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iie-my.sharepoint.com/personal/ariyasuren_baldansenge_piie_com/Documents/Ariya/Papers_QC_Ariya/2026/Bill-Cline/July-Aug/v-2/"/>
    </mc:Choice>
  </mc:AlternateContent>
  <xr:revisionPtr revIDLastSave="0" documentId="8_{86804175-E449-794A-9F15-07AB95630B6A}" xr6:coauthVersionLast="47" xr6:coauthVersionMax="47" xr10:uidLastSave="{00000000-0000-0000-0000-000000000000}"/>
  <bookViews>
    <workbookView xWindow="-28920" yWindow="-120" windowWidth="29040" windowHeight="15720" activeTab="2" xr2:uid="{F4D304E9-A96A-B24E-8F88-88AB1CEEC407}"/>
  </bookViews>
  <sheets>
    <sheet name="USXM" sheetId="2" r:id="rId1"/>
    <sheet name="OECDM" sheetId="3" r:id="rId2"/>
    <sheet name="Calculations" sheetId="5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5" i="5" l="1"/>
  <c r="C43" i="3"/>
  <c r="C44" i="3" s="1"/>
  <c r="B21" i="5"/>
  <c r="B5" i="5"/>
  <c r="B6" i="5"/>
  <c r="B13" i="5"/>
  <c r="D47" i="2"/>
  <c r="D46" i="2"/>
  <c r="C47" i="2"/>
  <c r="C46" i="2"/>
  <c r="D44" i="2"/>
  <c r="C44" i="2"/>
  <c r="D41" i="2"/>
  <c r="B5" i="3"/>
  <c r="B6" i="3"/>
  <c r="B7" i="3"/>
  <c r="B8" i="3"/>
  <c r="B9" i="3"/>
  <c r="B10" i="3"/>
  <c r="B11" i="3"/>
  <c r="B12" i="3"/>
  <c r="B13" i="3"/>
  <c r="B14" i="3"/>
  <c r="B15" i="3"/>
  <c r="B16" i="3"/>
  <c r="B17" i="3"/>
  <c r="B18" i="3"/>
  <c r="B19" i="3"/>
  <c r="B20" i="3"/>
  <c r="B21" i="3"/>
  <c r="B22" i="3"/>
  <c r="B23" i="3"/>
  <c r="B24" i="3"/>
  <c r="B25" i="3"/>
  <c r="B26" i="3"/>
  <c r="B27" i="3"/>
  <c r="B28" i="3"/>
  <c r="B29" i="3"/>
  <c r="B30" i="3"/>
  <c r="B31" i="3"/>
  <c r="B32" i="3"/>
  <c r="B33" i="3"/>
  <c r="B34" i="3"/>
  <c r="B35" i="3"/>
  <c r="B36" i="3"/>
  <c r="B37" i="3"/>
  <c r="B38" i="3"/>
  <c r="B39" i="3"/>
  <c r="B40" i="3"/>
  <c r="B4" i="3"/>
  <c r="A40" i="3"/>
  <c r="A41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5" i="3"/>
  <c r="C41" i="2"/>
  <c r="A5" i="2"/>
  <c r="A6" i="2"/>
  <c r="A7" i="2"/>
  <c r="A8" i="2"/>
  <c r="A9" i="2"/>
  <c r="A10" i="2"/>
  <c r="A11" i="2"/>
  <c r="A12" i="2"/>
  <c r="A13" i="2"/>
  <c r="A14" i="2"/>
  <c r="A15" i="2"/>
  <c r="A16" i="2"/>
  <c r="A17" i="2"/>
  <c r="A18" i="2"/>
  <c r="A19" i="2"/>
  <c r="A20" i="2"/>
  <c r="A21" i="2"/>
  <c r="A22" i="2"/>
  <c r="A23" i="2"/>
  <c r="A24" i="2"/>
  <c r="A25" i="2"/>
  <c r="A26" i="2"/>
  <c r="A27" i="2"/>
  <c r="A28" i="2"/>
  <c r="A29" i="2"/>
  <c r="A30" i="2"/>
  <c r="A31" i="2"/>
  <c r="A32" i="2"/>
  <c r="A33" i="2"/>
  <c r="A34" i="2"/>
  <c r="A35" i="2"/>
  <c r="A36" i="2"/>
  <c r="A37" i="2"/>
  <c r="A38" i="2"/>
  <c r="A39" i="2"/>
  <c r="A40" i="2"/>
</calcChain>
</file>

<file path=xl/sharedStrings.xml><?xml version="1.0" encoding="utf-8"?>
<sst xmlns="http://schemas.openxmlformats.org/spreadsheetml/2006/main" count="71" uniqueCount="68">
  <si>
    <t>Exhibit 13. US Trade in Goods by Country and Area: 2024</t>
  </si>
  <si>
    <t>Australia</t>
  </si>
  <si>
    <t>Austria</t>
  </si>
  <si>
    <t>Belgium</t>
  </si>
  <si>
    <t>Canada</t>
  </si>
  <si>
    <t>Chile</t>
  </si>
  <si>
    <t>Colombia</t>
  </si>
  <si>
    <t>Costa Rica</t>
  </si>
  <si>
    <t>Czech Repub</t>
  </si>
  <si>
    <t>Denmark</t>
  </si>
  <si>
    <t>Estonia</t>
  </si>
  <si>
    <t>Finland</t>
  </si>
  <si>
    <t>France</t>
  </si>
  <si>
    <t>Germany</t>
  </si>
  <si>
    <t>Greece</t>
  </si>
  <si>
    <t>Hungary</t>
  </si>
  <si>
    <t>Ireland</t>
  </si>
  <si>
    <t>Israel</t>
  </si>
  <si>
    <t>Italy</t>
  </si>
  <si>
    <t>Japan</t>
  </si>
  <si>
    <t>Korea, South</t>
  </si>
  <si>
    <t>Latvia</t>
  </si>
  <si>
    <t>Lithuania</t>
  </si>
  <si>
    <t>Luxembourg</t>
  </si>
  <si>
    <t>Mexico</t>
  </si>
  <si>
    <t>Netherlands</t>
  </si>
  <si>
    <t>New Zealand</t>
  </si>
  <si>
    <t>Norway</t>
  </si>
  <si>
    <t>Portugal</t>
  </si>
  <si>
    <t>Slovenia</t>
  </si>
  <si>
    <t>Spain</t>
  </si>
  <si>
    <t>Sweden</t>
  </si>
  <si>
    <t>Switzerland</t>
  </si>
  <si>
    <t>Turkey</t>
  </si>
  <si>
    <t>United Kngd</t>
  </si>
  <si>
    <t>Iceland</t>
  </si>
  <si>
    <t>Poland</t>
  </si>
  <si>
    <t>OECD</t>
  </si>
  <si>
    <t>Slovakia</t>
  </si>
  <si>
    <t>UN Comtrade</t>
  </si>
  <si>
    <t>Total 2024 imports by OECD member country</t>
  </si>
  <si>
    <t>USA</t>
  </si>
  <si>
    <t>$ mn</t>
  </si>
  <si>
    <t>ROECD</t>
  </si>
  <si>
    <t>US $mn</t>
  </si>
  <si>
    <t>USX</t>
  </si>
  <si>
    <t>USM</t>
  </si>
  <si>
    <t>Total US</t>
  </si>
  <si>
    <t>US-ROW</t>
  </si>
  <si>
    <t xml:space="preserve"> % of US totl</t>
  </si>
  <si>
    <t xml:space="preserve"> ROECD</t>
  </si>
  <si>
    <t xml:space="preserve"> ROW</t>
  </si>
  <si>
    <t>Total Imports of 37 ROECD countries,</t>
  </si>
  <si>
    <t xml:space="preserve"> including from US and each other ($ bn)</t>
  </si>
  <si>
    <t>ROECD Imports from US</t>
  </si>
  <si>
    <t>US export share in ROECD imports, percent</t>
  </si>
  <si>
    <t>ROECD imports from Rest of World, $bn</t>
  </si>
  <si>
    <t xml:space="preserve">Percent decline of non-OECD exports </t>
  </si>
  <si>
    <t xml:space="preserve"> if forced labor eliminated</t>
  </si>
  <si>
    <t xml:space="preserve"> if forced labor eliminated:</t>
  </si>
  <si>
    <t xml:space="preserve">   percent</t>
  </si>
  <si>
    <t xml:space="preserve">   $ billion</t>
  </si>
  <si>
    <t>Increase in US exports to ROECD to replace</t>
  </si>
  <si>
    <t>Decline of ROECD imports from non-OECD</t>
  </si>
  <si>
    <t xml:space="preserve">  decline in ROECD imports from non-OECD ($ bn)</t>
  </si>
  <si>
    <t>Decline in US imports from non-OECD</t>
  </si>
  <si>
    <t xml:space="preserve">  if forced labor eliminated:</t>
  </si>
  <si>
    <t>US imports from non-OECD ($ bn)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</si>
</sst>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0.0"/>
  </numFmts>
  <fonts count="2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">
    <xf numFmtId="0" fontId="0" fillId="0" borderId="0" xfId="0"/>
    <xf numFmtId="164" fontId="0" fillId="0" borderId="0" xfId="1" applyNumberFormat="1" applyFont="1"/>
    <xf numFmtId="3" fontId="0" fillId="0" borderId="0" xfId="0" applyNumberFormat="1"/>
    <xf numFmtId="164" fontId="0" fillId="0" borderId="0" xfId="0" applyNumberFormat="1"/>
    <xf numFmtId="165" fontId="0" fillId="0" borderId="0" xfId="0" applyNumberFormat="1"/>
    <xf numFmtId="2" fontId="0" fillId="0" borderId="0" xfId="0" applyNumberForma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EB9A52-A52A-CB46-A079-60E278044563}">
  <sheetPr>
    <pageSetUpPr fitToPage="1"/>
  </sheetPr>
  <dimension ref="A2:D47"/>
  <sheetViews>
    <sheetView topLeftCell="A31" workbookViewId="0">
      <selection activeCell="H18" sqref="H18"/>
    </sheetView>
  </sheetViews>
  <sheetFormatPr defaultColWidth="11" defaultRowHeight="15.75" x14ac:dyDescent="0.25"/>
  <cols>
    <col min="4" max="4" width="13" bestFit="1" customWidth="1"/>
  </cols>
  <sheetData>
    <row r="2" spans="1:4" x14ac:dyDescent="0.25">
      <c r="A2" t="s">
        <v>0</v>
      </c>
    </row>
    <row r="3" spans="1:4" x14ac:dyDescent="0.25">
      <c r="A3" t="s">
        <v>44</v>
      </c>
      <c r="C3" t="s">
        <v>45</v>
      </c>
      <c r="D3" t="s">
        <v>46</v>
      </c>
    </row>
    <row r="4" spans="1:4" x14ac:dyDescent="0.25">
      <c r="A4">
        <v>1</v>
      </c>
      <c r="B4" t="s">
        <v>1</v>
      </c>
      <c r="C4" s="1">
        <v>34583</v>
      </c>
      <c r="D4">
        <v>15559</v>
      </c>
    </row>
    <row r="5" spans="1:4" x14ac:dyDescent="0.25">
      <c r="A5">
        <f>+A4+1</f>
        <v>2</v>
      </c>
      <c r="B5" t="s">
        <v>2</v>
      </c>
      <c r="C5" s="1">
        <v>4465</v>
      </c>
      <c r="D5">
        <v>17573</v>
      </c>
    </row>
    <row r="6" spans="1:4" x14ac:dyDescent="0.25">
      <c r="A6">
        <f t="shared" ref="A6:A40" si="0">+A5+1</f>
        <v>3</v>
      </c>
      <c r="B6" t="s">
        <v>3</v>
      </c>
      <c r="C6" s="1">
        <v>34201</v>
      </c>
      <c r="D6">
        <v>27787</v>
      </c>
    </row>
    <row r="7" spans="1:4" x14ac:dyDescent="0.25">
      <c r="A7">
        <f t="shared" si="0"/>
        <v>4</v>
      </c>
      <c r="B7" t="s">
        <v>4</v>
      </c>
      <c r="C7" s="1">
        <v>349908</v>
      </c>
      <c r="D7">
        <v>411887</v>
      </c>
    </row>
    <row r="8" spans="1:4" x14ac:dyDescent="0.25">
      <c r="A8">
        <f t="shared" si="0"/>
        <v>5</v>
      </c>
      <c r="B8" t="s">
        <v>5</v>
      </c>
      <c r="C8" s="1">
        <v>18232</v>
      </c>
      <c r="D8">
        <v>16423</v>
      </c>
    </row>
    <row r="9" spans="1:4" x14ac:dyDescent="0.25">
      <c r="A9">
        <f t="shared" si="0"/>
        <v>6</v>
      </c>
      <c r="B9" t="s">
        <v>6</v>
      </c>
      <c r="C9" s="1">
        <v>18695</v>
      </c>
      <c r="D9">
        <v>17865</v>
      </c>
    </row>
    <row r="10" spans="1:4" x14ac:dyDescent="0.25">
      <c r="A10">
        <f t="shared" si="0"/>
        <v>7</v>
      </c>
      <c r="B10" t="s">
        <v>7</v>
      </c>
      <c r="C10" s="1">
        <v>9631</v>
      </c>
      <c r="D10">
        <v>11626</v>
      </c>
    </row>
    <row r="11" spans="1:4" x14ac:dyDescent="0.25">
      <c r="A11">
        <f t="shared" si="0"/>
        <v>8</v>
      </c>
      <c r="B11" t="s">
        <v>8</v>
      </c>
      <c r="C11" s="1">
        <v>4279</v>
      </c>
      <c r="D11">
        <v>8073</v>
      </c>
    </row>
    <row r="12" spans="1:4" x14ac:dyDescent="0.25">
      <c r="A12">
        <f t="shared" si="0"/>
        <v>9</v>
      </c>
      <c r="B12" t="s">
        <v>9</v>
      </c>
      <c r="C12" s="1">
        <v>5790</v>
      </c>
      <c r="D12">
        <v>10036</v>
      </c>
    </row>
    <row r="13" spans="1:4" x14ac:dyDescent="0.25">
      <c r="A13">
        <f t="shared" si="0"/>
        <v>10</v>
      </c>
      <c r="B13" t="s">
        <v>10</v>
      </c>
      <c r="C13" s="1">
        <v>374</v>
      </c>
      <c r="D13">
        <v>1065</v>
      </c>
    </row>
    <row r="14" spans="1:4" x14ac:dyDescent="0.25">
      <c r="A14">
        <f t="shared" si="0"/>
        <v>11</v>
      </c>
      <c r="B14" t="s">
        <v>11</v>
      </c>
      <c r="C14" s="1">
        <v>2547</v>
      </c>
      <c r="D14">
        <v>8124</v>
      </c>
    </row>
    <row r="15" spans="1:4" x14ac:dyDescent="0.25">
      <c r="A15">
        <f t="shared" si="0"/>
        <v>12</v>
      </c>
      <c r="B15" t="s">
        <v>12</v>
      </c>
      <c r="C15" s="1">
        <v>43548</v>
      </c>
      <c r="D15">
        <v>59783</v>
      </c>
    </row>
    <row r="16" spans="1:4" x14ac:dyDescent="0.25">
      <c r="A16">
        <f t="shared" si="0"/>
        <v>13</v>
      </c>
      <c r="B16" t="s">
        <v>13</v>
      </c>
      <c r="C16" s="1">
        <v>75724</v>
      </c>
      <c r="D16">
        <v>160380</v>
      </c>
    </row>
    <row r="17" spans="1:4" x14ac:dyDescent="0.25">
      <c r="A17">
        <f t="shared" si="0"/>
        <v>14</v>
      </c>
      <c r="B17" t="s">
        <v>14</v>
      </c>
      <c r="C17" s="1">
        <v>2505</v>
      </c>
      <c r="D17">
        <v>2243</v>
      </c>
    </row>
    <row r="18" spans="1:4" x14ac:dyDescent="0.25">
      <c r="A18">
        <f t="shared" si="0"/>
        <v>15</v>
      </c>
      <c r="B18" t="s">
        <v>15</v>
      </c>
      <c r="C18" s="1">
        <v>3263</v>
      </c>
      <c r="D18">
        <v>12694</v>
      </c>
    </row>
    <row r="19" spans="1:4" x14ac:dyDescent="0.25">
      <c r="A19">
        <f t="shared" si="0"/>
        <v>16</v>
      </c>
      <c r="B19" t="s">
        <v>35</v>
      </c>
      <c r="C19" s="1">
        <v>991</v>
      </c>
      <c r="D19">
        <v>1073</v>
      </c>
    </row>
    <row r="20" spans="1:4" x14ac:dyDescent="0.25">
      <c r="A20">
        <f t="shared" si="0"/>
        <v>17</v>
      </c>
      <c r="B20" t="s">
        <v>16</v>
      </c>
      <c r="C20" s="1">
        <v>16760</v>
      </c>
      <c r="D20">
        <v>103281</v>
      </c>
    </row>
    <row r="21" spans="1:4" x14ac:dyDescent="0.25">
      <c r="A21">
        <f t="shared" si="0"/>
        <v>18</v>
      </c>
      <c r="B21" t="s">
        <v>17</v>
      </c>
      <c r="C21" s="1">
        <v>14771</v>
      </c>
      <c r="D21">
        <v>22206</v>
      </c>
    </row>
    <row r="22" spans="1:4" x14ac:dyDescent="0.25">
      <c r="A22">
        <f t="shared" si="0"/>
        <v>19</v>
      </c>
      <c r="B22" t="s">
        <v>18</v>
      </c>
      <c r="C22" s="1">
        <v>32357</v>
      </c>
      <c r="D22">
        <v>76344</v>
      </c>
    </row>
    <row r="23" spans="1:4" x14ac:dyDescent="0.25">
      <c r="A23">
        <f t="shared" si="0"/>
        <v>20</v>
      </c>
      <c r="B23" t="s">
        <v>19</v>
      </c>
      <c r="C23" s="1">
        <v>78978</v>
      </c>
      <c r="D23">
        <v>148370</v>
      </c>
    </row>
    <row r="24" spans="1:4" x14ac:dyDescent="0.25">
      <c r="A24">
        <f t="shared" si="0"/>
        <v>21</v>
      </c>
      <c r="B24" t="s">
        <v>20</v>
      </c>
      <c r="C24" s="1">
        <v>65586</v>
      </c>
      <c r="D24">
        <v>131553</v>
      </c>
    </row>
    <row r="25" spans="1:4" x14ac:dyDescent="0.25">
      <c r="A25">
        <f t="shared" si="0"/>
        <v>22</v>
      </c>
      <c r="B25" t="s">
        <v>21</v>
      </c>
      <c r="C25" s="1">
        <v>546</v>
      </c>
      <c r="D25">
        <v>631</v>
      </c>
    </row>
    <row r="26" spans="1:4" x14ac:dyDescent="0.25">
      <c r="A26">
        <f t="shared" si="0"/>
        <v>23</v>
      </c>
      <c r="B26" t="s">
        <v>22</v>
      </c>
      <c r="C26" s="1">
        <v>1976</v>
      </c>
      <c r="D26">
        <v>2029</v>
      </c>
    </row>
    <row r="27" spans="1:4" x14ac:dyDescent="0.25">
      <c r="A27">
        <f t="shared" si="0"/>
        <v>24</v>
      </c>
      <c r="B27" t="s">
        <v>23</v>
      </c>
      <c r="C27" s="1">
        <v>1109</v>
      </c>
      <c r="D27">
        <v>698</v>
      </c>
    </row>
    <row r="28" spans="1:4" x14ac:dyDescent="0.25">
      <c r="A28">
        <f t="shared" si="0"/>
        <v>25</v>
      </c>
      <c r="B28" t="s">
        <v>24</v>
      </c>
      <c r="C28" s="1">
        <v>334032</v>
      </c>
      <c r="D28">
        <v>505523</v>
      </c>
    </row>
    <row r="29" spans="1:4" x14ac:dyDescent="0.25">
      <c r="A29">
        <f t="shared" si="0"/>
        <v>26</v>
      </c>
      <c r="B29" t="s">
        <v>25</v>
      </c>
      <c r="C29" s="1">
        <v>88223</v>
      </c>
      <c r="D29">
        <v>34055</v>
      </c>
    </row>
    <row r="30" spans="1:4" x14ac:dyDescent="0.25">
      <c r="A30">
        <f t="shared" si="0"/>
        <v>27</v>
      </c>
      <c r="B30" t="s">
        <v>26</v>
      </c>
      <c r="C30" s="1">
        <v>4491</v>
      </c>
      <c r="D30">
        <v>5612</v>
      </c>
    </row>
    <row r="31" spans="1:4" x14ac:dyDescent="0.25">
      <c r="A31">
        <f t="shared" si="0"/>
        <v>28</v>
      </c>
      <c r="B31" t="s">
        <v>27</v>
      </c>
      <c r="C31" s="1">
        <v>4558</v>
      </c>
      <c r="D31">
        <v>6601</v>
      </c>
    </row>
    <row r="32" spans="1:4" x14ac:dyDescent="0.25">
      <c r="A32">
        <f t="shared" si="0"/>
        <v>29</v>
      </c>
      <c r="B32" t="s">
        <v>36</v>
      </c>
      <c r="C32" s="1">
        <v>12154</v>
      </c>
      <c r="D32">
        <v>13696</v>
      </c>
    </row>
    <row r="33" spans="1:4" x14ac:dyDescent="0.25">
      <c r="A33">
        <f t="shared" si="0"/>
        <v>30</v>
      </c>
      <c r="B33" t="s">
        <v>28</v>
      </c>
      <c r="C33" s="1">
        <v>2957</v>
      </c>
      <c r="D33">
        <v>6784</v>
      </c>
    </row>
    <row r="34" spans="1:4" x14ac:dyDescent="0.25">
      <c r="A34">
        <f t="shared" si="0"/>
        <v>31</v>
      </c>
      <c r="B34" t="s">
        <v>38</v>
      </c>
      <c r="C34" s="1">
        <v>554</v>
      </c>
      <c r="D34">
        <v>8181</v>
      </c>
    </row>
    <row r="35" spans="1:4" x14ac:dyDescent="0.25">
      <c r="A35">
        <f t="shared" si="0"/>
        <v>32</v>
      </c>
      <c r="B35" t="s">
        <v>29</v>
      </c>
      <c r="C35" s="1">
        <v>333</v>
      </c>
      <c r="D35">
        <v>6292</v>
      </c>
    </row>
    <row r="36" spans="1:4" x14ac:dyDescent="0.25">
      <c r="A36">
        <f t="shared" si="0"/>
        <v>33</v>
      </c>
      <c r="B36" t="s">
        <v>30</v>
      </c>
      <c r="C36" s="1">
        <v>24662</v>
      </c>
      <c r="D36">
        <v>21251</v>
      </c>
    </row>
    <row r="37" spans="1:4" x14ac:dyDescent="0.25">
      <c r="A37">
        <f t="shared" si="0"/>
        <v>34</v>
      </c>
      <c r="B37" t="s">
        <v>31</v>
      </c>
      <c r="C37" s="1">
        <v>8177</v>
      </c>
      <c r="D37">
        <v>17984</v>
      </c>
    </row>
    <row r="38" spans="1:4" x14ac:dyDescent="0.25">
      <c r="A38">
        <f t="shared" si="0"/>
        <v>35</v>
      </c>
      <c r="B38" t="s">
        <v>32</v>
      </c>
      <c r="C38" s="1">
        <v>25043</v>
      </c>
      <c r="D38">
        <v>63326</v>
      </c>
    </row>
    <row r="39" spans="1:4" x14ac:dyDescent="0.25">
      <c r="A39">
        <f t="shared" si="0"/>
        <v>36</v>
      </c>
      <c r="B39" t="s">
        <v>33</v>
      </c>
      <c r="C39" s="1">
        <v>15376</v>
      </c>
      <c r="D39">
        <v>16750</v>
      </c>
    </row>
    <row r="40" spans="1:4" x14ac:dyDescent="0.25">
      <c r="A40">
        <f t="shared" si="0"/>
        <v>37</v>
      </c>
      <c r="B40" t="s">
        <v>34</v>
      </c>
      <c r="C40" s="1">
        <v>79532</v>
      </c>
      <c r="D40">
        <v>68168</v>
      </c>
    </row>
    <row r="41" spans="1:4" x14ac:dyDescent="0.25">
      <c r="B41" t="s">
        <v>43</v>
      </c>
      <c r="C41" s="1">
        <f>+SUM(C4:C40)</f>
        <v>1420911</v>
      </c>
      <c r="D41" s="1">
        <f>+SUM(D4:D40)</f>
        <v>2041526</v>
      </c>
    </row>
    <row r="43" spans="1:4" x14ac:dyDescent="0.25">
      <c r="B43" t="s">
        <v>47</v>
      </c>
      <c r="C43" s="1">
        <v>2061961</v>
      </c>
      <c r="D43" s="1">
        <v>3266410</v>
      </c>
    </row>
    <row r="44" spans="1:4" x14ac:dyDescent="0.25">
      <c r="B44" t="s">
        <v>48</v>
      </c>
      <c r="C44" s="3">
        <f>+C43-C41</f>
        <v>641050</v>
      </c>
      <c r="D44" s="3">
        <f>+D43-D41</f>
        <v>1224884</v>
      </c>
    </row>
    <row r="45" spans="1:4" x14ac:dyDescent="0.25">
      <c r="B45" t="s">
        <v>49</v>
      </c>
    </row>
    <row r="46" spans="1:4" x14ac:dyDescent="0.25">
      <c r="B46" t="s">
        <v>50</v>
      </c>
      <c r="C46" s="4">
        <f>100*C41/C43</f>
        <v>68.910663198770493</v>
      </c>
      <c r="D46" s="4">
        <f>100*D41/D43</f>
        <v>62.500604639344111</v>
      </c>
    </row>
    <row r="47" spans="1:4" x14ac:dyDescent="0.25">
      <c r="B47" t="s">
        <v>51</v>
      </c>
      <c r="C47" s="4">
        <f>100*C44/C43</f>
        <v>31.089336801229511</v>
      </c>
      <c r="D47" s="4">
        <f>100*D44/D43</f>
        <v>37.499395360655889</v>
      </c>
    </row>
  </sheetData>
  <pageMargins left="0.7" right="0.7" top="0.75" bottom="0.75" header="0.3" footer="0.3"/>
  <pageSetup scale="96" fitToWidth="0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D86017-EF73-9742-AA75-3379C87A0C5B}">
  <dimension ref="A1:C44"/>
  <sheetViews>
    <sheetView topLeftCell="B23" workbookViewId="0">
      <selection activeCell="C44" sqref="C44"/>
    </sheetView>
  </sheetViews>
  <sheetFormatPr defaultColWidth="11" defaultRowHeight="15.75" x14ac:dyDescent="0.25"/>
  <sheetData>
    <row r="1" spans="1:3" x14ac:dyDescent="0.25">
      <c r="A1" t="s">
        <v>39</v>
      </c>
    </row>
    <row r="2" spans="1:3" x14ac:dyDescent="0.25">
      <c r="A2" t="s">
        <v>40</v>
      </c>
    </row>
    <row r="3" spans="1:3" x14ac:dyDescent="0.25">
      <c r="C3" t="s">
        <v>42</v>
      </c>
    </row>
    <row r="4" spans="1:3" x14ac:dyDescent="0.25">
      <c r="A4">
        <v>1</v>
      </c>
      <c r="B4" t="str">
        <f>+USXM!B4</f>
        <v>Australia</v>
      </c>
      <c r="C4" s="2">
        <v>296482</v>
      </c>
    </row>
    <row r="5" spans="1:3" x14ac:dyDescent="0.25">
      <c r="A5">
        <f>+A4+1</f>
        <v>2</v>
      </c>
      <c r="B5" t="str">
        <f>+USXM!B5</f>
        <v>Austria</v>
      </c>
      <c r="C5" s="2">
        <v>204403</v>
      </c>
    </row>
    <row r="6" spans="1:3" x14ac:dyDescent="0.25">
      <c r="A6">
        <f t="shared" ref="A6:A41" si="0">+A5+1</f>
        <v>3</v>
      </c>
      <c r="B6" t="str">
        <f>+USXM!B6</f>
        <v>Belgium</v>
      </c>
      <c r="C6" s="2">
        <v>356485</v>
      </c>
    </row>
    <row r="7" spans="1:3" x14ac:dyDescent="0.25">
      <c r="A7">
        <f t="shared" si="0"/>
        <v>4</v>
      </c>
      <c r="B7" t="str">
        <f>+USXM!B7</f>
        <v>Canada</v>
      </c>
      <c r="C7" s="2">
        <v>559985</v>
      </c>
    </row>
    <row r="8" spans="1:3" x14ac:dyDescent="0.25">
      <c r="A8">
        <f t="shared" si="0"/>
        <v>5</v>
      </c>
      <c r="B8" t="str">
        <f>+USXM!B8</f>
        <v>Chile</v>
      </c>
      <c r="C8" s="2">
        <v>84220</v>
      </c>
    </row>
    <row r="9" spans="1:3" x14ac:dyDescent="0.25">
      <c r="A9">
        <f t="shared" si="0"/>
        <v>6</v>
      </c>
      <c r="B9" t="str">
        <f>+USXM!B9</f>
        <v>Colombia</v>
      </c>
      <c r="C9" s="2">
        <v>64069</v>
      </c>
    </row>
    <row r="10" spans="1:3" x14ac:dyDescent="0.25">
      <c r="A10">
        <f t="shared" si="0"/>
        <v>7</v>
      </c>
      <c r="B10" t="str">
        <f>+USXM!B10</f>
        <v>Costa Rica</v>
      </c>
      <c r="C10" s="2">
        <v>23676</v>
      </c>
    </row>
    <row r="11" spans="1:3" x14ac:dyDescent="0.25">
      <c r="A11">
        <f t="shared" si="0"/>
        <v>8</v>
      </c>
      <c r="B11" t="str">
        <f>+USXM!B11</f>
        <v>Czech Repub</v>
      </c>
      <c r="C11" s="2">
        <v>229397</v>
      </c>
    </row>
    <row r="12" spans="1:3" x14ac:dyDescent="0.25">
      <c r="A12">
        <f t="shared" si="0"/>
        <v>9</v>
      </c>
      <c r="B12" t="str">
        <f>+USXM!B12</f>
        <v>Denmark</v>
      </c>
      <c r="C12" s="2">
        <v>123826</v>
      </c>
    </row>
    <row r="13" spans="1:3" x14ac:dyDescent="0.25">
      <c r="A13">
        <f t="shared" si="0"/>
        <v>10</v>
      </c>
      <c r="B13" t="str">
        <f>+USXM!B13</f>
        <v>Estonia</v>
      </c>
      <c r="C13" s="2">
        <v>22672</v>
      </c>
    </row>
    <row r="14" spans="1:3" x14ac:dyDescent="0.25">
      <c r="A14">
        <f t="shared" si="0"/>
        <v>11</v>
      </c>
      <c r="B14" t="str">
        <f>+USXM!B14</f>
        <v>Finland</v>
      </c>
      <c r="C14" s="2">
        <v>78427</v>
      </c>
    </row>
    <row r="15" spans="1:3" x14ac:dyDescent="0.25">
      <c r="A15">
        <f t="shared" si="0"/>
        <v>12</v>
      </c>
      <c r="B15" t="str">
        <f>+USXM!B15</f>
        <v>France</v>
      </c>
      <c r="C15" s="2">
        <v>762045</v>
      </c>
    </row>
    <row r="16" spans="1:3" x14ac:dyDescent="0.25">
      <c r="A16">
        <f t="shared" si="0"/>
        <v>13</v>
      </c>
      <c r="B16" t="str">
        <f>+USXM!B16</f>
        <v>Germany</v>
      </c>
      <c r="C16" s="2">
        <v>1376916</v>
      </c>
    </row>
    <row r="17" spans="1:3" x14ac:dyDescent="0.25">
      <c r="A17">
        <f t="shared" si="0"/>
        <v>14</v>
      </c>
      <c r="B17" t="str">
        <f>+USXM!B17</f>
        <v>Greece</v>
      </c>
      <c r="C17" s="2">
        <v>89273</v>
      </c>
    </row>
    <row r="18" spans="1:3" x14ac:dyDescent="0.25">
      <c r="A18">
        <f t="shared" si="0"/>
        <v>15</v>
      </c>
      <c r="B18" t="str">
        <f>+USXM!B18</f>
        <v>Hungary</v>
      </c>
      <c r="C18" s="2">
        <v>143659</v>
      </c>
    </row>
    <row r="19" spans="1:3" x14ac:dyDescent="0.25">
      <c r="A19">
        <f t="shared" si="0"/>
        <v>16</v>
      </c>
      <c r="B19" t="str">
        <f>+USXM!B19</f>
        <v>Iceland</v>
      </c>
      <c r="C19" s="2">
        <v>9836</v>
      </c>
    </row>
    <row r="20" spans="1:3" x14ac:dyDescent="0.25">
      <c r="A20">
        <f t="shared" si="0"/>
        <v>17</v>
      </c>
      <c r="B20" t="str">
        <f>+USXM!B20</f>
        <v>Ireland</v>
      </c>
      <c r="C20" s="2">
        <v>144552</v>
      </c>
    </row>
    <row r="21" spans="1:3" x14ac:dyDescent="0.25">
      <c r="A21">
        <f t="shared" si="0"/>
        <v>18</v>
      </c>
      <c r="B21" t="str">
        <f>+USXM!B21</f>
        <v>Israel</v>
      </c>
      <c r="C21" s="2">
        <v>91866</v>
      </c>
    </row>
    <row r="22" spans="1:3" x14ac:dyDescent="0.25">
      <c r="A22">
        <f t="shared" si="0"/>
        <v>19</v>
      </c>
      <c r="B22" t="str">
        <f>+USXM!B22</f>
        <v>Italy</v>
      </c>
      <c r="C22" s="2">
        <v>621632</v>
      </c>
    </row>
    <row r="23" spans="1:3" x14ac:dyDescent="0.25">
      <c r="A23">
        <f t="shared" si="0"/>
        <v>20</v>
      </c>
      <c r="B23" t="str">
        <f>+USXM!B23</f>
        <v>Japan</v>
      </c>
      <c r="C23" s="2">
        <v>742672</v>
      </c>
    </row>
    <row r="24" spans="1:3" x14ac:dyDescent="0.25">
      <c r="A24">
        <f t="shared" si="0"/>
        <v>21</v>
      </c>
      <c r="B24" t="str">
        <f>+USXM!B24</f>
        <v>Korea, South</v>
      </c>
      <c r="C24" s="2">
        <v>631727</v>
      </c>
    </row>
    <row r="25" spans="1:3" x14ac:dyDescent="0.25">
      <c r="A25">
        <f t="shared" si="0"/>
        <v>22</v>
      </c>
      <c r="B25" t="str">
        <f>+USXM!B25</f>
        <v>Latvia</v>
      </c>
      <c r="C25" s="2">
        <v>22731</v>
      </c>
    </row>
    <row r="26" spans="1:3" x14ac:dyDescent="0.25">
      <c r="A26">
        <f t="shared" si="0"/>
        <v>23</v>
      </c>
      <c r="B26" t="str">
        <f>+USXM!B26</f>
        <v>Lithuania</v>
      </c>
      <c r="C26" s="2">
        <v>44781</v>
      </c>
    </row>
    <row r="27" spans="1:3" x14ac:dyDescent="0.25">
      <c r="A27">
        <f t="shared" si="0"/>
        <v>24</v>
      </c>
      <c r="B27" t="str">
        <f>+USXM!B27</f>
        <v>Luxembourg</v>
      </c>
      <c r="C27" s="2">
        <v>24908</v>
      </c>
    </row>
    <row r="28" spans="1:3" x14ac:dyDescent="0.25">
      <c r="A28">
        <f t="shared" si="0"/>
        <v>25</v>
      </c>
      <c r="B28" t="str">
        <f>+USXM!B28</f>
        <v>Mexico</v>
      </c>
      <c r="C28" s="2">
        <v>636780</v>
      </c>
    </row>
    <row r="29" spans="1:3" x14ac:dyDescent="0.25">
      <c r="A29">
        <f t="shared" si="0"/>
        <v>26</v>
      </c>
      <c r="B29" t="str">
        <f>+USXM!B29</f>
        <v>Netherlands</v>
      </c>
      <c r="C29" s="2">
        <v>621100</v>
      </c>
    </row>
    <row r="30" spans="1:3" x14ac:dyDescent="0.25">
      <c r="A30">
        <f t="shared" si="0"/>
        <v>27</v>
      </c>
      <c r="B30" t="str">
        <f>+USXM!B30</f>
        <v>New Zealand</v>
      </c>
      <c r="C30" s="2">
        <v>47574</v>
      </c>
    </row>
    <row r="31" spans="1:3" x14ac:dyDescent="0.25">
      <c r="A31">
        <f t="shared" si="0"/>
        <v>28</v>
      </c>
      <c r="B31" t="str">
        <f>+USXM!B31</f>
        <v>Norway</v>
      </c>
      <c r="C31" s="2">
        <v>101301</v>
      </c>
    </row>
    <row r="32" spans="1:3" x14ac:dyDescent="0.25">
      <c r="A32">
        <f t="shared" si="0"/>
        <v>29</v>
      </c>
      <c r="B32" t="str">
        <f>+USXM!B32</f>
        <v>Poland</v>
      </c>
      <c r="C32" s="2">
        <v>379496</v>
      </c>
    </row>
    <row r="33" spans="1:3" x14ac:dyDescent="0.25">
      <c r="A33">
        <f t="shared" si="0"/>
        <v>30</v>
      </c>
      <c r="B33" t="str">
        <f>+USXM!B33</f>
        <v>Portugal</v>
      </c>
      <c r="C33" s="2">
        <v>112375</v>
      </c>
    </row>
    <row r="34" spans="1:3" x14ac:dyDescent="0.25">
      <c r="A34">
        <f t="shared" si="0"/>
        <v>31</v>
      </c>
      <c r="B34" t="str">
        <f>+USXM!B34</f>
        <v>Slovakia</v>
      </c>
      <c r="C34" s="2">
        <v>115675</v>
      </c>
    </row>
    <row r="35" spans="1:3" x14ac:dyDescent="0.25">
      <c r="A35">
        <f t="shared" si="0"/>
        <v>32</v>
      </c>
      <c r="B35" t="str">
        <f>+USXM!B35</f>
        <v>Slovenia</v>
      </c>
      <c r="C35" s="2">
        <v>75069</v>
      </c>
    </row>
    <row r="36" spans="1:3" x14ac:dyDescent="0.25">
      <c r="A36">
        <f t="shared" si="0"/>
        <v>33</v>
      </c>
      <c r="B36" t="str">
        <f>+USXM!B36</f>
        <v>Spain</v>
      </c>
      <c r="C36" s="2">
        <v>451303</v>
      </c>
    </row>
    <row r="37" spans="1:3" x14ac:dyDescent="0.25">
      <c r="A37">
        <f t="shared" si="0"/>
        <v>34</v>
      </c>
      <c r="B37" t="str">
        <f>+USXM!B37</f>
        <v>Sweden</v>
      </c>
      <c r="C37" s="2">
        <v>188973</v>
      </c>
    </row>
    <row r="38" spans="1:3" x14ac:dyDescent="0.25">
      <c r="A38">
        <f t="shared" si="0"/>
        <v>35</v>
      </c>
      <c r="B38" t="str">
        <f>+USXM!B38</f>
        <v>Switzerland</v>
      </c>
      <c r="C38" s="2">
        <v>366908</v>
      </c>
    </row>
    <row r="39" spans="1:3" x14ac:dyDescent="0.25">
      <c r="A39">
        <f t="shared" si="0"/>
        <v>36</v>
      </c>
      <c r="B39" t="str">
        <f>+USXM!B39</f>
        <v>Turkey</v>
      </c>
      <c r="C39" s="2">
        <v>344010</v>
      </c>
    </row>
    <row r="40" spans="1:3" x14ac:dyDescent="0.25">
      <c r="A40">
        <f>+A39+1</f>
        <v>37</v>
      </c>
      <c r="B40" t="str">
        <f>+USXM!B40</f>
        <v>United Kngd</v>
      </c>
      <c r="C40" s="2">
        <v>813346</v>
      </c>
    </row>
    <row r="41" spans="1:3" x14ac:dyDescent="0.25">
      <c r="A41">
        <f t="shared" si="0"/>
        <v>38</v>
      </c>
      <c r="B41" t="s">
        <v>41</v>
      </c>
      <c r="C41" s="2">
        <v>3356813</v>
      </c>
    </row>
    <row r="43" spans="1:3" x14ac:dyDescent="0.25">
      <c r="B43" t="s">
        <v>43</v>
      </c>
      <c r="C43" s="2">
        <f>+SUM(C4:C40)</f>
        <v>11004150</v>
      </c>
    </row>
    <row r="44" spans="1:3" x14ac:dyDescent="0.25">
      <c r="B44" t="s">
        <v>37</v>
      </c>
      <c r="C44" s="2">
        <f>+C43+C41</f>
        <v>14360963</v>
      </c>
    </row>
  </sheetData>
  <pageMargins left="0.7" right="0.7" top="0.75" bottom="0.75" header="0.3" footer="0.3"/>
  <pageSetup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5365A0-0EE3-9845-8D18-AEB734365722}">
  <dimension ref="A2:B21"/>
  <sheetViews>
    <sheetView tabSelected="1" workbookViewId="0">
      <selection activeCell="F25" sqref="F25"/>
    </sheetView>
  </sheetViews>
  <sheetFormatPr defaultColWidth="11" defaultRowHeight="15.75" x14ac:dyDescent="0.25"/>
  <cols>
    <col min="1" max="1" width="45.875" customWidth="1"/>
  </cols>
  <sheetData>
    <row r="2" spans="1:2" x14ac:dyDescent="0.25">
      <c r="A2" t="s">
        <v>52</v>
      </c>
    </row>
    <row r="3" spans="1:2" x14ac:dyDescent="0.25">
      <c r="A3" t="s">
        <v>53</v>
      </c>
      <c r="B3" s="2">
        <v>11004</v>
      </c>
    </row>
    <row r="4" spans="1:2" x14ac:dyDescent="0.25">
      <c r="A4" t="s">
        <v>54</v>
      </c>
      <c r="B4" s="2">
        <v>1421</v>
      </c>
    </row>
    <row r="5" spans="1:2" x14ac:dyDescent="0.25">
      <c r="A5" t="s">
        <v>55</v>
      </c>
      <c r="B5" s="5">
        <f>100*(B4/B3)</f>
        <v>12.913486005089059</v>
      </c>
    </row>
    <row r="6" spans="1:2" x14ac:dyDescent="0.25">
      <c r="A6" t="s">
        <v>56</v>
      </c>
      <c r="B6" s="2">
        <f>+B3-B4</f>
        <v>9583</v>
      </c>
    </row>
    <row r="7" spans="1:2" x14ac:dyDescent="0.25">
      <c r="A7" t="s">
        <v>57</v>
      </c>
    </row>
    <row r="8" spans="1:2" x14ac:dyDescent="0.25">
      <c r="A8" t="s">
        <v>58</v>
      </c>
      <c r="B8">
        <v>0.25</v>
      </c>
    </row>
    <row r="10" spans="1:2" x14ac:dyDescent="0.25">
      <c r="A10" t="s">
        <v>63</v>
      </c>
    </row>
    <row r="11" spans="1:2" x14ac:dyDescent="0.25">
      <c r="A11" t="s">
        <v>59</v>
      </c>
    </row>
    <row r="12" spans="1:2" x14ac:dyDescent="0.25">
      <c r="A12" t="s">
        <v>60</v>
      </c>
      <c r="B12">
        <v>0.25</v>
      </c>
    </row>
    <row r="13" spans="1:2" x14ac:dyDescent="0.25">
      <c r="A13" t="s">
        <v>61</v>
      </c>
      <c r="B13" s="5">
        <f>0.0025*B6</f>
        <v>23.9575</v>
      </c>
    </row>
    <row r="14" spans="1:2" x14ac:dyDescent="0.25">
      <c r="A14" t="s">
        <v>62</v>
      </c>
    </row>
    <row r="15" spans="1:2" x14ac:dyDescent="0.25">
      <c r="A15" t="s">
        <v>64</v>
      </c>
      <c r="B15" s="5">
        <f>0.01*B5*B13</f>
        <v>3.0937484096692112</v>
      </c>
    </row>
    <row r="16" spans="1:2" x14ac:dyDescent="0.25">
      <c r="B16" s="5"/>
    </row>
    <row r="17" spans="1:2" x14ac:dyDescent="0.25">
      <c r="A17" t="s">
        <v>67</v>
      </c>
      <c r="B17" s="1">
        <v>1224.9000000000001</v>
      </c>
    </row>
    <row r="18" spans="1:2" x14ac:dyDescent="0.25">
      <c r="A18" t="s">
        <v>65</v>
      </c>
    </row>
    <row r="19" spans="1:2" x14ac:dyDescent="0.25">
      <c r="A19" t="s">
        <v>66</v>
      </c>
    </row>
    <row r="20" spans="1:2" x14ac:dyDescent="0.25">
      <c r="A20" t="s">
        <v>60</v>
      </c>
      <c r="B20">
        <v>0.25</v>
      </c>
    </row>
    <row r="21" spans="1:2" x14ac:dyDescent="0.25">
      <c r="A21" t="s">
        <v>61</v>
      </c>
      <c r="B21" s="5">
        <f>+B17*B20*0.01</f>
        <v>3.0622500000000001</v>
      </c>
    </row>
  </sheetData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USXM</vt:lpstr>
      <vt:lpstr>OECDM</vt:lpstr>
      <vt:lpstr>Calculations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William Cline</dc:creator>
  <cp:lastModifiedBy>Ariyasuren Baldansenge</cp:lastModifiedBy>
  <cp:lastPrinted>2026-08-06T17:53:49Z</cp:lastPrinted>
  <dcterms:created xsi:type="dcterms:W3CDTF">2026-07-02T20:43:27Z</dcterms:created>
  <dcterms:modified xsi:type="dcterms:W3CDTF">2026-08-12T15:18:06Z</dcterms:modified>
</cp:coreProperties>
</file>