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1.xml" ContentType="application/vnd.openxmlformats-officedocument.spreadsheetml.comments+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piie-my.sharepoint.com/personal/ariyasuren_baldansenge_piie_com/Documents/Ariya/Papers_QC_Ariya/2026/Nicolas Veron/"/>
    </mc:Choice>
  </mc:AlternateContent>
  <xr:revisionPtr revIDLastSave="2" documentId="13_ncr:1_{4B194CDC-002A-1B47-B462-DF8E73CBB2E3}" xr6:coauthVersionLast="47" xr6:coauthVersionMax="47" xr10:uidLastSave="{4212404B-0BD0-4EBF-8225-A1D844EB9FB4}"/>
  <bookViews>
    <workbookView xWindow="28695" yWindow="0" windowWidth="14610" windowHeight="15585" tabRatio="721" activeTab="4" xr2:uid="{F98EE99A-1781-4700-ADDA-2D0F0757E207}"/>
    <workbookView xWindow="43095" yWindow="0" windowWidth="14610" windowHeight="15585" firstSheet="6" activeTab="6" xr2:uid="{EB884F1E-8A0C-4941-B9BB-2BFFA72443FA}"/>
  </bookViews>
  <sheets>
    <sheet name="readme" sheetId="11" r:id="rId1"/>
    <sheet name="Solvency_2026" sheetId="2" r:id="rId2"/>
    <sheet name="Solvency_2025" sheetId="8" r:id="rId3"/>
    <sheet name="LR_2026" sheetId="4" r:id="rId4"/>
    <sheet name="LR_2025" sheetId="9" r:id="rId5"/>
    <sheet name="P2G_estimation_2026" sheetId="6" r:id="rId6"/>
    <sheet name="P2G_estimation_2025" sheetId="10" r:id="rId7"/>
    <sheet name="actual_ratios" sheetId="13" r:id="rId8"/>
    <sheet name="Hoenig_calculations" sheetId="14" r:id="rId9"/>
    <sheet name="Euro Area Total assets" sheetId="15" r:id="rId10"/>
    <sheet name="sources" sheetId="7" r:id="rId11"/>
  </sheets>
  <definedNames>
    <definedName name="_xlnm._FilterDatabase" localSheetId="4" hidden="1">LR_2025!$A$2:$I$19</definedName>
    <definedName name="_xlnm._FilterDatabase" localSheetId="3" hidden="1">LR_2026!$A$2:$I$19</definedName>
    <definedName name="_xlnm._FilterDatabase" localSheetId="2" hidden="1">Solvency_2025!$A$2:$L$19</definedName>
    <definedName name="_xlnm._FilterDatabase" localSheetId="1" hidden="1">Solvency_2026!$A$2:$L$19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5" l="1"/>
  <c r="D57" i="15"/>
  <c r="F56" i="15"/>
  <c r="D56" i="15"/>
  <c r="F55" i="15"/>
  <c r="D55" i="15"/>
  <c r="F54" i="15"/>
  <c r="D54" i="15"/>
  <c r="F53" i="15"/>
  <c r="D53" i="15"/>
  <c r="F52" i="15"/>
  <c r="D52" i="15"/>
  <c r="F51" i="15"/>
  <c r="D51" i="15"/>
  <c r="F50" i="15"/>
  <c r="D50" i="15"/>
  <c r="F49" i="15"/>
  <c r="D49" i="15"/>
  <c r="F48" i="15"/>
  <c r="D48" i="15"/>
  <c r="F47" i="15"/>
  <c r="D47" i="15"/>
  <c r="F46" i="15"/>
  <c r="D46" i="15"/>
  <c r="F45" i="15"/>
  <c r="D45" i="15"/>
  <c r="F44" i="15"/>
  <c r="D44" i="15"/>
  <c r="F43" i="15"/>
  <c r="D43" i="15"/>
  <c r="F42" i="15"/>
  <c r="D42" i="15"/>
  <c r="F41" i="15"/>
  <c r="D41" i="15"/>
  <c r="F40" i="15"/>
  <c r="D40" i="15"/>
  <c r="F39" i="15"/>
  <c r="D39" i="15"/>
  <c r="F38" i="15"/>
  <c r="D38" i="15"/>
  <c r="F37" i="15"/>
  <c r="D37" i="15"/>
  <c r="F36" i="15"/>
  <c r="D36" i="15"/>
  <c r="F35" i="15"/>
  <c r="D35" i="15"/>
  <c r="F34" i="15"/>
  <c r="D34" i="15"/>
  <c r="F33" i="15"/>
  <c r="D33" i="15"/>
  <c r="F32" i="15"/>
  <c r="D32" i="15"/>
  <c r="F31" i="15"/>
  <c r="D31" i="15"/>
  <c r="F30" i="15"/>
  <c r="D30" i="15"/>
  <c r="F29" i="15"/>
  <c r="D29" i="15"/>
  <c r="F28" i="15"/>
  <c r="D28" i="15"/>
  <c r="F27" i="15"/>
  <c r="D27" i="15"/>
  <c r="F26" i="15"/>
  <c r="D26" i="15"/>
  <c r="F25" i="15"/>
  <c r="D25" i="15"/>
  <c r="F24" i="15"/>
  <c r="D24" i="15"/>
  <c r="F23" i="15"/>
  <c r="D23" i="15"/>
  <c r="F22" i="15"/>
  <c r="D22" i="15"/>
  <c r="F21" i="15"/>
  <c r="D21" i="15"/>
  <c r="F20" i="15"/>
  <c r="D20" i="15"/>
  <c r="F19" i="15"/>
  <c r="D19" i="15"/>
  <c r="F18" i="15"/>
  <c r="D18" i="15"/>
  <c r="F17" i="15"/>
  <c r="D17" i="15"/>
  <c r="F16" i="15"/>
  <c r="D16" i="15"/>
  <c r="F15" i="15"/>
  <c r="D15" i="15"/>
  <c r="F14" i="15"/>
  <c r="D14" i="15"/>
  <c r="F13" i="15"/>
  <c r="D13" i="15"/>
  <c r="F12" i="15"/>
  <c r="D12" i="15"/>
  <c r="F11" i="15"/>
  <c r="D11" i="15"/>
  <c r="F10" i="15"/>
  <c r="D10" i="15"/>
  <c r="F9" i="15"/>
  <c r="D9" i="15"/>
  <c r="F8" i="15"/>
  <c r="D8" i="15"/>
  <c r="F7" i="15"/>
  <c r="D7" i="15"/>
  <c r="F6" i="15"/>
  <c r="D6" i="15"/>
  <c r="F5" i="15"/>
  <c r="D5" i="15"/>
  <c r="F4" i="15"/>
  <c r="D4" i="15"/>
  <c r="F3" i="15"/>
  <c r="D3" i="15"/>
  <c r="F2" i="15"/>
  <c r="D2" i="15"/>
  <c r="G16" i="14"/>
  <c r="H16" i="14" s="1"/>
  <c r="C16" i="14"/>
  <c r="D16" i="14" s="1"/>
  <c r="G9" i="14"/>
  <c r="H9" i="14" s="1"/>
  <c r="C9" i="14"/>
  <c r="D9" i="14" s="1"/>
  <c r="I12" i="9"/>
  <c r="I13" i="9"/>
  <c r="I14" i="9"/>
  <c r="I15" i="9"/>
  <c r="I16" i="9"/>
  <c r="I11" i="9"/>
  <c r="I4" i="9"/>
  <c r="I5" i="9"/>
  <c r="I6" i="9"/>
  <c r="I7" i="9"/>
  <c r="I8" i="9"/>
  <c r="I9" i="9"/>
  <c r="I3" i="9"/>
  <c r="I3" i="4"/>
  <c r="I4" i="4"/>
  <c r="I5" i="4"/>
  <c r="I6" i="4"/>
  <c r="I7" i="4"/>
  <c r="I8" i="4"/>
  <c r="I9" i="4"/>
  <c r="I11" i="4"/>
  <c r="I12" i="4"/>
  <c r="I13" i="4"/>
  <c r="I14" i="4"/>
  <c r="I15" i="4"/>
  <c r="I16" i="4"/>
  <c r="H2" i="6"/>
  <c r="H2" i="10"/>
  <c r="J18" i="2"/>
  <c r="H18" i="4"/>
  <c r="E18" i="4"/>
  <c r="D18" i="4"/>
  <c r="C18" i="4"/>
  <c r="F19" i="9"/>
  <c r="D19" i="9"/>
  <c r="E18" i="9"/>
  <c r="D18" i="9"/>
  <c r="C18" i="9"/>
  <c r="F19" i="4"/>
  <c r="D19" i="4"/>
  <c r="J18" i="8"/>
  <c r="H18" i="8"/>
  <c r="G18" i="8"/>
  <c r="F18" i="8"/>
  <c r="E18" i="8"/>
  <c r="D18" i="8"/>
  <c r="C18" i="8"/>
  <c r="I19" i="8"/>
  <c r="E19" i="8"/>
  <c r="D19" i="8"/>
  <c r="C19" i="8"/>
  <c r="I19" i="2"/>
  <c r="E19" i="2"/>
  <c r="D19" i="2"/>
  <c r="C19" i="2"/>
  <c r="L16" i="2"/>
  <c r="K16" i="2"/>
  <c r="D18" i="2"/>
  <c r="E18" i="2"/>
  <c r="F18" i="2"/>
  <c r="G18" i="2"/>
  <c r="H18" i="2"/>
  <c r="C18" i="2"/>
  <c r="L4" i="8"/>
  <c r="L5" i="8"/>
  <c r="L6" i="8"/>
  <c r="L7" i="8"/>
  <c r="L8" i="8"/>
  <c r="L9" i="8"/>
  <c r="L3" i="8"/>
  <c r="L12" i="8"/>
  <c r="L13" i="8"/>
  <c r="L14" i="8"/>
  <c r="L15" i="8"/>
  <c r="L16" i="8"/>
  <c r="L11" i="8"/>
  <c r="L9" i="2"/>
  <c r="L8" i="2"/>
  <c r="L7" i="2"/>
  <c r="L6" i="2"/>
  <c r="L5" i="2"/>
  <c r="L4" i="2"/>
  <c r="L3" i="2"/>
  <c r="L12" i="2"/>
  <c r="L13" i="2"/>
  <c r="L14" i="2"/>
  <c r="L15" i="2"/>
  <c r="L11" i="2"/>
  <c r="L18" i="8" l="1"/>
  <c r="I18" i="4"/>
  <c r="I19" i="9"/>
  <c r="I18" i="9"/>
  <c r="I19" i="4"/>
  <c r="L19" i="8"/>
  <c r="L19" i="2"/>
  <c r="L18" i="2"/>
  <c r="D28" i="10"/>
  <c r="E28" i="10" s="1"/>
  <c r="D27" i="10"/>
  <c r="E27" i="10" s="1"/>
  <c r="E26" i="10"/>
  <c r="D26" i="10"/>
  <c r="D25" i="10"/>
  <c r="E25" i="10" s="1"/>
  <c r="D24" i="10"/>
  <c r="E24" i="10" s="1"/>
  <c r="D23" i="10"/>
  <c r="E23" i="10" s="1"/>
  <c r="D22" i="10"/>
  <c r="E22" i="10" s="1"/>
  <c r="D9" i="10"/>
  <c r="E9" i="10" s="1"/>
  <c r="F9" i="10" s="1"/>
  <c r="D8" i="10"/>
  <c r="E8" i="10" s="1"/>
  <c r="F8" i="10" s="1"/>
  <c r="D7" i="10"/>
  <c r="E7" i="10" s="1"/>
  <c r="F7" i="10" s="1"/>
  <c r="D6" i="10"/>
  <c r="E6" i="10" s="1"/>
  <c r="F6" i="10" s="1"/>
  <c r="D5" i="10"/>
  <c r="E5" i="10" s="1"/>
  <c r="F5" i="10" s="1"/>
  <c r="D4" i="10"/>
  <c r="E4" i="10" s="1"/>
  <c r="F4" i="10" s="1"/>
  <c r="D3" i="10"/>
  <c r="E3" i="10" s="1"/>
  <c r="F3" i="10" s="1"/>
  <c r="F7" i="9"/>
  <c r="F5" i="9"/>
  <c r="F9" i="9"/>
  <c r="F6" i="9"/>
  <c r="F4" i="9"/>
  <c r="F3" i="9"/>
  <c r="K9" i="8"/>
  <c r="K8" i="8"/>
  <c r="K5" i="8"/>
  <c r="K7" i="8"/>
  <c r="K6" i="8"/>
  <c r="K4" i="8"/>
  <c r="K3" i="8"/>
  <c r="K14" i="8"/>
  <c r="K12" i="8"/>
  <c r="K13" i="8"/>
  <c r="K11" i="8"/>
  <c r="K16" i="8"/>
  <c r="K15" i="8"/>
  <c r="K18" i="8" l="1"/>
  <c r="F18" i="9"/>
  <c r="K19" i="8"/>
  <c r="K9" i="2"/>
  <c r="K7" i="2"/>
  <c r="D27" i="6"/>
  <c r="E27" i="6" s="1"/>
  <c r="D28" i="6"/>
  <c r="E28" i="6" s="1"/>
  <c r="D23" i="6"/>
  <c r="E23" i="6" s="1"/>
  <c r="D24" i="6"/>
  <c r="E24" i="6" s="1"/>
  <c r="D25" i="6"/>
  <c r="E25" i="6" s="1"/>
  <c r="D26" i="6"/>
  <c r="E26" i="6" s="1"/>
  <c r="D22" i="6"/>
  <c r="E22" i="6" s="1"/>
  <c r="D4" i="6"/>
  <c r="E4" i="6" s="1"/>
  <c r="F4" i="6" s="1"/>
  <c r="D5" i="6"/>
  <c r="E5" i="6" s="1"/>
  <c r="F5" i="6" s="1"/>
  <c r="D6" i="6"/>
  <c r="E6" i="6" s="1"/>
  <c r="F6" i="6" s="1"/>
  <c r="D7" i="6"/>
  <c r="E7" i="6" s="1"/>
  <c r="F7" i="6" s="1"/>
  <c r="D8" i="6"/>
  <c r="E8" i="6" s="1"/>
  <c r="F8" i="6" s="1"/>
  <c r="D9" i="6"/>
  <c r="E9" i="6" s="1"/>
  <c r="F9" i="6" s="1"/>
  <c r="D3" i="6"/>
  <c r="E3" i="6" s="1"/>
  <c r="F3" i="6" s="1"/>
  <c r="K6" i="2"/>
  <c r="K3" i="2"/>
  <c r="K4" i="2"/>
  <c r="K5" i="2"/>
  <c r="K8" i="2"/>
  <c r="G5" i="4"/>
  <c r="G7" i="4"/>
  <c r="G4" i="4"/>
  <c r="G6" i="4"/>
  <c r="F9" i="4"/>
  <c r="F5" i="4"/>
  <c r="F7" i="4"/>
  <c r="F4" i="4"/>
  <c r="F6" i="4"/>
  <c r="F3" i="4"/>
  <c r="F18" i="4" s="1"/>
  <c r="K15" i="2"/>
  <c r="K11" i="2"/>
  <c r="K13" i="2"/>
  <c r="K12" i="2"/>
  <c r="K14" i="2"/>
  <c r="K19" i="2" l="1"/>
  <c r="K18" i="2"/>
  <c r="G8" i="4"/>
  <c r="G3" i="4"/>
  <c r="G9" i="4"/>
  <c r="G18" i="4" l="1"/>
  <c r="G3" i="9"/>
  <c r="G4" i="9"/>
  <c r="G5" i="9"/>
  <c r="G6" i="9"/>
  <c r="G7" i="9"/>
  <c r="G8" i="9"/>
  <c r="H18" i="9"/>
  <c r="G9" i="9"/>
  <c r="G18"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Mejino Lopez</author>
  </authors>
  <commentList>
    <comment ref="G8" authorId="0" shapeId="0" xr:uid="{03D2595C-08F5-4F67-98EF-147F920E4A76}">
      <text>
        <r>
          <rPr>
            <b/>
            <sz val="9"/>
            <color indexed="81"/>
            <rFont val="Tahoma"/>
            <family val="2"/>
          </rPr>
          <t>Juan Mejino Lopez:</t>
        </r>
        <r>
          <rPr>
            <sz val="9"/>
            <color indexed="81"/>
            <rFont val="Tahoma"/>
            <family val="2"/>
          </rPr>
          <t xml:space="preserve">
They have a GSIB requirement of 0.75 while the GSIB CET1 requirement is 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Juan Mejino Lopez</author>
  </authors>
  <commentList>
    <comment ref="G8" authorId="0" shapeId="0" xr:uid="{D0DC52FD-E5C7-4D78-B2A1-736FBA95CF06}">
      <text>
        <r>
          <rPr>
            <b/>
            <sz val="9"/>
            <color rgb="FF000000"/>
            <rFont val="Tahoma"/>
            <family val="2"/>
          </rPr>
          <t>Juan Mejino Lopez:</t>
        </r>
        <r>
          <rPr>
            <sz val="9"/>
            <color rgb="FF000000"/>
            <rFont val="Tahoma"/>
            <family val="2"/>
          </rPr>
          <t xml:space="preserve">
</t>
        </r>
        <r>
          <rPr>
            <sz val="9"/>
            <color rgb="FF000000"/>
            <rFont val="Tahoma"/>
            <family val="2"/>
          </rPr>
          <t>They have a GSIB requirment of 0.75 while the GSIB CET1 requirement is 2</t>
        </r>
      </text>
    </comment>
  </commentList>
</comments>
</file>

<file path=xl/sharedStrings.xml><?xml version="1.0" encoding="utf-8"?>
<sst xmlns="http://schemas.openxmlformats.org/spreadsheetml/2006/main" count="398" uniqueCount="212">
  <si>
    <t>Bank</t>
  </si>
  <si>
    <t>Pillar 1, minimum requirement</t>
  </si>
  <si>
    <t>Capital conservation buffer</t>
  </si>
  <si>
    <t>G-SIB surcharge</t>
  </si>
  <si>
    <t>CET1 capital requirement (excluding P2G)</t>
  </si>
  <si>
    <t>P2R (EU)</t>
  </si>
  <si>
    <t>Deutsche Bank (EU)</t>
  </si>
  <si>
    <t>ING (EU)</t>
  </si>
  <si>
    <t>Groupe Crédit Agricole (EU)</t>
  </si>
  <si>
    <t>Groupe BPCE (EU)</t>
  </si>
  <si>
    <t>BNP Paribas (EU)</t>
  </si>
  <si>
    <t>Société Générale (EU)</t>
  </si>
  <si>
    <t>Santander (EU)</t>
  </si>
  <si>
    <t>Countercyclical buffer (EU)</t>
  </si>
  <si>
    <t>Systemic risk buffer (EU)</t>
  </si>
  <si>
    <t>Goldman Sachs</t>
  </si>
  <si>
    <t>Morgan Stanley</t>
  </si>
  <si>
    <t>JPMorgan</t>
  </si>
  <si>
    <t>Citigroup</t>
  </si>
  <si>
    <t>Bank of America</t>
  </si>
  <si>
    <t>Wells Fargo</t>
  </si>
  <si>
    <t>Deutsche Bank</t>
  </si>
  <si>
    <t>ING</t>
  </si>
  <si>
    <t>Groupe BPCE</t>
  </si>
  <si>
    <t>BNP Paribas</t>
  </si>
  <si>
    <t>Société Générale</t>
  </si>
  <si>
    <t>Santander</t>
  </si>
  <si>
    <t>G-SIB leverage ratio</t>
  </si>
  <si>
    <t>Groupe Crédit Agricole</t>
  </si>
  <si>
    <t>Leverage ratio requirement</t>
  </si>
  <si>
    <t>Capital depletion EBA; fully loaded</t>
  </si>
  <si>
    <t>Pillar II Guidance (Basic points)</t>
  </si>
  <si>
    <t>Deutsche Bank AG</t>
  </si>
  <si>
    <t>0-100</t>
  </si>
  <si>
    <t>BNP Paribas SA</t>
  </si>
  <si>
    <t>ING Groep NV</t>
  </si>
  <si>
    <t>Banco Santander SA</t>
  </si>
  <si>
    <t>Société Générale SA</t>
  </si>
  <si>
    <t>50-200</t>
  </si>
  <si>
    <t>Capital ratio depletion in stress test</t>
  </si>
  <si>
    <t>P2G range (in basis points)</t>
  </si>
  <si>
    <t>0-300</t>
  </si>
  <si>
    <t>0 – 100 bps</t>
  </si>
  <si>
    <t>300-600</t>
  </si>
  <si>
    <t>50 – 200 bps</t>
  </si>
  <si>
    <t>600-900</t>
  </si>
  <si>
    <t>100 – 275 bps</t>
  </si>
  <si>
    <t>&gt;900</t>
  </si>
  <si>
    <t>175 bps – no upper limit</t>
  </si>
  <si>
    <t>P2G (EU)</t>
  </si>
  <si>
    <t>0-110</t>
  </si>
  <si>
    <t>110-220</t>
  </si>
  <si>
    <t>220-330</t>
  </si>
  <si>
    <t>&gt;330</t>
  </si>
  <si>
    <t>0-35</t>
  </si>
  <si>
    <t>35-70</t>
  </si>
  <si>
    <t>70-105</t>
  </si>
  <si>
    <t>105- no upper limit</t>
  </si>
  <si>
    <t>capital_depletion_weight</t>
  </si>
  <si>
    <t>total_P2G</t>
  </si>
  <si>
    <t>weighted_p2g</t>
  </si>
  <si>
    <t>sources</t>
  </si>
  <si>
    <t>institution-bank</t>
  </si>
  <si>
    <t xml:space="preserve">https://www.bankingsupervision.europa.eu/activities/srep/2025/html/ssm.srep202511_aggregatedresults2025.en.html </t>
  </si>
  <si>
    <t>https://www.santander.com/content/dam/santander-com/en/documentos/otra-informacion-relevante/2025/10/hr-2025-10-30-banco-santander-informs-of-the-minimum-prudential-capital-requirements-determined-by-the-european-central-bank-after-the-supervisory-review-and-evaluation-process-srep-en.pdf</t>
  </si>
  <si>
    <t>https://www.societegenerale.com/sites/default/files/documents/2025-10/notification-srep-en.pdf</t>
  </si>
  <si>
    <t>sources_2</t>
  </si>
  <si>
    <t>https://www.db.com/files/images/2025/11-NOV/Pillar-2-requirement-2025.jpg?language_id=1</t>
  </si>
  <si>
    <t>https://newsroom-en.groupebpce.fr/news/groupe-bpce-is-positioned-well-above-the-prudential-capital-requirements-applicable-in-2026-as-laid-down-by-the-european-central-bank-3ff68-53927.html</t>
  </si>
  <si>
    <t>https://ing.com/binaries/content/assets/documents/results/4qfy2025/4qfy2025-ing-fixed-income-presentation.pdf</t>
  </si>
  <si>
    <t>https://www.credit-agricole.com/en/pdfPreview/208043</t>
  </si>
  <si>
    <t>P2R Europe</t>
  </si>
  <si>
    <t xml:space="preserve">https://www.bankingsupervision.europa.eu/activities/srep/pillar-2-requirement/html/index.en.html </t>
  </si>
  <si>
    <t>https://www.federalreserve.gov/publications/files/large-bank-capital-requirements-20250829.pdf</t>
  </si>
  <si>
    <t>G-SIB surcharge for CET1</t>
  </si>
  <si>
    <t>weighted_p2g_pp</t>
  </si>
  <si>
    <t>sources_3</t>
  </si>
  <si>
    <t>2026 requirements</t>
  </si>
  <si>
    <t>https://www.govinfo.gov/content/pkg/FR-2025-12-01/pdf/FR-2025-12-01.pdf</t>
  </si>
  <si>
    <t>https://www.db.com/news/detail/20241213-deutsche-bank-publishes-2025-srep-requirements?language_id=1</t>
  </si>
  <si>
    <t>https://www.credit-agricole.com/en/pdfPreview/205133</t>
  </si>
  <si>
    <t>https://newsroom-en.groupebpce.fr/news/groupe-bpce-is-positioned-well-above-the-prudential-capital-requirements-applicable-in-2025-as-laid-down-by-the-european-central-bank-30626-53927.html</t>
  </si>
  <si>
    <t>https://invest.bnpparibas/en/document/notification-by-the-ecb-of-the-2024-supervisory-review-and-evaluation-process-srep</t>
  </si>
  <si>
    <t>https://www.societegenerale.com/sites/default/files/documents/2024-12/20241211-notification-srep-en.pdf</t>
  </si>
  <si>
    <t>https://www.santander.com/content/dam/santander-com/en/documentos/otra-informacion-relevante/2024/12/hr-2024-12-11-banco-santander-informs-of-the-minimum-prudential-capital-requirements-determined-by-the-european-central-bank-after-the-supervisory-review-and-evaluation-process--srep-en.pdf</t>
  </si>
  <si>
    <t xml:space="preserve">https://www.federalreserve.gov/publications/files/large-bank-capital-requirements-20240828.pdf </t>
  </si>
  <si>
    <t>weighted_p2g_bp</t>
  </si>
  <si>
    <t>https://www.eba.europa.eu/publications-and-media/press-releases/eba-publishes-results-its-2025-eu-wide-stress-test</t>
  </si>
  <si>
    <t>2025 requirements</t>
  </si>
  <si>
    <t xml:space="preserve">The spreadsheet explains and shows the calculations shown in "". </t>
  </si>
  <si>
    <t>Sheet</t>
  </si>
  <si>
    <t>Information</t>
  </si>
  <si>
    <t>LR_2026 and LR_2025</t>
  </si>
  <si>
    <t>P2G_estimation_2026 and P2G_estimation_2025</t>
  </si>
  <si>
    <t>SREP (2025)</t>
  </si>
  <si>
    <t>EBA (2025)</t>
  </si>
  <si>
    <t>SREP (2024)</t>
  </si>
  <si>
    <t>FED (2024)</t>
  </si>
  <si>
    <t>These sheets show the minimum CET1 capital requirements for the years 2026 and 2025 respectively for the US and European GSIBs. For the US, the data is based on the disclosure made by the FED (2024 and 2025) and included in the sources. In the case of the European banks, the data is based on the information disclosed by each individual bank with the exception of the P2G which is based on our own estimation (see further information for the P2G sheets below). The individual disclosures are included in the "sources" sheet.</t>
  </si>
  <si>
    <t>Link to the different sources used in the data processing.</t>
  </si>
  <si>
    <t>These sheets show the estimation for the Pillar 2 Guidance buffers for the European banks for both the CET1 and the LR requirements. For both the CET1 and the LR we assign each bank to their respective P2G bucket based on the capital depletion of the fully loaded CET1 and LR in the stress tests as published by the EBA (2025). In the case of the CET1 we then apportion proportionally to the aggregated capital depletion the 1% and 1.2% PG2 average for the GSIBs published by the ECB (2025, 2024); the individual numbers by bank are not disclosed. In the case of the LR, we could not find the average P2G for the GSIBs as for the CET1, so we base the estimation for each bank on the  P2G requirement range assigned to their bucket  and proportional to the capital depletion for the fully loaded LR as published by the EBA (2025).</t>
  </si>
  <si>
    <t>These sheets show the minimum Leverage Ratio capital requirements for the years 2026 and 2025 respectively for the US and European GSIBs. For the US the data is based on CRS (2023) for 2025 requirement and on Federal Register (2025) and OCC (2025) for the 2026 requirement. In the case of the European banks, the data is based on the information disclosed by each individual bank with the exception of the P2G which is based on our own estimation (see further information for the P2G sheets below). The individual disclosures are included in the "sources" sheet.</t>
  </si>
  <si>
    <t>CRS (2023)</t>
  </si>
  <si>
    <t>https://www.congress.gov/crs-product/R47447</t>
  </si>
  <si>
    <t>Federal Register (2025)</t>
  </si>
  <si>
    <t>OCC (2025)</t>
  </si>
  <si>
    <t>Actual ratios</t>
  </si>
  <si>
    <t>EBA Transparency exercise for European banks</t>
  </si>
  <si>
    <t>CET1 2024</t>
  </si>
  <si>
    <t>CET1 2025</t>
  </si>
  <si>
    <t>LR 2024</t>
  </si>
  <si>
    <t>LR 2025</t>
  </si>
  <si>
    <t>Actual ratio</t>
  </si>
  <si>
    <t>Federal Financial Institutions Examination Council for US banks</t>
  </si>
  <si>
    <t>EU average</t>
  </si>
  <si>
    <t>US average</t>
  </si>
  <si>
    <t>https://invest.bnpparibas/en/document/notification-by-the-ecb-of-the-2024-supervisory-review-and-evaluation-process-srep-1</t>
  </si>
  <si>
    <t>https://ing.com/news/2024/12/ing-group-2024-srep-process-completed-1.html</t>
  </si>
  <si>
    <t>Fed (2025)</t>
  </si>
  <si>
    <t xml:space="preserve">https://www.db.com/news/detail/20251103-deutsche-bank-publishes-2026-srep-requirements?language_id=1 </t>
  </si>
  <si>
    <t xml:space="preserve">https://investor-relations.db.com/files/documents/regulatory-reporting/2025/Pillar-3-Report-3Q25.pdf </t>
  </si>
  <si>
    <t xml:space="preserve">https://www.societegenerale.com/sites/default/files/documents/2025-11/pillar-3-30092025.pdf </t>
  </si>
  <si>
    <t xml:space="preserve">https://www.occ.treas.gov/news-issuances/bulletins/2025/bulletin-2025-41.html </t>
  </si>
  <si>
    <t xml:space="preserve">https://www.eba.europa.eu/eu-wide-transparency-exercise-0 </t>
  </si>
  <si>
    <t xml:space="preserve">https://www.ffiec.gov/npw/FinancialReport/FinancialDataDownload?selectedyear=2025 </t>
  </si>
  <si>
    <t>Solvency ratio</t>
  </si>
  <si>
    <t>Leverage ratio</t>
  </si>
  <si>
    <t>Megabank</t>
  </si>
  <si>
    <t>Solvency_2026 and Solvency_2025</t>
  </si>
  <si>
    <t>S&amp;P Risk-adjusted capital ratio %</t>
  </si>
  <si>
    <t>Hoenig assets</t>
  </si>
  <si>
    <t>Hoenig leverage ratios 2012 %</t>
  </si>
  <si>
    <t>BNPP</t>
  </si>
  <si>
    <t>CredAg</t>
  </si>
  <si>
    <t>BPCE</t>
  </si>
  <si>
    <t>SocGen</t>
  </si>
  <si>
    <t>Deutsche</t>
  </si>
  <si>
    <t>JPM</t>
  </si>
  <si>
    <t>BofA</t>
  </si>
  <si>
    <t>Citi</t>
  </si>
  <si>
    <t>GS</t>
  </si>
  <si>
    <t>MS</t>
  </si>
  <si>
    <t>DATE</t>
  </si>
  <si>
    <t>TIME PERIOD</t>
  </si>
  <si>
    <t>Euro Area</t>
  </si>
  <si>
    <t>Non-Euro Area</t>
  </si>
  <si>
    <t>Total assets, domestic banks (CBD2.Q.B0.W0.11._Z._Z.A.A.A0000._X.ALL.CA._Z.LE._T.EUR)</t>
  </si>
  <si>
    <t>EA %</t>
  </si>
  <si>
    <t>2007Q4</t>
  </si>
  <si>
    <t>2008Q4</t>
  </si>
  <si>
    <t>2009Q4</t>
  </si>
  <si>
    <t>2010Q2</t>
  </si>
  <si>
    <t>2010Q4</t>
  </si>
  <si>
    <t>2011Q2</t>
  </si>
  <si>
    <t>2011Q4</t>
  </si>
  <si>
    <t>2012Q2</t>
  </si>
  <si>
    <t>2012Q4</t>
  </si>
  <si>
    <t>2013Q2</t>
  </si>
  <si>
    <t>2013Q4</t>
  </si>
  <si>
    <t>2014Q2</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</si>
  <si>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</si>
  <si>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</si>
  <si>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</si>
  <si>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</si>
  <si>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</si>
  <si>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</si>
  <si>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</si>
  <si>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</si>
  <si>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</si>
  <si>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</si>
  <si>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</si>
  <si>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</si>
  <si>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</si>
  <si>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</si>
  <si>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</si>
  <si>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</si>
  <si>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</si>
  <si>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</si>
  <si>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</si>
  <si>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</si>
  <si>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</si>
  <si>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</si>
  <si>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</si>
  <si>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</si>
  <si>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</si>
  <si>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</si>
  <si>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</si>
  <si>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</si>
  <si>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</si>
  <si>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</si>
  <si>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</si>
  <si>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</si>
  <si>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</si>
  <si>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</si>
  <si>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</si>
  <si>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</si>
  <si>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</si>
  <si>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</si>
  <si>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</si>
  <si>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</si>
  <si>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</si>
  <si>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</si>
  <si>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</si>
  <si>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</si>
  <si>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EuroArea</t>
  </si>
  <si>
    <t>https://data.ecb.europa.eu/data/datasets/CBD2/CBD2.Q.U2.W0.11._Z._Z.A.A.A0000._X.ALL.CA._Z.LE._T.EUR</t>
  </si>
  <si>
    <t>Total</t>
  </si>
  <si>
    <t>https://data.ecb.europa.eu/data/datasets/CBD2/CBD2.Q.B0.W0.11._Z._Z.A.A.A0000._X.ALL.CA._Z.LE._T.EUR</t>
  </si>
  <si>
    <t>ECB Graph</t>
  </si>
  <si>
    <t>https://www.ecb.europa.eu/press/pr/date/2026/html/ecb.pr260213~590707b254.en.html</t>
  </si>
  <si>
    <t>Euro Area Total Assets</t>
  </si>
  <si>
    <t>Stress capital buffer* (US)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</si>
</sst>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3" x14ac:knownFonts="1">
    <font>
      <sz val="11"/>
      <color theme="1"/>
      <name val="Calibri"/>
      <family val="2"/>
      <scheme val="minor"/>
    </font>
    <font>
      <u/>
      <sz val="11"/>
      <color theme="10"/>
      <name val="Calibri"/>
      <family val="2"/>
      <scheme val="minor"/>
    </font>
    <font>
      <sz val="9"/>
      <color indexed="81"/>
      <name val="Tahoma"/>
      <family val="2"/>
    </font>
    <font>
      <b/>
      <sz val="9"/>
      <color indexed="81"/>
      <name val="Tahoma"/>
      <family val="2"/>
    </font>
    <font>
      <b/>
      <sz val="11"/>
      <color theme="1"/>
      <name val="Calibri"/>
      <family val="2"/>
      <scheme val="minor"/>
    </font>
    <font>
      <sz val="18"/>
      <color theme="3"/>
      <name val="Calibri Light"/>
      <family val="2"/>
      <scheme val="major"/>
    </font>
    <font>
      <sz val="11"/>
      <color rgb="FF006100"/>
      <name val="Calibri"/>
      <family val="2"/>
      <scheme val="minor"/>
    </font>
    <font>
      <sz val="11"/>
      <color theme="1"/>
      <name val="Calibri"/>
      <family val="2"/>
      <scheme val="minor"/>
    </font>
    <font>
      <sz val="11"/>
      <color rgb="FF3F3F76"/>
      <name val="Calibri"/>
      <family val="2"/>
      <scheme val="minor"/>
    </font>
    <font>
      <b/>
      <sz val="9"/>
      <color rgb="FF000000"/>
      <name val="Tahoma"/>
      <family val="2"/>
    </font>
    <font>
      <sz val="9"/>
      <color rgb="FF000000"/>
      <name val="Tahoma"/>
      <family val="2"/>
    </font>
    <font>
      <sz val="11"/>
      <color rgb="FF000000"/>
      <name val="Aptos Narrow"/>
    </font>
    <font>
      <sz val="11"/>
      <color rgb="FF000000"/>
      <name val="Calibri"/>
      <family val="2"/>
      <scheme val="minor"/>
    </font>
  </fonts>
  <fills count="11">
    <fill>
      <patternFill patternType="none"/>
    </fill>
    <fill>
      <patternFill patternType="gray125"/>
    </fill>
    <fill>
      <patternFill patternType="solid">
        <fgColor theme="7" tint="0.79998168889431442"/>
        <bgColor indexed="64"/>
      </patternFill>
    </fill>
    <fill>
      <patternFill patternType="solid">
        <fgColor rgb="FFC6EFCE"/>
      </patternFill>
    </fill>
    <fill>
      <patternFill patternType="solid">
        <fgColor rgb="FFFFCC99"/>
      </patternFill>
    </fill>
    <fill>
      <patternFill patternType="solid">
        <fgColor theme="5" tint="0.79998168889431442"/>
        <bgColor indexed="65"/>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5" tint="0.79998168889431442"/>
        <bgColor indexed="64"/>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8">
    <xf numFmtId="0" fontId="0" fillId="0" borderId="0"/>
    <xf numFmtId="0" fontId="1" fillId="0" borderId="0" applyNumberFormat="0" applyFill="0" applyBorder="0" applyAlignment="0" applyProtection="0"/>
    <xf numFmtId="0" fontId="5" fillId="0" borderId="0" applyNumberFormat="0" applyFill="0" applyBorder="0" applyAlignment="0" applyProtection="0"/>
    <xf numFmtId="0" fontId="6" fillId="3" borderId="0" applyNumberFormat="0" applyBorder="0" applyAlignment="0" applyProtection="0"/>
    <xf numFmtId="0" fontId="8" fillId="4" borderId="1" applyNumberFormat="0" applyAlignment="0" applyProtection="0"/>
    <xf numFmtId="0" fontId="7" fillId="5" borderId="0" applyNumberFormat="0" applyBorder="0" applyAlignment="0" applyProtection="0"/>
    <xf numFmtId="9" fontId="7" fillId="0" borderId="0" applyFont="0" applyFill="0" applyBorder="0" applyAlignment="0" applyProtection="0"/>
    <xf numFmtId="0" fontId="11" fillId="0" borderId="0"/>
  </cellStyleXfs>
  <cellXfs count="36">
    <xf numFmtId="0" fontId="0" fillId="0" borderId="0" xfId="0"/>
    <xf numFmtId="0" fontId="1" fillId="0" borderId="0" xfId="1"/>
    <xf numFmtId="164" fontId="0" fillId="0" borderId="0" xfId="0" applyNumberFormat="1"/>
    <xf numFmtId="0" fontId="4" fillId="0" borderId="0" xfId="0" applyFont="1" applyAlignment="1">
      <alignment horizontal="center" vertical="center"/>
    </xf>
    <xf numFmtId="0" fontId="0" fillId="0" borderId="0" xfId="0" applyAlignment="1">
      <alignment vertical="center"/>
    </xf>
    <xf numFmtId="0" fontId="4" fillId="0" borderId="0" xfId="0" applyFont="1" applyAlignment="1">
      <alignment horizontal="center" vertical="center" wrapText="1"/>
    </xf>
    <xf numFmtId="0" fontId="4" fillId="0" borderId="0" xfId="0" applyFont="1" applyAlignment="1">
      <alignment vertical="center" wrapText="1"/>
    </xf>
    <xf numFmtId="0" fontId="5" fillId="2" borderId="0" xfId="2" applyFill="1"/>
    <xf numFmtId="0" fontId="0" fillId="0" borderId="0" xfId="0" quotePrefix="1"/>
    <xf numFmtId="0" fontId="6" fillId="3" borderId="0" xfId="3"/>
    <xf numFmtId="165" fontId="0" fillId="0" borderId="0" xfId="0" applyNumberFormat="1"/>
    <xf numFmtId="0" fontId="0" fillId="6" borderId="0" xfId="0" applyFill="1"/>
    <xf numFmtId="0" fontId="8" fillId="4" borderId="1" xfId="4"/>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2" fontId="0" fillId="0" borderId="0" xfId="0" applyNumberFormat="1" applyAlignment="1">
      <alignment horizontal="center" vertical="center"/>
    </xf>
    <xf numFmtId="9" fontId="0" fillId="0" borderId="0" xfId="6" applyFont="1"/>
    <xf numFmtId="0" fontId="0" fillId="0" borderId="0" xfId="0" applyAlignment="1">
      <alignment horizontal="left" vertical="top" wrapText="1"/>
    </xf>
    <xf numFmtId="0" fontId="0" fillId="7" borderId="0" xfId="0" applyFill="1" applyAlignment="1">
      <alignment horizontal="left" vertical="center"/>
    </xf>
    <xf numFmtId="0" fontId="0" fillId="8" borderId="0" xfId="0" applyFill="1" applyAlignment="1">
      <alignment horizontal="left" vertical="center"/>
    </xf>
    <xf numFmtId="0" fontId="0" fillId="9" borderId="0" xfId="0" applyFill="1"/>
    <xf numFmtId="0" fontId="7" fillId="0" borderId="0" xfId="5" applyFill="1"/>
    <xf numFmtId="0" fontId="0" fillId="0" borderId="0" xfId="0" applyAlignment="1">
      <alignment horizontal="center"/>
    </xf>
    <xf numFmtId="0" fontId="0" fillId="10" borderId="0" xfId="0" applyFill="1"/>
    <xf numFmtId="0" fontId="0" fillId="10" borderId="0" xfId="0" applyFill="1" applyAlignment="1">
      <alignment horizontal="center" vertical="center"/>
    </xf>
    <xf numFmtId="1" fontId="0" fillId="10" borderId="0" xfId="0" applyNumberFormat="1" applyFill="1" applyAlignment="1">
      <alignment horizontal="center" vertical="center"/>
    </xf>
    <xf numFmtId="164" fontId="0" fillId="10" borderId="0" xfId="0" applyNumberFormat="1" applyFill="1" applyAlignment="1">
      <alignment horizontal="center" vertical="center"/>
    </xf>
    <xf numFmtId="2" fontId="0" fillId="10" borderId="0" xfId="0" applyNumberFormat="1" applyFill="1" applyAlignment="1">
      <alignment horizontal="center" vertical="center"/>
    </xf>
    <xf numFmtId="164" fontId="0" fillId="10" borderId="0" xfId="0" applyNumberFormat="1" applyFill="1"/>
    <xf numFmtId="2" fontId="0" fillId="10" borderId="0" xfId="0" applyNumberFormat="1" applyFill="1"/>
    <xf numFmtId="0" fontId="11" fillId="0" borderId="0" xfId="7"/>
    <xf numFmtId="14" fontId="0" fillId="0" borderId="0" xfId="0" applyNumberFormat="1"/>
    <xf numFmtId="0" fontId="12" fillId="0" borderId="0" xfId="0" applyFont="1"/>
    <xf numFmtId="0" fontId="4" fillId="0" borderId="0" xfId="0" applyFont="1" applyAlignment="1">
      <alignment horizontal="center"/>
    </xf>
    <xf numFmtId="0" fontId="4" fillId="0" borderId="0" xfId="0" applyFont="1" applyAlignment="1">
      <alignment horizontal="center" vertical="center"/>
    </xf>
  </cellXfs>
  <cellStyles count="8">
    <cellStyle name="20% - Accent2" xfId="5" builtinId="34"/>
    <cellStyle name="Good" xfId="3" builtinId="26"/>
    <cellStyle name="Hyperlink" xfId="1" builtinId="8"/>
    <cellStyle name="Input" xfId="4" builtinId="20"/>
    <cellStyle name="Normal" xfId="0" builtinId="0"/>
    <cellStyle name="Normal 2" xfId="7" xr:uid="{A2719FF1-2E8A-9942-AC01-31A4B93EC30C}"/>
    <cellStyle name="Percent" xfId="6" builtinId="5"/>
    <cellStyle name="Title" xfId="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Solvency_2026!$C$2</c:f>
              <c:strCache>
                <c:ptCount val="1"/>
                <c:pt idx="0">
                  <c:v>Pillar 1, minimum requirement</c:v>
                </c:pt>
              </c:strCache>
            </c:strRef>
          </c:tx>
          <c:spPr>
            <a:solidFill>
              <a:schemeClr val="accent6">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Solvency_2026!$C$3:$C$19</c:f>
              <c:numCache>
                <c:formatCode>General</c:formatCode>
                <c:ptCount val="17"/>
                <c:pt idx="0">
                  <c:v>4.5</c:v>
                </c:pt>
                <c:pt idx="1">
                  <c:v>4.5</c:v>
                </c:pt>
                <c:pt idx="2">
                  <c:v>4.5</c:v>
                </c:pt>
                <c:pt idx="3">
                  <c:v>4.5</c:v>
                </c:pt>
                <c:pt idx="4">
                  <c:v>4.5</c:v>
                </c:pt>
                <c:pt idx="5">
                  <c:v>4.5</c:v>
                </c:pt>
                <c:pt idx="6">
                  <c:v>4.5</c:v>
                </c:pt>
                <c:pt idx="8">
                  <c:v>4.5</c:v>
                </c:pt>
                <c:pt idx="9">
                  <c:v>4.5</c:v>
                </c:pt>
                <c:pt idx="10">
                  <c:v>4.5</c:v>
                </c:pt>
                <c:pt idx="11">
                  <c:v>4.5</c:v>
                </c:pt>
                <c:pt idx="12">
                  <c:v>4.5</c:v>
                </c:pt>
                <c:pt idx="13">
                  <c:v>4.5</c:v>
                </c:pt>
                <c:pt idx="15" formatCode="0.0">
                  <c:v>4.5</c:v>
                </c:pt>
                <c:pt idx="16">
                  <c:v>4.5</c:v>
                </c:pt>
              </c:numCache>
            </c:numRef>
          </c:val>
          <c:extLst>
            <c:ext xmlns:c16="http://schemas.microsoft.com/office/drawing/2014/chart" uri="{C3380CC4-5D6E-409C-BE32-E72D297353CC}">
              <c16:uniqueId val="{00000000-410A-4872-B85E-02260C17AECB}"/>
            </c:ext>
          </c:extLst>
        </c:ser>
        <c:ser>
          <c:idx val="1"/>
          <c:order val="2"/>
          <c:tx>
            <c:strRef>
              <c:f>Solvency_2026!$D$2</c:f>
              <c:strCache>
                <c:ptCount val="1"/>
                <c:pt idx="0">
                  <c:v>Capital conservation buffer</c:v>
                </c:pt>
              </c:strCache>
            </c:strRef>
          </c:tx>
          <c:spPr>
            <a:solidFill>
              <a:schemeClr val="accent3">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Solvency_2026!$D$3:$D$19</c:f>
              <c:numCache>
                <c:formatCode>General</c:formatCode>
                <c:ptCount val="17"/>
                <c:pt idx="0">
                  <c:v>2.5</c:v>
                </c:pt>
                <c:pt idx="1">
                  <c:v>2.5</c:v>
                </c:pt>
                <c:pt idx="2">
                  <c:v>2.5</c:v>
                </c:pt>
                <c:pt idx="3">
                  <c:v>2.5</c:v>
                </c:pt>
                <c:pt idx="4">
                  <c:v>2.5</c:v>
                </c:pt>
                <c:pt idx="5">
                  <c:v>2.5</c:v>
                </c:pt>
                <c:pt idx="6">
                  <c:v>2.5</c:v>
                </c:pt>
                <c:pt idx="8">
                  <c:v>2.5</c:v>
                </c:pt>
                <c:pt idx="9">
                  <c:v>2.5</c:v>
                </c:pt>
                <c:pt idx="10">
                  <c:v>2.5</c:v>
                </c:pt>
                <c:pt idx="11">
                  <c:v>2.5</c:v>
                </c:pt>
                <c:pt idx="12">
                  <c:v>2.5</c:v>
                </c:pt>
                <c:pt idx="13">
                  <c:v>2.5</c:v>
                </c:pt>
                <c:pt idx="15" formatCode="0.0">
                  <c:v>2.5</c:v>
                </c:pt>
                <c:pt idx="16" formatCode="0.0">
                  <c:v>2.5</c:v>
                </c:pt>
              </c:numCache>
            </c:numRef>
          </c:val>
          <c:extLst>
            <c:ext xmlns:c16="http://schemas.microsoft.com/office/drawing/2014/chart" uri="{C3380CC4-5D6E-409C-BE32-E72D297353CC}">
              <c16:uniqueId val="{00000001-410A-4872-B85E-02260C17AECB}"/>
            </c:ext>
          </c:extLst>
        </c:ser>
        <c:ser>
          <c:idx val="2"/>
          <c:order val="3"/>
          <c:tx>
            <c:strRef>
              <c:f>Solvency_2026!$E$2</c:f>
              <c:strCache>
                <c:ptCount val="1"/>
                <c:pt idx="0">
                  <c:v>G-SIB surcharge</c:v>
                </c:pt>
              </c:strCache>
            </c:strRef>
          </c:tx>
          <c:spPr>
            <a:solidFill>
              <a:schemeClr val="accent1"/>
            </a:solidFill>
            <a:ln>
              <a:noFill/>
            </a:ln>
            <a:effectLst/>
          </c:spPr>
          <c:invertIfNegative val="0"/>
          <c:dLbls>
            <c:dLbl>
              <c:idx val="2"/>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0-2400-4AD2-B6AE-2489BE2317B3}"/>
                </c:ext>
              </c:extLst>
            </c:dLbl>
            <c:dLbl>
              <c:idx val="6"/>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0-5DD7-1749-88FA-A90B38F24528}"/>
                </c:ext>
              </c:extLst>
            </c:dLbl>
            <c:dLbl>
              <c:idx val="1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1-5DD7-1749-88FA-A90B38F24528}"/>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Solvency_2026!$E$3:$E$19</c:f>
              <c:numCache>
                <c:formatCode>0</c:formatCode>
                <c:ptCount val="17"/>
                <c:pt idx="0" formatCode="0.0">
                  <c:v>1.5</c:v>
                </c:pt>
                <c:pt idx="1">
                  <c:v>1.5</c:v>
                </c:pt>
                <c:pt idx="2" formatCode="0.00">
                  <c:v>1.25</c:v>
                </c:pt>
                <c:pt idx="3">
                  <c:v>1</c:v>
                </c:pt>
                <c:pt idx="4">
                  <c:v>1</c:v>
                </c:pt>
                <c:pt idx="5">
                  <c:v>2</c:v>
                </c:pt>
                <c:pt idx="6">
                  <c:v>2</c:v>
                </c:pt>
                <c:pt idx="8" formatCode="General">
                  <c:v>4.5</c:v>
                </c:pt>
                <c:pt idx="9" formatCode="General">
                  <c:v>3</c:v>
                </c:pt>
                <c:pt idx="10" formatCode="General">
                  <c:v>3.5</c:v>
                </c:pt>
                <c:pt idx="11" formatCode="General">
                  <c:v>1.5</c:v>
                </c:pt>
                <c:pt idx="12" formatCode="General">
                  <c:v>3</c:v>
                </c:pt>
                <c:pt idx="13" formatCode="General">
                  <c:v>3</c:v>
                </c:pt>
                <c:pt idx="15" formatCode="0.0">
                  <c:v>1.4642857142857142</c:v>
                </c:pt>
                <c:pt idx="16" formatCode="0.0">
                  <c:v>3.0833333333333335</c:v>
                </c:pt>
              </c:numCache>
            </c:numRef>
          </c:val>
          <c:extLst>
            <c:ext xmlns:c16="http://schemas.microsoft.com/office/drawing/2014/chart" uri="{C3380CC4-5D6E-409C-BE32-E72D297353CC}">
              <c16:uniqueId val="{00000002-410A-4872-B85E-02260C17AECB}"/>
            </c:ext>
          </c:extLst>
        </c:ser>
        <c:ser>
          <c:idx val="3"/>
          <c:order val="4"/>
          <c:tx>
            <c:strRef>
              <c:f>Solvency_2026!$F$2</c:f>
              <c:strCache>
                <c:ptCount val="1"/>
                <c:pt idx="0">
                  <c:v>P2R (EU)</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Solvency_2026!$F$3:$F$19</c:f>
              <c:numCache>
                <c:formatCode>0</c:formatCode>
                <c:ptCount val="17"/>
                <c:pt idx="0" formatCode="0.0">
                  <c:v>1.05</c:v>
                </c:pt>
                <c:pt idx="1">
                  <c:v>1.01</c:v>
                </c:pt>
                <c:pt idx="2">
                  <c:v>0.98</c:v>
                </c:pt>
                <c:pt idx="3" formatCode="0.0">
                  <c:v>1.69</c:v>
                </c:pt>
                <c:pt idx="4" formatCode="0.0">
                  <c:v>1.38</c:v>
                </c:pt>
                <c:pt idx="5" formatCode="0.0">
                  <c:v>1.63</c:v>
                </c:pt>
                <c:pt idx="6" formatCode="0.0">
                  <c:v>0.96</c:v>
                </c:pt>
                <c:pt idx="15" formatCode="0.0">
                  <c:v>1.2428571428571427</c:v>
                </c:pt>
              </c:numCache>
            </c:numRef>
          </c:val>
          <c:extLst>
            <c:ext xmlns:c16="http://schemas.microsoft.com/office/drawing/2014/chart" uri="{C3380CC4-5D6E-409C-BE32-E72D297353CC}">
              <c16:uniqueId val="{00000003-410A-4872-B85E-02260C17AECB}"/>
            </c:ext>
          </c:extLst>
        </c:ser>
        <c:ser>
          <c:idx val="4"/>
          <c:order val="5"/>
          <c:tx>
            <c:strRef>
              <c:f>Solvency_2026!$G$2</c:f>
              <c:strCache>
                <c:ptCount val="1"/>
                <c:pt idx="0">
                  <c:v>Countercyclical buffer (EU)</c:v>
                </c:pt>
              </c:strCache>
            </c:strRef>
          </c:tx>
          <c:spPr>
            <a:solidFill>
              <a:schemeClr val="accent2"/>
            </a:solidFill>
            <a:ln>
              <a:noFill/>
            </a:ln>
            <a:effectLst/>
          </c:spPr>
          <c:invertIfNegative val="0"/>
          <c:dLbls>
            <c:dLbl>
              <c:idx val="2"/>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2-5DD7-1749-88FA-A90B38F24528}"/>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Solvency_2026!$G$3:$G$19</c:f>
              <c:numCache>
                <c:formatCode>0.0</c:formatCode>
                <c:ptCount val="17"/>
                <c:pt idx="0">
                  <c:v>0.75</c:v>
                </c:pt>
                <c:pt idx="1">
                  <c:v>0.78</c:v>
                </c:pt>
                <c:pt idx="2">
                  <c:v>0.43309999999999998</c:v>
                </c:pt>
                <c:pt idx="3">
                  <c:v>0.9</c:v>
                </c:pt>
                <c:pt idx="4">
                  <c:v>0.83499999999999996</c:v>
                </c:pt>
                <c:pt idx="5">
                  <c:v>0.48</c:v>
                </c:pt>
                <c:pt idx="6">
                  <c:v>1.0900000000000001</c:v>
                </c:pt>
                <c:pt idx="15">
                  <c:v>0.7525857142857143</c:v>
                </c:pt>
              </c:numCache>
            </c:numRef>
          </c:val>
          <c:extLst>
            <c:ext xmlns:c16="http://schemas.microsoft.com/office/drawing/2014/chart" uri="{C3380CC4-5D6E-409C-BE32-E72D297353CC}">
              <c16:uniqueId val="{00000004-410A-4872-B85E-02260C17AECB}"/>
            </c:ext>
          </c:extLst>
        </c:ser>
        <c:ser>
          <c:idx val="5"/>
          <c:order val="6"/>
          <c:tx>
            <c:strRef>
              <c:f>Solvency_2026!$H$2</c:f>
              <c:strCache>
                <c:ptCount val="1"/>
                <c:pt idx="0">
                  <c:v>Systemic risk buffer (EU)</c:v>
                </c:pt>
              </c:strCache>
            </c:strRef>
          </c:tx>
          <c:spPr>
            <a:solidFill>
              <a:schemeClr val="accent6"/>
            </a:solidFill>
            <a:ln>
              <a:noFill/>
            </a:ln>
            <a:effectLst/>
          </c:spPr>
          <c:invertIfNegative val="0"/>
          <c:dLbls>
            <c:dLbl>
              <c:idx val="0"/>
              <c:layout>
                <c:manualLayout>
                  <c:x val="2.2046632215952773E-2"/>
                  <c:y val="-4.1087707058160838E-2"/>
                </c:manualLayout>
              </c:layout>
              <c:tx>
                <c:rich>
                  <a:bodyPr/>
                  <a:lstStyle/>
                  <a:p>
                    <a:fld id="{272F36B9-F7A7-47D8-93B3-E0B5675C526D}" type="VALUE">
                      <a:rPr lang="en-US" sz="500"/>
                      <a:pPr/>
                      <a:t>[VALUE]</a:t>
                    </a:fld>
                    <a:r>
                      <a:rPr lang="en-US" sz="500"/>
                      <a:t>; SRB</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5DD7-1749-88FA-A90B38F24528}"/>
                </c:ext>
              </c:extLst>
            </c:dLbl>
            <c:dLbl>
              <c:idx val="1"/>
              <c:layout>
                <c:manualLayout>
                  <c:x val="2.445240271270234E-2"/>
                  <c:y val="-6.1902496967341916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67889907-58A3-4645-9945-07444729E061}" type="VALUE">
                      <a:rPr lang="en-US" sz="500"/>
                      <a:pPr>
                        <a:defRPr sz="500" b="0" i="0" u="none" strike="noStrike" kern="1200" baseline="0">
                          <a:solidFill>
                            <a:sysClr val="windowText" lastClr="000000"/>
                          </a:solidFill>
                          <a:latin typeface="+mn-lt"/>
                          <a:ea typeface="+mn-ea"/>
                          <a:cs typeface="+mn-cs"/>
                        </a:defRPr>
                      </a:pPr>
                      <a:t>[VALUE]</a:t>
                    </a:fld>
                    <a:r>
                      <a:rPr lang="en-US" sz="500"/>
                      <a:t>; SRB</a:t>
                    </a:r>
                  </a:p>
                </c:rich>
              </c:tx>
              <c:spPr>
                <a:noFill/>
                <a:ln>
                  <a:noFill/>
                </a:ln>
                <a:effectLst/>
              </c:sp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5DD7-1749-88FA-A90B38F24528}"/>
                </c:ext>
              </c:extLst>
            </c:dLbl>
            <c:dLbl>
              <c:idx val="2"/>
              <c:layout>
                <c:manualLayout>
                  <c:x val="2.3004011038889247E-2"/>
                  <c:y val="-6.7157846097465765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B286D7C9-ECFE-4756-B626-BAA2720251F7}" type="VALUE">
                      <a:rPr lang="en-US" sz="500"/>
                      <a:pPr>
                        <a:defRPr sz="500" b="0" i="0" u="none" strike="noStrike" kern="1200" baseline="0">
                          <a:solidFill>
                            <a:sysClr val="windowText" lastClr="000000"/>
                          </a:solidFill>
                          <a:latin typeface="+mn-lt"/>
                          <a:ea typeface="+mn-ea"/>
                          <a:cs typeface="+mn-cs"/>
                        </a:defRPr>
                      </a:pPr>
                      <a:t>[VALUE]</a:t>
                    </a:fld>
                    <a:r>
                      <a:rPr lang="en-US" sz="500"/>
                      <a:t>;</a:t>
                    </a:r>
                    <a:r>
                      <a:rPr lang="en-US" sz="500" baseline="0"/>
                      <a:t> </a:t>
                    </a:r>
                    <a:r>
                      <a:rPr lang="en-US" sz="500"/>
                      <a:t>SRB</a:t>
                    </a:r>
                  </a:p>
                </c:rich>
              </c:tx>
              <c:spPr>
                <a:noFill/>
                <a:ln>
                  <a:noFill/>
                </a:ln>
                <a:effectLst/>
              </c:sp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5DD7-1749-88FA-A90B38F24528}"/>
                </c:ext>
              </c:extLst>
            </c:dLbl>
            <c:dLbl>
              <c:idx val="4"/>
              <c:layout>
                <c:manualLayout>
                  <c:x val="1.8699689624045814E-2"/>
                  <c:y val="-6.9754290036290967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9C13FAF1-C527-46D6-AFA3-F013CD160E5A}" type="VALUE">
                      <a:rPr lang="en-US" sz="500"/>
                      <a:pPr>
                        <a:defRPr sz="500" b="0" i="0" u="none" strike="noStrike" kern="1200" baseline="0">
                          <a:solidFill>
                            <a:sysClr val="windowText" lastClr="000000"/>
                          </a:solidFill>
                          <a:latin typeface="+mn-lt"/>
                          <a:ea typeface="+mn-ea"/>
                          <a:cs typeface="+mn-cs"/>
                        </a:defRPr>
                      </a:pPr>
                      <a:t>[VALUE]</a:t>
                    </a:fld>
                    <a:r>
                      <a:rPr lang="en-US" sz="500"/>
                      <a:t>; SR</a:t>
                    </a:r>
                    <a:r>
                      <a:rPr lang="en-US" sz="500" baseline="0"/>
                      <a:t>B</a:t>
                    </a:r>
                  </a:p>
                </c:rich>
              </c:tx>
              <c:spPr>
                <a:noFill/>
                <a:ln>
                  <a:noFill/>
                </a:ln>
                <a:effectLst/>
              </c:sp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6-5DD7-1749-88FA-A90B38F24528}"/>
                </c:ext>
              </c:extLst>
            </c:dLbl>
            <c:dLbl>
              <c:idx val="5"/>
              <c:layout>
                <c:manualLayout>
                  <c:x val="3.1474722516615872E-2"/>
                  <c:y val="-3.2998726378227185E-2"/>
                </c:manualLayout>
              </c:layout>
              <c:tx>
                <c:rich>
                  <a:bodyPr/>
                  <a:lstStyle/>
                  <a:p>
                    <a:fld id="{6CD4C738-79B7-490E-A5FC-CDDF388591AA}" type="VALUE">
                      <a:rPr lang="en-US" sz="500"/>
                      <a:pPr/>
                      <a:t>[VALUE]</a:t>
                    </a:fld>
                    <a:r>
                      <a:rPr lang="en-US" sz="500"/>
                      <a:t>; </a:t>
                    </a:r>
                    <a:r>
                      <a:rPr lang="en-US" sz="500" baseline="0"/>
                      <a:t>SRB</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7-5DD7-1749-88FA-A90B38F24528}"/>
                </c:ext>
              </c:extLst>
            </c:dLbl>
            <c:dLbl>
              <c:idx val="6"/>
              <c:layout>
                <c:manualLayout>
                  <c:x val="2.6656100227611411E-2"/>
                  <c:y val="-7.6555476772810924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5FA7F0B3-1C0B-4447-BA1A-91AF04FD4010}" type="VALUE">
                      <a:rPr lang="en-US" sz="500"/>
                      <a:pPr>
                        <a:defRPr sz="500" b="0" i="0" u="none" strike="noStrike" kern="1200" baseline="0">
                          <a:solidFill>
                            <a:sysClr val="windowText" lastClr="000000"/>
                          </a:solidFill>
                          <a:latin typeface="+mn-lt"/>
                          <a:ea typeface="+mn-ea"/>
                          <a:cs typeface="+mn-cs"/>
                        </a:defRPr>
                      </a:pPr>
                      <a:t>[VALUE]</a:t>
                    </a:fld>
                    <a:r>
                      <a:rPr lang="en-US" sz="500"/>
                      <a:t>;</a:t>
                    </a:r>
                    <a:r>
                      <a:rPr lang="en-US" sz="500" baseline="0"/>
                      <a:t> SRB</a:t>
                    </a:r>
                  </a:p>
                </c:rich>
              </c:tx>
              <c:spPr>
                <a:noFill/>
                <a:ln>
                  <a:noFill/>
                </a:ln>
                <a:effectLst/>
              </c:sp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5DD7-1749-88FA-A90B38F24528}"/>
                </c:ext>
              </c:extLst>
            </c:dLbl>
            <c:dLbl>
              <c:idx val="15"/>
              <c:layout>
                <c:manualLayout>
                  <c:x val="1.3692983991495704E-2"/>
                  <c:y val="-6.7451328760302062E-2"/>
                </c:manualLayout>
              </c:layout>
              <c:tx>
                <c:rich>
                  <a:bodyPr rot="0" spcFirstLastPara="1" vertOverflow="ellipsis" vert="horz" wrap="square" lIns="38100" tIns="19050" rIns="38100" bIns="19050" anchor="ctr" anchorCtr="1">
                    <a:noAutofit/>
                  </a:bodyPr>
                  <a:lstStyle/>
                  <a:p>
                    <a:pPr>
                      <a:defRPr sz="750" b="0" i="0" u="none" strike="noStrike" kern="1200" baseline="0">
                        <a:solidFill>
                          <a:sysClr val="windowText" lastClr="000000"/>
                        </a:solidFill>
                        <a:latin typeface="+mn-lt"/>
                        <a:ea typeface="+mn-ea"/>
                        <a:cs typeface="+mn-cs"/>
                      </a:defRPr>
                    </a:pPr>
                    <a:fld id="{F04010B3-BCBA-46AF-86F6-3EBDB61F6C0D}" type="VALUE">
                      <a:rPr lang="en-US" sz="500"/>
                      <a:pPr>
                        <a:defRPr sz="750" b="0" i="0" u="none" strike="noStrike" kern="1200" baseline="0">
                          <a:solidFill>
                            <a:sysClr val="windowText" lastClr="000000"/>
                          </a:solidFill>
                          <a:latin typeface="+mn-lt"/>
                          <a:ea typeface="+mn-ea"/>
                          <a:cs typeface="+mn-cs"/>
                        </a:defRPr>
                      </a:pPr>
                      <a:t>[VALUE]</a:t>
                    </a:fld>
                    <a:r>
                      <a:rPr lang="en-US" sz="500"/>
                      <a:t>;</a:t>
                    </a:r>
                    <a:r>
                      <a:rPr lang="en-US" sz="500" baseline="0"/>
                      <a:t> SRB</a:t>
                    </a:r>
                  </a:p>
                </c:rich>
              </c:tx>
              <c:spPr>
                <a:noFill/>
                <a:ln>
                  <a:noFill/>
                </a:ln>
                <a:effectLst/>
              </c:spP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showDataLabelsRange val="0"/>
                </c:ext>
                <c:ext xmlns:c16="http://schemas.microsoft.com/office/drawing/2014/chart" uri="{C3380CC4-5D6E-409C-BE32-E72D297353CC}">
                  <c16:uniqueId val="{00000009-5DD7-1749-88FA-A90B38F24528}"/>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Solvency_2026!$H$3:$H$19</c:f>
              <c:numCache>
                <c:formatCode>0.00</c:formatCode>
                <c:ptCount val="17"/>
                <c:pt idx="0">
                  <c:v>0.14000000000000001</c:v>
                </c:pt>
                <c:pt idx="1">
                  <c:v>0.11</c:v>
                </c:pt>
                <c:pt idx="2">
                  <c:v>6.2799999999999995E-2</c:v>
                </c:pt>
                <c:pt idx="4">
                  <c:v>4.4999999999999998E-2</c:v>
                </c:pt>
                <c:pt idx="5" formatCode="0.0">
                  <c:v>0.14000000000000001</c:v>
                </c:pt>
                <c:pt idx="6">
                  <c:v>0.05</c:v>
                </c:pt>
                <c:pt idx="15" formatCode="0.0">
                  <c:v>9.1299999999999992E-2</c:v>
                </c:pt>
              </c:numCache>
            </c:numRef>
          </c:val>
          <c:extLst>
            <c:ext xmlns:c16="http://schemas.microsoft.com/office/drawing/2014/chart" uri="{C3380CC4-5D6E-409C-BE32-E72D297353CC}">
              <c16:uniqueId val="{00000005-410A-4872-B85E-02260C17AECB}"/>
            </c:ext>
          </c:extLst>
        </c:ser>
        <c:ser>
          <c:idx val="6"/>
          <c:order val="7"/>
          <c:tx>
            <c:strRef>
              <c:f>Solvency_2026!$I$2</c:f>
              <c:strCache>
                <c:ptCount val="1"/>
                <c:pt idx="0">
                  <c:v>Stress capital buffer* (US)</c:v>
                </c:pt>
              </c:strCache>
            </c:strRef>
          </c:tx>
          <c:spPr>
            <a:solidFill>
              <a:schemeClr val="accent4">
                <a:lumMod val="40000"/>
                <a:lumOff val="60000"/>
              </a:schemeClr>
            </a:solidFill>
            <a:ln>
              <a:noFill/>
            </a:ln>
            <a:effectLst/>
          </c:spPr>
          <c:invertIfNegative val="0"/>
          <c:dLbls>
            <c:dLbl>
              <c:idx val="8"/>
              <c:delete val="1"/>
              <c:extLst>
                <c:ext xmlns:c15="http://schemas.microsoft.com/office/drawing/2012/chart" uri="{CE6537A1-D6FC-4f65-9D91-7224C49458BB}"/>
                <c:ext xmlns:c16="http://schemas.microsoft.com/office/drawing/2014/chart" uri="{C3380CC4-5D6E-409C-BE32-E72D297353CC}">
                  <c16:uniqueId val="{0000000A-5DD7-1749-88FA-A90B38F24528}"/>
                </c:ext>
              </c:extLst>
            </c:dLbl>
            <c:dLbl>
              <c:idx val="9"/>
              <c:delete val="1"/>
              <c:extLst>
                <c:ext xmlns:c15="http://schemas.microsoft.com/office/drawing/2012/chart" uri="{CE6537A1-D6FC-4f65-9D91-7224C49458BB}"/>
                <c:ext xmlns:c16="http://schemas.microsoft.com/office/drawing/2014/chart" uri="{C3380CC4-5D6E-409C-BE32-E72D297353CC}">
                  <c16:uniqueId val="{0000000B-5DD7-1749-88FA-A90B38F24528}"/>
                </c:ext>
              </c:extLst>
            </c:dLbl>
            <c:dLbl>
              <c:idx val="11"/>
              <c:delete val="1"/>
              <c:extLst>
                <c:ext xmlns:c15="http://schemas.microsoft.com/office/drawing/2012/chart" uri="{CE6537A1-D6FC-4f65-9D91-7224C49458BB}"/>
                <c:ext xmlns:c16="http://schemas.microsoft.com/office/drawing/2014/chart" uri="{C3380CC4-5D6E-409C-BE32-E72D297353CC}">
                  <c16:uniqueId val="{0000000C-5DD7-1749-88FA-A90B38F24528}"/>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Solvency_2026!$I$3:$I$19</c:f>
              <c:numCache>
                <c:formatCode>General</c:formatCode>
                <c:ptCount val="17"/>
                <c:pt idx="8">
                  <c:v>0</c:v>
                </c:pt>
                <c:pt idx="9">
                  <c:v>0</c:v>
                </c:pt>
                <c:pt idx="10">
                  <c:v>1.1000000000000001</c:v>
                </c:pt>
                <c:pt idx="11">
                  <c:v>0</c:v>
                </c:pt>
                <c:pt idx="12">
                  <c:v>0.9</c:v>
                </c:pt>
                <c:pt idx="13">
                  <c:v>1.8</c:v>
                </c:pt>
                <c:pt idx="16" formatCode="0.0">
                  <c:v>0.6333333333333333</c:v>
                </c:pt>
              </c:numCache>
            </c:numRef>
          </c:val>
          <c:extLst>
            <c:ext xmlns:c16="http://schemas.microsoft.com/office/drawing/2014/chart" uri="{C3380CC4-5D6E-409C-BE32-E72D297353CC}">
              <c16:uniqueId val="{00000006-410A-4872-B85E-02260C17AECB}"/>
            </c:ext>
          </c:extLst>
        </c:ser>
        <c:ser>
          <c:idx val="7"/>
          <c:order val="8"/>
          <c:tx>
            <c:strRef>
              <c:f>Solvency_2026!$J$2</c:f>
              <c:strCache>
                <c:ptCount val="1"/>
                <c:pt idx="0">
                  <c:v>P2G (EU)</c:v>
                </c:pt>
              </c:strCache>
            </c:strRef>
          </c:tx>
          <c:spPr>
            <a:solidFill>
              <a:schemeClr val="accent2">
                <a:lumMod val="60000"/>
              </a:schemeClr>
            </a:solidFill>
            <a:ln>
              <a:noFill/>
            </a:ln>
            <a:effectLst/>
          </c:spPr>
          <c:invertIfNegative val="0"/>
          <c:dLbls>
            <c:dLbl>
              <c:idx val="1"/>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D-5DD7-1749-88FA-A90B38F24528}"/>
                </c:ext>
              </c:extLst>
            </c:dLbl>
            <c:dLbl>
              <c:idx val="3"/>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E-5DD7-1749-88FA-A90B38F24528}"/>
                </c:ext>
              </c:extLst>
            </c:dLbl>
            <c:dLbl>
              <c:idx val="4"/>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F-5DD7-1749-88FA-A90B38F24528}"/>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Solvency_2026!$J$3:$J$19</c:f>
              <c:numCache>
                <c:formatCode>0.0</c:formatCode>
                <c:ptCount val="17"/>
                <c:pt idx="0">
                  <c:v>0.69770706598034637</c:v>
                </c:pt>
                <c:pt idx="1">
                  <c:v>1.5657463734206831</c:v>
                </c:pt>
                <c:pt idx="2">
                  <c:v>0.56668226485727646</c:v>
                </c:pt>
                <c:pt idx="3">
                  <c:v>1.7131492746841366</c:v>
                </c:pt>
                <c:pt idx="4">
                  <c:v>1.1038839494618626</c:v>
                </c:pt>
                <c:pt idx="5">
                  <c:v>0.74029012634534397</c:v>
                </c:pt>
                <c:pt idx="6">
                  <c:v>0.61254094525035097</c:v>
                </c:pt>
                <c:pt idx="15">
                  <c:v>1</c:v>
                </c:pt>
              </c:numCache>
            </c:numRef>
          </c:val>
          <c:extLst>
            <c:ext xmlns:c16="http://schemas.microsoft.com/office/drawing/2014/chart" uri="{C3380CC4-5D6E-409C-BE32-E72D297353CC}">
              <c16:uniqueId val="{00000000-BCED-4D99-A73B-85A525ABC737}"/>
            </c:ext>
          </c:extLst>
        </c:ser>
        <c:dLbls>
          <c:showLegendKey val="0"/>
          <c:showVal val="1"/>
          <c:showCatName val="0"/>
          <c:showSerName val="0"/>
          <c:showPercent val="0"/>
          <c:showBubbleSize val="0"/>
        </c:dLbls>
        <c:gapWidth val="150"/>
        <c:overlap val="100"/>
        <c:axId val="302791792"/>
        <c:axId val="302791312"/>
      </c:barChart>
      <c:lineChart>
        <c:grouping val="standard"/>
        <c:varyColors val="0"/>
        <c:ser>
          <c:idx val="8"/>
          <c:order val="1"/>
          <c:tx>
            <c:strRef>
              <c:f>Solvency_2026!$L$2</c:f>
              <c:strCache>
                <c:ptCount val="1"/>
                <c:pt idx="0">
                  <c:v>Actual ratio</c:v>
                </c:pt>
              </c:strCache>
            </c:strRef>
          </c:tx>
          <c:spPr>
            <a:ln w="28575" cap="rnd">
              <a:noFill/>
              <a:round/>
            </a:ln>
            <a:effectLst/>
          </c:spPr>
          <c:marker>
            <c:symbol val="triangle"/>
            <c:size val="5"/>
            <c:spPr>
              <a:solidFill>
                <a:schemeClr val="accent1">
                  <a:lumMod val="60000"/>
                  <a:lumOff val="40000"/>
                </a:schemeClr>
              </a:solidFill>
              <a:ln w="9525">
                <a:noFill/>
              </a:ln>
              <a:effectLst/>
            </c:spPr>
          </c:marker>
          <c:val>
            <c:numRef>
              <c:f>Solvency_2026!$L$3:$L$19</c:f>
              <c:numCache>
                <c:formatCode>General</c:formatCode>
                <c:ptCount val="17"/>
                <c:pt idx="0">
                  <c:v>12.61</c:v>
                </c:pt>
                <c:pt idx="1">
                  <c:v>17.29</c:v>
                </c:pt>
                <c:pt idx="2">
                  <c:v>13.46</c:v>
                </c:pt>
                <c:pt idx="3">
                  <c:v>16.48</c:v>
                </c:pt>
                <c:pt idx="4">
                  <c:v>13.38</c:v>
                </c:pt>
                <c:pt idx="5">
                  <c:v>14.2</c:v>
                </c:pt>
                <c:pt idx="6">
                  <c:v>13.08</c:v>
                </c:pt>
                <c:pt idx="8">
                  <c:v>14.556699999999999</c:v>
                </c:pt>
                <c:pt idx="9">
                  <c:v>11.360200000000001</c:v>
                </c:pt>
                <c:pt idx="10">
                  <c:v>13.1775</c:v>
                </c:pt>
                <c:pt idx="11">
                  <c:v>10.6091</c:v>
                </c:pt>
                <c:pt idx="12">
                  <c:v>14.339600000000001</c:v>
                </c:pt>
                <c:pt idx="13">
                  <c:v>15.049899999999999</c:v>
                </c:pt>
                <c:pt idx="15" formatCode="0.0">
                  <c:v>14.357142857142858</c:v>
                </c:pt>
                <c:pt idx="16" formatCode="0.0">
                  <c:v>13.182166666666665</c:v>
                </c:pt>
              </c:numCache>
            </c:numRef>
          </c:val>
          <c:smooth val="0"/>
          <c:extLst>
            <c:ext xmlns:c16="http://schemas.microsoft.com/office/drawing/2014/chart" uri="{C3380CC4-5D6E-409C-BE32-E72D297353CC}">
              <c16:uniqueId val="{00000009-2400-4AD2-B6AE-2489BE2317B3}"/>
            </c:ext>
          </c:extLst>
        </c:ser>
        <c:dLbls>
          <c:showLegendKey val="0"/>
          <c:showVal val="0"/>
          <c:showCatName val="0"/>
          <c:showSerName val="0"/>
          <c:showPercent val="0"/>
          <c:showBubbleSize val="0"/>
        </c:dLbls>
        <c:marker val="1"/>
        <c:smooth val="0"/>
        <c:axId val="302791792"/>
        <c:axId val="302791312"/>
      </c:lineChart>
      <c:catAx>
        <c:axId val="302791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64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302791312"/>
        <c:crosses val="autoZero"/>
        <c:auto val="1"/>
        <c:lblAlgn val="ctr"/>
        <c:lblOffset val="100"/>
        <c:noMultiLvlLbl val="0"/>
      </c:catAx>
      <c:valAx>
        <c:axId val="302791312"/>
        <c:scaling>
          <c:orientation val="minMax"/>
          <c:max val="18"/>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302791792"/>
        <c:crosses val="autoZero"/>
        <c:crossBetween val="between"/>
      </c:valAx>
      <c:spPr>
        <a:noFill/>
        <a:ln>
          <a:noFill/>
        </a:ln>
        <a:effectLst/>
      </c:spPr>
    </c:plotArea>
    <c:legend>
      <c:legendPos val="r"/>
      <c:layout>
        <c:manualLayout>
          <c:xMode val="edge"/>
          <c:yMode val="edge"/>
          <c:x val="0.78510976781285269"/>
          <c:y val="0.17512237642139883"/>
          <c:w val="0.21326883217477763"/>
          <c:h val="0.60770579975027927"/>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LID4096"/>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Solvency_2025!$C$2</c:f>
              <c:strCache>
                <c:ptCount val="1"/>
                <c:pt idx="0">
                  <c:v>Pillar 1, minimum requirement</c:v>
                </c:pt>
              </c:strCache>
            </c:strRef>
          </c:tx>
          <c:spPr>
            <a:solidFill>
              <a:schemeClr val="accent6">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Solvency_2025!$C$3:$C$19</c:f>
              <c:numCache>
                <c:formatCode>General</c:formatCode>
                <c:ptCount val="17"/>
                <c:pt idx="0">
                  <c:v>4.5</c:v>
                </c:pt>
                <c:pt idx="1">
                  <c:v>4.5</c:v>
                </c:pt>
                <c:pt idx="2">
                  <c:v>4.5</c:v>
                </c:pt>
                <c:pt idx="3">
                  <c:v>4.5</c:v>
                </c:pt>
                <c:pt idx="4">
                  <c:v>4.5</c:v>
                </c:pt>
                <c:pt idx="5">
                  <c:v>4.5</c:v>
                </c:pt>
                <c:pt idx="6">
                  <c:v>4.5</c:v>
                </c:pt>
                <c:pt idx="8">
                  <c:v>4.5</c:v>
                </c:pt>
                <c:pt idx="9">
                  <c:v>4.5</c:v>
                </c:pt>
                <c:pt idx="10">
                  <c:v>4.5</c:v>
                </c:pt>
                <c:pt idx="11">
                  <c:v>4.5</c:v>
                </c:pt>
                <c:pt idx="12">
                  <c:v>4.5</c:v>
                </c:pt>
                <c:pt idx="13">
                  <c:v>4.5</c:v>
                </c:pt>
                <c:pt idx="15">
                  <c:v>4.5</c:v>
                </c:pt>
                <c:pt idx="16">
                  <c:v>4.5</c:v>
                </c:pt>
              </c:numCache>
            </c:numRef>
          </c:val>
          <c:extLst>
            <c:ext xmlns:c16="http://schemas.microsoft.com/office/drawing/2014/chart" uri="{C3380CC4-5D6E-409C-BE32-E72D297353CC}">
              <c16:uniqueId val="{00000000-2C93-481C-B736-D146F01F822F}"/>
            </c:ext>
          </c:extLst>
        </c:ser>
        <c:ser>
          <c:idx val="1"/>
          <c:order val="1"/>
          <c:tx>
            <c:strRef>
              <c:f>Solvency_2025!$D$2</c:f>
              <c:strCache>
                <c:ptCount val="1"/>
                <c:pt idx="0">
                  <c:v>Capital conservation buffer</c:v>
                </c:pt>
              </c:strCache>
            </c:strRef>
          </c:tx>
          <c:spPr>
            <a:solidFill>
              <a:schemeClr val="accent3">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Solvency_2025!$D$3:$D$19</c:f>
              <c:numCache>
                <c:formatCode>General</c:formatCode>
                <c:ptCount val="17"/>
                <c:pt idx="0">
                  <c:v>2.5</c:v>
                </c:pt>
                <c:pt idx="1">
                  <c:v>2.5</c:v>
                </c:pt>
                <c:pt idx="2">
                  <c:v>2.5</c:v>
                </c:pt>
                <c:pt idx="3">
                  <c:v>2.5</c:v>
                </c:pt>
                <c:pt idx="4">
                  <c:v>2.5</c:v>
                </c:pt>
                <c:pt idx="5">
                  <c:v>2.5</c:v>
                </c:pt>
                <c:pt idx="6">
                  <c:v>2.5</c:v>
                </c:pt>
                <c:pt idx="8">
                  <c:v>2.5</c:v>
                </c:pt>
                <c:pt idx="9">
                  <c:v>2.5</c:v>
                </c:pt>
                <c:pt idx="10">
                  <c:v>2.5</c:v>
                </c:pt>
                <c:pt idx="11">
                  <c:v>2.5</c:v>
                </c:pt>
                <c:pt idx="12">
                  <c:v>2.5</c:v>
                </c:pt>
                <c:pt idx="13">
                  <c:v>2.5</c:v>
                </c:pt>
                <c:pt idx="15" formatCode="0.0">
                  <c:v>2.5</c:v>
                </c:pt>
                <c:pt idx="16" formatCode="0.0">
                  <c:v>2.5</c:v>
                </c:pt>
              </c:numCache>
            </c:numRef>
          </c:val>
          <c:extLst>
            <c:ext xmlns:c16="http://schemas.microsoft.com/office/drawing/2014/chart" uri="{C3380CC4-5D6E-409C-BE32-E72D297353CC}">
              <c16:uniqueId val="{00000001-2C93-481C-B736-D146F01F822F}"/>
            </c:ext>
          </c:extLst>
        </c:ser>
        <c:ser>
          <c:idx val="2"/>
          <c:order val="2"/>
          <c:tx>
            <c:strRef>
              <c:f>Solvency_2025!$E$2</c:f>
              <c:strCache>
                <c:ptCount val="1"/>
                <c:pt idx="0">
                  <c:v>G-SIB surcharge</c:v>
                </c:pt>
              </c:strCache>
            </c:strRef>
          </c:tx>
          <c:spPr>
            <a:solidFill>
              <a:schemeClr val="accent1"/>
            </a:solidFill>
            <a:ln>
              <a:noFill/>
            </a:ln>
            <a:effectLst/>
          </c:spPr>
          <c:invertIfNegative val="0"/>
          <c:dLbls>
            <c:dLbl>
              <c:idx val="2"/>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0-CB58-4711-8756-331ADBECBEA7}"/>
                </c:ext>
              </c:extLst>
            </c:dLbl>
            <c:dLbl>
              <c:idx val="6"/>
              <c:spPr>
                <a:noFill/>
                <a:ln>
                  <a:noFill/>
                </a:ln>
                <a:effectLst/>
              </c:spPr>
              <c:txPr>
                <a:bodyPr rot="0" spcFirstLastPara="1" vertOverflow="ellipsis" vert="horz" wrap="square" lIns="38100" tIns="19050" rIns="38100" bIns="19050" anchor="ctr" anchorCtr="1">
                  <a:spAutoFit/>
                </a:bodyPr>
                <a:lstStyle/>
                <a:p>
                  <a:pPr>
                    <a:defRPr sz="5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0-DF36-0D4F-8628-6F97DE7C7732}"/>
                </c:ext>
              </c:extLst>
            </c:dLbl>
            <c:dLbl>
              <c:idx val="10"/>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extLst>
                <c:ext xmlns:c16="http://schemas.microsoft.com/office/drawing/2014/chart" uri="{C3380CC4-5D6E-409C-BE32-E72D297353CC}">
                  <c16:uniqueId val="{00000001-DF36-0D4F-8628-6F97DE7C7732}"/>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Solvency_2025!$E$3:$E$19</c:f>
              <c:numCache>
                <c:formatCode>0</c:formatCode>
                <c:ptCount val="17"/>
                <c:pt idx="0" formatCode="0.0">
                  <c:v>1.5</c:v>
                </c:pt>
                <c:pt idx="1">
                  <c:v>1</c:v>
                </c:pt>
                <c:pt idx="2" formatCode="0.00">
                  <c:v>1.25</c:v>
                </c:pt>
                <c:pt idx="3">
                  <c:v>1</c:v>
                </c:pt>
                <c:pt idx="4">
                  <c:v>1</c:v>
                </c:pt>
                <c:pt idx="5">
                  <c:v>2</c:v>
                </c:pt>
                <c:pt idx="6" formatCode="0.00">
                  <c:v>1.25</c:v>
                </c:pt>
                <c:pt idx="8" formatCode="General">
                  <c:v>4.5</c:v>
                </c:pt>
                <c:pt idx="9" formatCode="General">
                  <c:v>3</c:v>
                </c:pt>
                <c:pt idx="10" formatCode="General">
                  <c:v>3.5</c:v>
                </c:pt>
                <c:pt idx="11" formatCode="General">
                  <c:v>1.5</c:v>
                </c:pt>
                <c:pt idx="12" formatCode="General">
                  <c:v>3</c:v>
                </c:pt>
                <c:pt idx="13" formatCode="General">
                  <c:v>3</c:v>
                </c:pt>
                <c:pt idx="15" formatCode="0.0">
                  <c:v>1.2857142857142858</c:v>
                </c:pt>
                <c:pt idx="16" formatCode="0.0">
                  <c:v>3.0833333333333335</c:v>
                </c:pt>
              </c:numCache>
            </c:numRef>
          </c:val>
          <c:extLst>
            <c:ext xmlns:c16="http://schemas.microsoft.com/office/drawing/2014/chart" uri="{C3380CC4-5D6E-409C-BE32-E72D297353CC}">
              <c16:uniqueId val="{00000005-2C93-481C-B736-D146F01F822F}"/>
            </c:ext>
          </c:extLst>
        </c:ser>
        <c:ser>
          <c:idx val="3"/>
          <c:order val="3"/>
          <c:tx>
            <c:strRef>
              <c:f>Solvency_2025!$F$2</c:f>
              <c:strCache>
                <c:ptCount val="1"/>
                <c:pt idx="0">
                  <c:v>P2R (EU)</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Solvency_2025!$F$3:$F$19</c:f>
              <c:numCache>
                <c:formatCode>0</c:formatCode>
                <c:ptCount val="17"/>
                <c:pt idx="0" formatCode="0.0">
                  <c:v>1.1399999999999999</c:v>
                </c:pt>
                <c:pt idx="1">
                  <c:v>1.01</c:v>
                </c:pt>
                <c:pt idx="2">
                  <c:v>0.98</c:v>
                </c:pt>
                <c:pt idx="3" formatCode="0.0">
                  <c:v>1.69</c:v>
                </c:pt>
                <c:pt idx="4" formatCode="0.0">
                  <c:v>1.42</c:v>
                </c:pt>
                <c:pt idx="5" formatCode="0.0">
                  <c:v>1.63</c:v>
                </c:pt>
                <c:pt idx="6" formatCode="0.0">
                  <c:v>1.65</c:v>
                </c:pt>
                <c:pt idx="15" formatCode="0.0">
                  <c:v>1.3599999999999999</c:v>
                </c:pt>
              </c:numCache>
            </c:numRef>
          </c:val>
          <c:extLst>
            <c:ext xmlns:c16="http://schemas.microsoft.com/office/drawing/2014/chart" uri="{C3380CC4-5D6E-409C-BE32-E72D297353CC}">
              <c16:uniqueId val="{00000006-2C93-481C-B736-D146F01F822F}"/>
            </c:ext>
          </c:extLst>
        </c:ser>
        <c:ser>
          <c:idx val="4"/>
          <c:order val="4"/>
          <c:tx>
            <c:strRef>
              <c:f>Solvency_2025!$G$2</c:f>
              <c:strCache>
                <c:ptCount val="1"/>
                <c:pt idx="0">
                  <c:v>Countercyclical buffer (EU)</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Solvency_2025!$G$3:$G$19</c:f>
              <c:numCache>
                <c:formatCode>0.0</c:formatCode>
                <c:ptCount val="17"/>
                <c:pt idx="0">
                  <c:v>0.65</c:v>
                </c:pt>
                <c:pt idx="1">
                  <c:v>0.77</c:v>
                </c:pt>
                <c:pt idx="2">
                  <c:v>0.39789999999999998</c:v>
                </c:pt>
                <c:pt idx="3">
                  <c:v>0.9</c:v>
                </c:pt>
                <c:pt idx="4">
                  <c:v>0.8</c:v>
                </c:pt>
                <c:pt idx="5">
                  <c:v>0.69</c:v>
                </c:pt>
                <c:pt idx="6">
                  <c:v>0.94</c:v>
                </c:pt>
                <c:pt idx="15">
                  <c:v>0.73541428571428569</c:v>
                </c:pt>
              </c:numCache>
            </c:numRef>
          </c:val>
          <c:extLst>
            <c:ext xmlns:c16="http://schemas.microsoft.com/office/drawing/2014/chart" uri="{C3380CC4-5D6E-409C-BE32-E72D297353CC}">
              <c16:uniqueId val="{00000007-2C93-481C-B736-D146F01F822F}"/>
            </c:ext>
          </c:extLst>
        </c:ser>
        <c:ser>
          <c:idx val="5"/>
          <c:order val="5"/>
          <c:tx>
            <c:strRef>
              <c:f>Solvency_2025!$H$2</c:f>
              <c:strCache>
                <c:ptCount val="1"/>
                <c:pt idx="0">
                  <c:v>Systemic risk buffer (EU)</c:v>
                </c:pt>
              </c:strCache>
            </c:strRef>
          </c:tx>
          <c:spPr>
            <a:solidFill>
              <a:schemeClr val="accent6"/>
            </a:solidFill>
            <a:ln>
              <a:noFill/>
            </a:ln>
            <a:effectLst/>
          </c:spPr>
          <c:invertIfNegative val="0"/>
          <c:dLbls>
            <c:dLbl>
              <c:idx val="1"/>
              <c:layout>
                <c:manualLayout>
                  <c:x val="2.1321981226095361E-2"/>
                  <c:y val="-5.542764621215953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67889907-58A3-4645-9945-07444729E061}" type="VALUE">
                      <a:rPr lang="en-US" sz="500"/>
                      <a:pPr>
                        <a:defRPr sz="500"/>
                      </a:pPr>
                      <a:t>[VALUE]</a:t>
                    </a:fld>
                    <a:r>
                      <a:rPr lang="en-US" sz="500"/>
                      <a:t>, SRB</a:t>
                    </a:r>
                  </a:p>
                </c:rich>
              </c:tx>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DF36-0D4F-8628-6F97DE7C7732}"/>
                </c:ext>
              </c:extLst>
            </c:dLbl>
            <c:dLbl>
              <c:idx val="2"/>
              <c:layout>
                <c:manualLayout>
                  <c:x val="3.0016284413581808E-2"/>
                  <c:y val="-0.11151032190684569"/>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B286D7C9-ECFE-4756-B626-BAA2720251F7}" type="VALUE">
                      <a:rPr lang="en-US" sz="500"/>
                      <a:pPr>
                        <a:defRPr sz="500"/>
                      </a:pPr>
                      <a:t>[VALUE]</a:t>
                    </a:fld>
                    <a:r>
                      <a:rPr lang="en-US" sz="500"/>
                      <a:t>, SRB</a:t>
                    </a:r>
                  </a:p>
                </c:rich>
              </c:tx>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DF36-0D4F-8628-6F97DE7C7732}"/>
                </c:ext>
              </c:extLst>
            </c:dLbl>
            <c:dLbl>
              <c:idx val="6"/>
              <c:layout>
                <c:manualLayout>
                  <c:x val="2.1764150865613868E-2"/>
                  <c:y val="-5.2823338269562765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5FA7F0B3-1C0B-4447-BA1A-91AF04FD4010}" type="VALUE">
                      <a:rPr lang="en-US" sz="500"/>
                      <a:pPr>
                        <a:defRPr sz="500"/>
                      </a:pPr>
                      <a:t>[VALUE]</a:t>
                    </a:fld>
                    <a:r>
                      <a:rPr lang="en-US" sz="500"/>
                      <a:t>, SRB</a:t>
                    </a:r>
                  </a:p>
                </c:rich>
              </c:tx>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DF36-0D4F-8628-6F97DE7C7732}"/>
                </c:ext>
              </c:extLst>
            </c:dLbl>
            <c:dLbl>
              <c:idx val="15"/>
              <c:layout>
                <c:manualLayout>
                  <c:x val="1.1462106064137013E-2"/>
                  <c:y val="-8.6567788508245036E-2"/>
                </c:manualLayout>
              </c:layout>
              <c:tx>
                <c:rich>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fld id="{AB51D15B-BF8F-4B3C-A461-446A4DC5C49D}" type="VALUE">
                      <a:rPr lang="en-US" sz="500"/>
                      <a:pPr>
                        <a:defRPr sz="500"/>
                      </a:pPr>
                      <a:t>[VALUE]</a:t>
                    </a:fld>
                    <a:r>
                      <a:rPr lang="en-US" sz="500"/>
                      <a:t>; SRB</a:t>
                    </a:r>
                  </a:p>
                </c:rich>
              </c:tx>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DF36-0D4F-8628-6F97DE7C7732}"/>
                </c:ext>
              </c:extLst>
            </c:dLbl>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Solvency_2025!$H$3:$H$19</c:f>
              <c:numCache>
                <c:formatCode>0.00</c:formatCode>
                <c:ptCount val="17"/>
                <c:pt idx="1">
                  <c:v>0.05</c:v>
                </c:pt>
                <c:pt idx="2">
                  <c:v>0.04</c:v>
                </c:pt>
                <c:pt idx="6">
                  <c:v>0.03</c:v>
                </c:pt>
                <c:pt idx="15">
                  <c:v>0.04</c:v>
                </c:pt>
              </c:numCache>
            </c:numRef>
          </c:val>
          <c:extLst>
            <c:ext xmlns:c16="http://schemas.microsoft.com/office/drawing/2014/chart" uri="{C3380CC4-5D6E-409C-BE32-E72D297353CC}">
              <c16:uniqueId val="{0000000B-2C93-481C-B736-D146F01F822F}"/>
            </c:ext>
          </c:extLst>
        </c:ser>
        <c:ser>
          <c:idx val="6"/>
          <c:order val="6"/>
          <c:tx>
            <c:strRef>
              <c:f>Solvency_2025!$I$2</c:f>
              <c:strCache>
                <c:ptCount val="1"/>
                <c:pt idx="0">
                  <c:v>Stress capital buffer* (US)</c:v>
                </c:pt>
              </c:strCache>
            </c:strRef>
          </c:tx>
          <c:spPr>
            <a:solidFill>
              <a:schemeClr val="accent4">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Solvency_2025!$I$3:$I$19</c:f>
              <c:numCache>
                <c:formatCode>General</c:formatCode>
                <c:ptCount val="17"/>
                <c:pt idx="8">
                  <c:v>0.79999999999999982</c:v>
                </c:pt>
                <c:pt idx="9">
                  <c:v>0.70000000000000018</c:v>
                </c:pt>
                <c:pt idx="10">
                  <c:v>1.5999999999999996</c:v>
                </c:pt>
                <c:pt idx="11">
                  <c:v>1.2999999999999998</c:v>
                </c:pt>
                <c:pt idx="12">
                  <c:v>3.7</c:v>
                </c:pt>
                <c:pt idx="13">
                  <c:v>3.5</c:v>
                </c:pt>
                <c:pt idx="16" formatCode="0.0">
                  <c:v>1.9333333333333333</c:v>
                </c:pt>
              </c:numCache>
            </c:numRef>
          </c:val>
          <c:extLst>
            <c:ext xmlns:c16="http://schemas.microsoft.com/office/drawing/2014/chart" uri="{C3380CC4-5D6E-409C-BE32-E72D297353CC}">
              <c16:uniqueId val="{0000000C-2C93-481C-B736-D146F01F822F}"/>
            </c:ext>
          </c:extLst>
        </c:ser>
        <c:ser>
          <c:idx val="7"/>
          <c:order val="7"/>
          <c:tx>
            <c:strRef>
              <c:f>Solvency_2025!$J$2</c:f>
              <c:strCache>
                <c:ptCount val="1"/>
                <c:pt idx="0">
                  <c:v>P2G (EU)</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75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Solvency_2025!$B$3:$B$19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Solvency_2025!$J$3:$J$19</c:f>
              <c:numCache>
                <c:formatCode>0.0</c:formatCode>
                <c:ptCount val="17"/>
                <c:pt idx="0">
                  <c:v>0.83724847917641554</c:v>
                </c:pt>
                <c:pt idx="1">
                  <c:v>1.87889564810482</c:v>
                </c:pt>
                <c:pt idx="2">
                  <c:v>0.6800187178287318</c:v>
                </c:pt>
                <c:pt idx="3">
                  <c:v>2.055779129620964</c:v>
                </c:pt>
                <c:pt idx="4">
                  <c:v>1.3246607393542351</c:v>
                </c:pt>
                <c:pt idx="5">
                  <c:v>0.88834815161441272</c:v>
                </c:pt>
                <c:pt idx="6">
                  <c:v>0.73504913430042118</c:v>
                </c:pt>
                <c:pt idx="15">
                  <c:v>1.2</c:v>
                </c:pt>
              </c:numCache>
            </c:numRef>
          </c:val>
          <c:extLst>
            <c:ext xmlns:c16="http://schemas.microsoft.com/office/drawing/2014/chart" uri="{C3380CC4-5D6E-409C-BE32-E72D297353CC}">
              <c16:uniqueId val="{00000010-2C93-481C-B736-D146F01F822F}"/>
            </c:ext>
          </c:extLst>
        </c:ser>
        <c:dLbls>
          <c:showLegendKey val="0"/>
          <c:showVal val="1"/>
          <c:showCatName val="0"/>
          <c:showSerName val="0"/>
          <c:showPercent val="0"/>
          <c:showBubbleSize val="0"/>
        </c:dLbls>
        <c:gapWidth val="150"/>
        <c:overlap val="100"/>
        <c:axId val="302791792"/>
        <c:axId val="302791312"/>
      </c:barChart>
      <c:lineChart>
        <c:grouping val="standard"/>
        <c:varyColors val="0"/>
        <c:ser>
          <c:idx val="8"/>
          <c:order val="8"/>
          <c:tx>
            <c:strRef>
              <c:f>Solvency_2025!$L$2</c:f>
              <c:strCache>
                <c:ptCount val="1"/>
                <c:pt idx="0">
                  <c:v>Actual ratio</c:v>
                </c:pt>
              </c:strCache>
            </c:strRef>
          </c:tx>
          <c:spPr>
            <a:ln w="28575" cap="rnd">
              <a:noFill/>
              <a:round/>
            </a:ln>
            <a:effectLst/>
          </c:spPr>
          <c:marker>
            <c:symbol val="triangle"/>
            <c:size val="5"/>
            <c:spPr>
              <a:solidFill>
                <a:schemeClr val="accent1">
                  <a:lumMod val="60000"/>
                  <a:lumOff val="40000"/>
                </a:schemeClr>
              </a:solidFill>
              <a:ln w="9525">
                <a:noFill/>
              </a:ln>
              <a:effectLst/>
            </c:spPr>
          </c:marker>
          <c:val>
            <c:numRef>
              <c:f>Solvency_2025!$L$3:$L$19</c:f>
              <c:numCache>
                <c:formatCode>General</c:formatCode>
                <c:ptCount val="17"/>
                <c:pt idx="0">
                  <c:v>12.87</c:v>
                </c:pt>
                <c:pt idx="1">
                  <c:v>17.170000000000002</c:v>
                </c:pt>
                <c:pt idx="2">
                  <c:v>12.78</c:v>
                </c:pt>
                <c:pt idx="3">
                  <c:v>16.170000000000002</c:v>
                </c:pt>
                <c:pt idx="4">
                  <c:v>13.29</c:v>
                </c:pt>
                <c:pt idx="5">
                  <c:v>13.84</c:v>
                </c:pt>
                <c:pt idx="6">
                  <c:v>13.56</c:v>
                </c:pt>
                <c:pt idx="8">
                  <c:v>15.6768</c:v>
                </c:pt>
                <c:pt idx="9">
                  <c:v>11.8581</c:v>
                </c:pt>
                <c:pt idx="10">
                  <c:v>13.628500000000001</c:v>
                </c:pt>
                <c:pt idx="11">
                  <c:v>11.066800000000001</c:v>
                </c:pt>
                <c:pt idx="12">
                  <c:v>14.9686</c:v>
                </c:pt>
                <c:pt idx="13">
                  <c:v>15.9156</c:v>
                </c:pt>
                <c:pt idx="15" formatCode="0.0">
                  <c:v>14.24</c:v>
                </c:pt>
                <c:pt idx="16" formatCode="0.0">
                  <c:v>13.852400000000001</c:v>
                </c:pt>
              </c:numCache>
            </c:numRef>
          </c:val>
          <c:smooth val="0"/>
          <c:extLst>
            <c:ext xmlns:c16="http://schemas.microsoft.com/office/drawing/2014/chart" uri="{C3380CC4-5D6E-409C-BE32-E72D297353CC}">
              <c16:uniqueId val="{00000003-CB58-4711-8756-331ADBECBEA7}"/>
            </c:ext>
          </c:extLst>
        </c:ser>
        <c:dLbls>
          <c:showLegendKey val="0"/>
          <c:showVal val="0"/>
          <c:showCatName val="0"/>
          <c:showSerName val="0"/>
          <c:showPercent val="0"/>
          <c:showBubbleSize val="0"/>
        </c:dLbls>
        <c:marker val="1"/>
        <c:smooth val="0"/>
        <c:axId val="302791792"/>
        <c:axId val="302791312"/>
      </c:lineChart>
      <c:catAx>
        <c:axId val="302791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302791312"/>
        <c:crosses val="autoZero"/>
        <c:auto val="1"/>
        <c:lblAlgn val="ctr"/>
        <c:lblOffset val="100"/>
        <c:noMultiLvlLbl val="0"/>
      </c:catAx>
      <c:valAx>
        <c:axId val="3027913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302791792"/>
        <c:crosses val="autoZero"/>
        <c:crossBetween val="between"/>
      </c:valAx>
      <c:spPr>
        <a:noFill/>
        <a:ln>
          <a:noFill/>
        </a:ln>
        <a:effectLst/>
      </c:spPr>
    </c:plotArea>
    <c:legend>
      <c:legendPos val="r"/>
      <c:layout>
        <c:manualLayout>
          <c:xMode val="edge"/>
          <c:yMode val="edge"/>
          <c:x val="0.77936504469540901"/>
          <c:y val="0.11761023197120937"/>
          <c:w val="0.2142556990521623"/>
          <c:h val="0.5979355876308857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LID4096"/>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245249856143657E-2"/>
          <c:y val="7.8670976505226503E-2"/>
          <c:w val="0.6974947577530074"/>
          <c:h val="0.64634550945435798"/>
        </c:manualLayout>
      </c:layout>
      <c:barChart>
        <c:barDir val="col"/>
        <c:grouping val="stacked"/>
        <c:varyColors val="0"/>
        <c:ser>
          <c:idx val="0"/>
          <c:order val="0"/>
          <c:tx>
            <c:strRef>
              <c:f>LR_2026!$D$2</c:f>
              <c:strCache>
                <c:ptCount val="1"/>
                <c:pt idx="0">
                  <c:v>Leverage ratio requirement</c:v>
                </c:pt>
              </c:strCache>
            </c:strRef>
          </c:tx>
          <c:spPr>
            <a:solidFill>
              <a:schemeClr val="accent6">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LR_2026!$D$3:$D$19</c:f>
              <c:numCache>
                <c:formatCode>General</c:formatCode>
                <c:ptCount val="17"/>
                <c:pt idx="0">
                  <c:v>3</c:v>
                </c:pt>
                <c:pt idx="1">
                  <c:v>3</c:v>
                </c:pt>
                <c:pt idx="2">
                  <c:v>3</c:v>
                </c:pt>
                <c:pt idx="3">
                  <c:v>3</c:v>
                </c:pt>
                <c:pt idx="4">
                  <c:v>3</c:v>
                </c:pt>
                <c:pt idx="5">
                  <c:v>3</c:v>
                </c:pt>
                <c:pt idx="6">
                  <c:v>3</c:v>
                </c:pt>
                <c:pt idx="8" formatCode="0">
                  <c:v>3</c:v>
                </c:pt>
                <c:pt idx="9" formatCode="0">
                  <c:v>3</c:v>
                </c:pt>
                <c:pt idx="10" formatCode="0">
                  <c:v>3</c:v>
                </c:pt>
                <c:pt idx="11" formatCode="0">
                  <c:v>3</c:v>
                </c:pt>
                <c:pt idx="12" formatCode="0">
                  <c:v>3</c:v>
                </c:pt>
                <c:pt idx="13" formatCode="0">
                  <c:v>3</c:v>
                </c:pt>
                <c:pt idx="15" formatCode="0">
                  <c:v>3</c:v>
                </c:pt>
                <c:pt idx="16" formatCode="0">
                  <c:v>3</c:v>
                </c:pt>
              </c:numCache>
            </c:numRef>
          </c:val>
          <c:extLst>
            <c:ext xmlns:c16="http://schemas.microsoft.com/office/drawing/2014/chart" uri="{C3380CC4-5D6E-409C-BE32-E72D297353CC}">
              <c16:uniqueId val="{00000000-7923-482C-A902-274622A00AEB}"/>
            </c:ext>
          </c:extLst>
        </c:ser>
        <c:ser>
          <c:idx val="2"/>
          <c:order val="1"/>
          <c:tx>
            <c:strRef>
              <c:f>LR_2026!$F$2</c:f>
              <c:strCache>
                <c:ptCount val="1"/>
                <c:pt idx="0">
                  <c:v>G-SIB surcharge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LR_2026!$F$3:$F$19</c:f>
              <c:numCache>
                <c:formatCode>General</c:formatCode>
                <c:ptCount val="17"/>
                <c:pt idx="0">
                  <c:v>0.75</c:v>
                </c:pt>
                <c:pt idx="1">
                  <c:v>0.75</c:v>
                </c:pt>
                <c:pt idx="2" formatCode="0.00">
                  <c:v>0.625</c:v>
                </c:pt>
                <c:pt idx="3">
                  <c:v>0.5</c:v>
                </c:pt>
                <c:pt idx="4">
                  <c:v>0.5</c:v>
                </c:pt>
                <c:pt idx="5">
                  <c:v>0.75</c:v>
                </c:pt>
                <c:pt idx="6" formatCode="0.00">
                  <c:v>1</c:v>
                </c:pt>
                <c:pt idx="8">
                  <c:v>1.25</c:v>
                </c:pt>
                <c:pt idx="9">
                  <c:v>1</c:v>
                </c:pt>
                <c:pt idx="10">
                  <c:v>1</c:v>
                </c:pt>
                <c:pt idx="11">
                  <c:v>0.5</c:v>
                </c:pt>
                <c:pt idx="12">
                  <c:v>0.75</c:v>
                </c:pt>
                <c:pt idx="13">
                  <c:v>0.5</c:v>
                </c:pt>
                <c:pt idx="15" formatCode="0.00">
                  <c:v>0.6964285714285714</c:v>
                </c:pt>
                <c:pt idx="16" formatCode="0.0">
                  <c:v>0.83333333333333337</c:v>
                </c:pt>
              </c:numCache>
            </c:numRef>
          </c:val>
          <c:extLst>
            <c:ext xmlns:c16="http://schemas.microsoft.com/office/drawing/2014/chart" uri="{C3380CC4-5D6E-409C-BE32-E72D297353CC}">
              <c16:uniqueId val="{00000002-7923-482C-A902-274622A00AEB}"/>
            </c:ext>
          </c:extLst>
        </c:ser>
        <c:ser>
          <c:idx val="1"/>
          <c:order val="2"/>
          <c:tx>
            <c:strRef>
              <c:f>LR_2026!$E$2</c:f>
              <c:strCache>
                <c:ptCount val="1"/>
                <c:pt idx="0">
                  <c:v>P2R (EU)</c:v>
                </c:pt>
              </c:strCache>
            </c:strRef>
          </c:tx>
          <c:spPr>
            <a:solidFill>
              <a:schemeClr val="accent4">
                <a:lumMod val="40000"/>
                <a:lumOff val="60000"/>
              </a:schemeClr>
            </a:solidFill>
            <a:ln>
              <a:noFill/>
            </a:ln>
            <a:effectLst/>
          </c:spPr>
          <c:invertIfNegative val="0"/>
          <c:dLbls>
            <c:dLbl>
              <c:idx val="0"/>
              <c:layout>
                <c:manualLayout>
                  <c:x val="-3.5711162408452138E-2"/>
                  <c:y val="-5.4485415166169379E-2"/>
                </c:manualLayout>
              </c:layout>
              <c:tx>
                <c:rich>
                  <a:bodyPr/>
                  <a:lstStyle/>
                  <a:p>
                    <a:fld id="{236DE58F-49A5-47ED-859F-2C31ED868832}"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08EB-2444-BEB3-9F3387C71048}"/>
                </c:ext>
              </c:extLst>
            </c:dLbl>
            <c:dLbl>
              <c:idx val="4"/>
              <c:layout>
                <c:manualLayout>
                  <c:x val="2.8687372022132195E-2"/>
                  <c:y val="-4.246900488124386E-2"/>
                </c:manualLayout>
              </c:layout>
              <c:tx>
                <c:rich>
                  <a:bodyPr/>
                  <a:lstStyle/>
                  <a:p>
                    <a:fld id="{EDE300FE-AE38-44D0-B39A-8AE88BDB4B4E}"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08EB-2444-BEB3-9F3387C71048}"/>
                </c:ext>
              </c:extLst>
            </c:dLbl>
            <c:dLbl>
              <c:idx val="5"/>
              <c:layout>
                <c:manualLayout>
                  <c:x val="1.7269910390874246E-2"/>
                  <c:y val="-5.6986035848660091E-2"/>
                </c:manualLayout>
              </c:layout>
              <c:tx>
                <c:rich>
                  <a:bodyPr/>
                  <a:lstStyle/>
                  <a:p>
                    <a:fld id="{EF871E80-5595-4548-8C31-254A64B30513}"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9337-40CF-BFE4-6242A5D61543}"/>
                </c:ext>
              </c:extLst>
            </c:dLbl>
            <c:dLbl>
              <c:idx val="6"/>
              <c:layout>
                <c:manualLayout>
                  <c:x val="-1.6151912314643479E-2"/>
                  <c:y val="-6.73694996392184E-2"/>
                </c:manualLayout>
              </c:layout>
              <c:tx>
                <c:rich>
                  <a:bodyPr/>
                  <a:lstStyle/>
                  <a:p>
                    <a:fld id="{1312696F-70EE-4901-B793-6D7C7E012879}"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08EB-2444-BEB3-9F3387C71048}"/>
                </c:ext>
              </c:extLst>
            </c:dLbl>
            <c:dLbl>
              <c:idx val="15"/>
              <c:layout>
                <c:manualLayout>
                  <c:x val="1.593523435639687E-2"/>
                  <c:y val="-3.948422882224286E-2"/>
                </c:manualLayout>
              </c:layout>
              <c:tx>
                <c:rich>
                  <a:bodyPr/>
                  <a:lstStyle/>
                  <a:p>
                    <a:fld id="{26E38554-11E6-496F-ADC4-CEF3F7DDA21E}" type="VALUE">
                      <a:rPr lang="en-US" sz="50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08EB-2444-BEB3-9F3387C7104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LR_2026!$B$3:$B$19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LR_2026!$E$3:$E$19</c:f>
              <c:numCache>
                <c:formatCode>General</c:formatCode>
                <c:ptCount val="17"/>
                <c:pt idx="0">
                  <c:v>0.1</c:v>
                </c:pt>
                <c:pt idx="4">
                  <c:v>0.1</c:v>
                </c:pt>
                <c:pt idx="5">
                  <c:v>0.1</c:v>
                </c:pt>
                <c:pt idx="6">
                  <c:v>0.1</c:v>
                </c:pt>
                <c:pt idx="15" formatCode="0.0">
                  <c:v>0.1</c:v>
                </c:pt>
              </c:numCache>
            </c:numRef>
          </c:val>
          <c:extLst>
            <c:ext xmlns:c16="http://schemas.microsoft.com/office/drawing/2014/chart" uri="{C3380CC4-5D6E-409C-BE32-E72D297353CC}">
              <c16:uniqueId val="{00000001-7923-482C-A902-274622A00AEB}"/>
            </c:ext>
          </c:extLst>
        </c:ser>
        <c:ser>
          <c:idx val="3"/>
          <c:order val="3"/>
          <c:tx>
            <c:strRef>
              <c:f>LR_2026!$H$2</c:f>
              <c:strCache>
                <c:ptCount val="1"/>
                <c:pt idx="0">
                  <c:v>P2G (EU)</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LR_2026!$H$3:$H$19</c:f>
              <c:numCache>
                <c:formatCode>0.00</c:formatCode>
                <c:ptCount val="17"/>
                <c:pt idx="0">
                  <c:v>0.20681818181818185</c:v>
                </c:pt>
                <c:pt idx="1">
                  <c:v>0.50272727272727269</c:v>
                </c:pt>
                <c:pt idx="2">
                  <c:v>0.11136363636363637</c:v>
                </c:pt>
                <c:pt idx="3">
                  <c:v>0.4963636363636364</c:v>
                </c:pt>
                <c:pt idx="4">
                  <c:v>0.24181818181818182</c:v>
                </c:pt>
                <c:pt idx="5">
                  <c:v>0.21318181818181819</c:v>
                </c:pt>
                <c:pt idx="6">
                  <c:v>0.11772727272727274</c:v>
                </c:pt>
                <c:pt idx="15">
                  <c:v>0.26999999999999996</c:v>
                </c:pt>
              </c:numCache>
            </c:numRef>
          </c:val>
          <c:extLst>
            <c:ext xmlns:c16="http://schemas.microsoft.com/office/drawing/2014/chart" uri="{C3380CC4-5D6E-409C-BE32-E72D297353CC}">
              <c16:uniqueId val="{00000000-07D3-45F9-A11C-57C42F0EFBAD}"/>
            </c:ext>
          </c:extLst>
        </c:ser>
        <c:dLbls>
          <c:showLegendKey val="0"/>
          <c:showVal val="0"/>
          <c:showCatName val="0"/>
          <c:showSerName val="0"/>
          <c:showPercent val="0"/>
          <c:showBubbleSize val="0"/>
        </c:dLbls>
        <c:gapWidth val="150"/>
        <c:overlap val="100"/>
        <c:axId val="2024798799"/>
        <c:axId val="2024795439"/>
      </c:barChart>
      <c:lineChart>
        <c:grouping val="standard"/>
        <c:varyColors val="0"/>
        <c:ser>
          <c:idx val="4"/>
          <c:order val="4"/>
          <c:tx>
            <c:strRef>
              <c:f>LR_2026!$I$2</c:f>
              <c:strCache>
                <c:ptCount val="1"/>
                <c:pt idx="0">
                  <c:v>Actual ratio</c:v>
                </c:pt>
              </c:strCache>
            </c:strRef>
          </c:tx>
          <c:spPr>
            <a:ln w="28575" cap="rnd">
              <a:noFill/>
              <a:round/>
            </a:ln>
            <a:effectLst/>
          </c:spPr>
          <c:marker>
            <c:symbol val="triangle"/>
            <c:size val="5"/>
            <c:spPr>
              <a:solidFill>
                <a:schemeClr val="accent1">
                  <a:lumMod val="60000"/>
                  <a:lumOff val="40000"/>
                </a:schemeClr>
              </a:solidFill>
              <a:ln w="9525">
                <a:noFill/>
              </a:ln>
              <a:effectLst/>
            </c:spPr>
          </c:marker>
          <c:val>
            <c:numRef>
              <c:f>LR_2026!$I$3:$I$19</c:f>
              <c:numCache>
                <c:formatCode>General</c:formatCode>
                <c:ptCount val="17"/>
                <c:pt idx="0">
                  <c:v>4.4800000000000004</c:v>
                </c:pt>
                <c:pt idx="1">
                  <c:v>5.54</c:v>
                </c:pt>
                <c:pt idx="2">
                  <c:v>4.9000000000000004</c:v>
                </c:pt>
                <c:pt idx="3">
                  <c:v>5.12</c:v>
                </c:pt>
                <c:pt idx="4">
                  <c:v>4.28</c:v>
                </c:pt>
                <c:pt idx="5">
                  <c:v>4.5999999999999996</c:v>
                </c:pt>
                <c:pt idx="6">
                  <c:v>4.51</c:v>
                </c:pt>
                <c:pt idx="8">
                  <c:v>5.8021000000000003</c:v>
                </c:pt>
                <c:pt idx="9">
                  <c:v>5.7045000000000003</c:v>
                </c:pt>
                <c:pt idx="10">
                  <c:v>5.4842000000000004</c:v>
                </c:pt>
                <c:pt idx="11">
                  <c:v>6.2257999999999996</c:v>
                </c:pt>
                <c:pt idx="12">
                  <c:v>5.1768000000000001</c:v>
                </c:pt>
                <c:pt idx="13">
                  <c:v>5.3981000000000003</c:v>
                </c:pt>
                <c:pt idx="15" formatCode="0.00">
                  <c:v>4.7757142857142858</c:v>
                </c:pt>
                <c:pt idx="16" formatCode="0.0">
                  <c:v>5.6319166666666662</c:v>
                </c:pt>
              </c:numCache>
            </c:numRef>
          </c:val>
          <c:smooth val="0"/>
          <c:extLst>
            <c:ext xmlns:c16="http://schemas.microsoft.com/office/drawing/2014/chart" uri="{C3380CC4-5D6E-409C-BE32-E72D297353CC}">
              <c16:uniqueId val="{00000003-BE85-4735-BD19-559845C8FE6F}"/>
            </c:ext>
          </c:extLst>
        </c:ser>
        <c:dLbls>
          <c:showLegendKey val="0"/>
          <c:showVal val="0"/>
          <c:showCatName val="0"/>
          <c:showSerName val="0"/>
          <c:showPercent val="0"/>
          <c:showBubbleSize val="0"/>
        </c:dLbls>
        <c:marker val="1"/>
        <c:smooth val="0"/>
        <c:axId val="2024798799"/>
        <c:axId val="2024795439"/>
      </c:lineChart>
      <c:catAx>
        <c:axId val="202479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2024795439"/>
        <c:crosses val="autoZero"/>
        <c:auto val="1"/>
        <c:lblAlgn val="ctr"/>
        <c:lblOffset val="100"/>
        <c:noMultiLvlLbl val="0"/>
      </c:catAx>
      <c:valAx>
        <c:axId val="2024795439"/>
        <c:scaling>
          <c:orientation val="minMax"/>
          <c:max val="8"/>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2024798799"/>
        <c:crosses val="autoZero"/>
        <c:crossBetween val="between"/>
      </c:valAx>
      <c:spPr>
        <a:noFill/>
        <a:ln>
          <a:noFill/>
        </a:ln>
        <a:effectLst/>
      </c:spPr>
    </c:plotArea>
    <c:legend>
      <c:legendPos val="r"/>
      <c:layout>
        <c:manualLayout>
          <c:xMode val="edge"/>
          <c:yMode val="edge"/>
          <c:x val="0.7571332368797713"/>
          <c:y val="0.23997869804142308"/>
          <c:w val="0.18526276895340751"/>
          <c:h val="0.33414231131547428"/>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LID4096"/>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LR_2025!$D$2</c:f>
              <c:strCache>
                <c:ptCount val="1"/>
                <c:pt idx="0">
                  <c:v>Leverage ratio requirement</c:v>
                </c:pt>
              </c:strCache>
            </c:strRef>
          </c:tx>
          <c:spPr>
            <a:solidFill>
              <a:schemeClr val="accent6">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LR_2025!$D$3:$D$19</c:f>
              <c:numCache>
                <c:formatCode>General</c:formatCode>
                <c:ptCount val="17"/>
                <c:pt idx="0">
                  <c:v>3</c:v>
                </c:pt>
                <c:pt idx="1">
                  <c:v>3</c:v>
                </c:pt>
                <c:pt idx="2">
                  <c:v>3</c:v>
                </c:pt>
                <c:pt idx="3">
                  <c:v>3</c:v>
                </c:pt>
                <c:pt idx="4">
                  <c:v>3</c:v>
                </c:pt>
                <c:pt idx="5">
                  <c:v>3</c:v>
                </c:pt>
                <c:pt idx="6">
                  <c:v>3</c:v>
                </c:pt>
                <c:pt idx="8">
                  <c:v>3</c:v>
                </c:pt>
                <c:pt idx="9">
                  <c:v>3</c:v>
                </c:pt>
                <c:pt idx="10">
                  <c:v>3</c:v>
                </c:pt>
                <c:pt idx="11">
                  <c:v>3</c:v>
                </c:pt>
                <c:pt idx="12">
                  <c:v>3</c:v>
                </c:pt>
                <c:pt idx="13">
                  <c:v>3</c:v>
                </c:pt>
                <c:pt idx="15" formatCode="0">
                  <c:v>3</c:v>
                </c:pt>
                <c:pt idx="16">
                  <c:v>3</c:v>
                </c:pt>
              </c:numCache>
            </c:numRef>
          </c:val>
          <c:extLst>
            <c:ext xmlns:c16="http://schemas.microsoft.com/office/drawing/2014/chart" uri="{C3380CC4-5D6E-409C-BE32-E72D297353CC}">
              <c16:uniqueId val="{00000000-37E4-466E-AC74-ACB9FFB63164}"/>
            </c:ext>
          </c:extLst>
        </c:ser>
        <c:ser>
          <c:idx val="2"/>
          <c:order val="1"/>
          <c:tx>
            <c:strRef>
              <c:f>LR_2025!$F$2</c:f>
              <c:strCache>
                <c:ptCount val="1"/>
                <c:pt idx="0">
                  <c:v>G-SIB surcharge</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LR_2025!$F$3:$F$19</c:f>
              <c:numCache>
                <c:formatCode>General</c:formatCode>
                <c:ptCount val="17"/>
                <c:pt idx="0">
                  <c:v>0.75</c:v>
                </c:pt>
                <c:pt idx="1">
                  <c:v>0.5</c:v>
                </c:pt>
                <c:pt idx="2" formatCode="0.00">
                  <c:v>0.625</c:v>
                </c:pt>
                <c:pt idx="3">
                  <c:v>0.5</c:v>
                </c:pt>
                <c:pt idx="4">
                  <c:v>0.5</c:v>
                </c:pt>
                <c:pt idx="5">
                  <c:v>0.75</c:v>
                </c:pt>
                <c:pt idx="6" formatCode="0.00">
                  <c:v>0.625</c:v>
                </c:pt>
                <c:pt idx="8">
                  <c:v>2</c:v>
                </c:pt>
                <c:pt idx="9">
                  <c:v>2</c:v>
                </c:pt>
                <c:pt idx="10">
                  <c:v>2</c:v>
                </c:pt>
                <c:pt idx="11">
                  <c:v>2</c:v>
                </c:pt>
                <c:pt idx="12">
                  <c:v>2</c:v>
                </c:pt>
                <c:pt idx="13">
                  <c:v>2</c:v>
                </c:pt>
                <c:pt idx="15" formatCode="0.0">
                  <c:v>0.6071428571428571</c:v>
                </c:pt>
                <c:pt idx="16">
                  <c:v>2</c:v>
                </c:pt>
              </c:numCache>
            </c:numRef>
          </c:val>
          <c:extLst>
            <c:ext xmlns:c16="http://schemas.microsoft.com/office/drawing/2014/chart" uri="{C3380CC4-5D6E-409C-BE32-E72D297353CC}">
              <c16:uniqueId val="{00000001-37E4-466E-AC74-ACB9FFB63164}"/>
            </c:ext>
          </c:extLst>
        </c:ser>
        <c:ser>
          <c:idx val="1"/>
          <c:order val="2"/>
          <c:tx>
            <c:strRef>
              <c:f>LR_2025!$E$2</c:f>
              <c:strCache>
                <c:ptCount val="1"/>
                <c:pt idx="0">
                  <c:v>P2R (EU)</c:v>
                </c:pt>
              </c:strCache>
            </c:strRef>
          </c:tx>
          <c:spPr>
            <a:solidFill>
              <a:schemeClr val="accent4">
                <a:lumMod val="40000"/>
                <a:lumOff val="60000"/>
              </a:schemeClr>
            </a:solidFill>
            <a:ln>
              <a:noFill/>
            </a:ln>
            <a:effectLst/>
          </c:spPr>
          <c:invertIfNegative val="0"/>
          <c:dLbls>
            <c:dLbl>
              <c:idx val="0"/>
              <c:layout>
                <c:manualLayout>
                  <c:x val="-3.5711162408452138E-2"/>
                  <c:y val="-5.4485415166169379E-2"/>
                </c:manualLayout>
              </c:layout>
              <c:tx>
                <c:rich>
                  <a:bodyPr/>
                  <a:lstStyle/>
                  <a:p>
                    <a:fld id="{236DE58F-49A5-47ED-859F-2C31ED868832}"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C3D7-2340-BE85-CBAF9EBB36DF}"/>
                </c:ext>
              </c:extLst>
            </c:dLbl>
            <c:dLbl>
              <c:idx val="4"/>
              <c:layout>
                <c:manualLayout>
                  <c:x val="1.4528880821004484E-2"/>
                  <c:y val="-6.2254416108963456E-2"/>
                </c:manualLayout>
              </c:layout>
              <c:tx>
                <c:rich>
                  <a:bodyPr/>
                  <a:lstStyle/>
                  <a:p>
                    <a:fld id="{EDE300FE-AE38-44D0-B39A-8AE88BDB4B4E}"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C3D7-2340-BE85-CBAF9EBB36DF}"/>
                </c:ext>
              </c:extLst>
            </c:dLbl>
            <c:dLbl>
              <c:idx val="5"/>
              <c:layout>
                <c:manualLayout>
                  <c:x val="1.84975430574131E-2"/>
                  <c:y val="-8.0667891593650384E-2"/>
                </c:manualLayout>
              </c:layout>
              <c:tx>
                <c:rich>
                  <a:bodyPr/>
                  <a:lstStyle/>
                  <a:p>
                    <a:fld id="{EF871E80-5595-4548-8C31-254A64B30513}" type="VALUE">
                      <a:rPr lang="en-US" sz="55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C3D7-2340-BE85-CBAF9EBB36DF}"/>
                </c:ext>
              </c:extLst>
            </c:dLbl>
            <c:dLbl>
              <c:idx val="15"/>
              <c:layout>
                <c:manualLayout>
                  <c:x val="-3.0286746329023766E-2"/>
                  <c:y val="7.9286298453605034E-3"/>
                </c:manualLayout>
              </c:layout>
              <c:tx>
                <c:rich>
                  <a:bodyPr/>
                  <a:lstStyle/>
                  <a:p>
                    <a:fld id="{C1539A7B-C235-410E-B40D-596924D8DFFF}" type="VALUE">
                      <a:rPr lang="en-US" sz="500"/>
                      <a:pPr/>
                      <a:t>[VALUE]</a:t>
                    </a:fld>
                    <a:endParaRPr lang="en-US"/>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C3D7-2340-BE85-CBAF9EBB36D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LR_2025!$B$3:$B$19</c:f>
              <c:strCache>
                <c:ptCount val="17"/>
                <c:pt idx="0">
                  <c:v>BNP Paribas</c:v>
                </c:pt>
                <c:pt idx="1">
                  <c:v>Groupe Crédit Agricole</c:v>
                </c:pt>
                <c:pt idx="2">
                  <c:v>Santander</c:v>
                </c:pt>
                <c:pt idx="3">
                  <c:v>Groupe BPCE</c:v>
                </c:pt>
                <c:pt idx="4">
                  <c:v>Société Générale</c:v>
                </c:pt>
                <c:pt idx="5">
                  <c:v>Deutsche Bank</c:v>
                </c:pt>
                <c:pt idx="6">
                  <c:v>ING</c:v>
                </c:pt>
                <c:pt idx="8">
                  <c:v>JPMorgan</c:v>
                </c:pt>
                <c:pt idx="9">
                  <c:v>Bank of America</c:v>
                </c:pt>
                <c:pt idx="10">
                  <c:v>Citigroup</c:v>
                </c:pt>
                <c:pt idx="11">
                  <c:v>Wells Fargo</c:v>
                </c:pt>
                <c:pt idx="12">
                  <c:v>Goldman Sachs</c:v>
                </c:pt>
                <c:pt idx="13">
                  <c:v>Morgan Stanley</c:v>
                </c:pt>
                <c:pt idx="15">
                  <c:v>EU average</c:v>
                </c:pt>
                <c:pt idx="16">
                  <c:v>US average</c:v>
                </c:pt>
              </c:strCache>
            </c:strRef>
          </c:cat>
          <c:val>
            <c:numRef>
              <c:f>LR_2025!$E$3:$E$19</c:f>
              <c:numCache>
                <c:formatCode>General</c:formatCode>
                <c:ptCount val="17"/>
                <c:pt idx="0">
                  <c:v>0.1</c:v>
                </c:pt>
                <c:pt idx="4">
                  <c:v>0.1</c:v>
                </c:pt>
                <c:pt idx="5">
                  <c:v>0.1</c:v>
                </c:pt>
                <c:pt idx="15" formatCode="0.0">
                  <c:v>0.10000000000000002</c:v>
                </c:pt>
              </c:numCache>
            </c:numRef>
          </c:val>
          <c:extLst>
            <c:ext xmlns:c16="http://schemas.microsoft.com/office/drawing/2014/chart" uri="{C3380CC4-5D6E-409C-BE32-E72D297353CC}">
              <c16:uniqueId val="{00000005-37E4-466E-AC74-ACB9FFB63164}"/>
            </c:ext>
          </c:extLst>
        </c:ser>
        <c:ser>
          <c:idx val="3"/>
          <c:order val="3"/>
          <c:tx>
            <c:strRef>
              <c:f>LR_2025!$H$2</c:f>
              <c:strCache>
                <c:ptCount val="1"/>
                <c:pt idx="0">
                  <c:v>P2G (EU)</c:v>
                </c:pt>
              </c:strCache>
            </c:strRef>
          </c:tx>
          <c:spPr>
            <a:solidFill>
              <a:schemeClr val="accent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500" b="0" i="0" u="none" strike="noStrike" kern="1200" baseline="0">
                    <a:solidFill>
                      <a:schemeClr val="bg1"/>
                    </a:solidFill>
                    <a:latin typeface="+mn-lt"/>
                    <a:ea typeface="+mn-ea"/>
                    <a:cs typeface="+mn-cs"/>
                  </a:defRPr>
                </a:pPr>
                <a:endParaRPr lang="LID4096"/>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LR_2025!$H$3:$H$19</c:f>
              <c:numCache>
                <c:formatCode>0.00</c:formatCode>
                <c:ptCount val="17"/>
                <c:pt idx="0">
                  <c:v>0.20681818181818185</c:v>
                </c:pt>
                <c:pt idx="1">
                  <c:v>0.50272727272727269</c:v>
                </c:pt>
                <c:pt idx="2">
                  <c:v>0.11136363636363637</c:v>
                </c:pt>
                <c:pt idx="3">
                  <c:v>0.4963636363636364</c:v>
                </c:pt>
                <c:pt idx="4">
                  <c:v>0.24181818181818182</c:v>
                </c:pt>
                <c:pt idx="5">
                  <c:v>0.21318181818181819</c:v>
                </c:pt>
                <c:pt idx="6">
                  <c:v>0.11772727272727274</c:v>
                </c:pt>
                <c:pt idx="15" formatCode="0.0">
                  <c:v>0.26999999999999996</c:v>
                </c:pt>
              </c:numCache>
            </c:numRef>
          </c:val>
          <c:extLst>
            <c:ext xmlns:c16="http://schemas.microsoft.com/office/drawing/2014/chart" uri="{C3380CC4-5D6E-409C-BE32-E72D297353CC}">
              <c16:uniqueId val="{00000006-37E4-466E-AC74-ACB9FFB63164}"/>
            </c:ext>
          </c:extLst>
        </c:ser>
        <c:dLbls>
          <c:showLegendKey val="0"/>
          <c:showVal val="0"/>
          <c:showCatName val="0"/>
          <c:showSerName val="0"/>
          <c:showPercent val="0"/>
          <c:showBubbleSize val="0"/>
        </c:dLbls>
        <c:gapWidth val="150"/>
        <c:overlap val="100"/>
        <c:axId val="2024798799"/>
        <c:axId val="2024795439"/>
      </c:barChart>
      <c:lineChart>
        <c:grouping val="standard"/>
        <c:varyColors val="0"/>
        <c:ser>
          <c:idx val="4"/>
          <c:order val="4"/>
          <c:tx>
            <c:strRef>
              <c:f>LR_2025!$I$2</c:f>
              <c:strCache>
                <c:ptCount val="1"/>
                <c:pt idx="0">
                  <c:v>Actual ratio</c:v>
                </c:pt>
              </c:strCache>
            </c:strRef>
          </c:tx>
          <c:spPr>
            <a:ln w="28575" cap="rnd">
              <a:noFill/>
              <a:round/>
            </a:ln>
            <a:effectLst/>
          </c:spPr>
          <c:marker>
            <c:symbol val="triangle"/>
            <c:size val="5"/>
            <c:spPr>
              <a:solidFill>
                <a:schemeClr val="accent1">
                  <a:lumMod val="60000"/>
                  <a:lumOff val="40000"/>
                </a:schemeClr>
              </a:solidFill>
              <a:ln w="9525">
                <a:noFill/>
              </a:ln>
              <a:effectLst/>
            </c:spPr>
          </c:marker>
          <c:val>
            <c:numRef>
              <c:f>LR_2025!$I$3:$I$19</c:f>
              <c:numCache>
                <c:formatCode>General</c:formatCode>
                <c:ptCount val="17"/>
                <c:pt idx="0">
                  <c:v>4.62</c:v>
                </c:pt>
                <c:pt idx="1">
                  <c:v>5.47</c:v>
                </c:pt>
                <c:pt idx="2">
                  <c:v>4.78</c:v>
                </c:pt>
                <c:pt idx="3">
                  <c:v>5.14</c:v>
                </c:pt>
                <c:pt idx="4">
                  <c:v>4.34</c:v>
                </c:pt>
                <c:pt idx="5">
                  <c:v>4.62</c:v>
                </c:pt>
                <c:pt idx="6">
                  <c:v>4.72</c:v>
                </c:pt>
                <c:pt idx="8">
                  <c:v>6.0956000000000001</c:v>
                </c:pt>
                <c:pt idx="9">
                  <c:v>5.8521999999999998</c:v>
                </c:pt>
                <c:pt idx="10">
                  <c:v>5.8460000000000001</c:v>
                </c:pt>
                <c:pt idx="11">
                  <c:v>6.7412000000000001</c:v>
                </c:pt>
                <c:pt idx="12">
                  <c:v>5.4531000000000001</c:v>
                </c:pt>
                <c:pt idx="13">
                  <c:v>5.5868000000000002</c:v>
                </c:pt>
                <c:pt idx="15" formatCode="0.0">
                  <c:v>4.8128571428571432</c:v>
                </c:pt>
                <c:pt idx="16">
                  <c:v>5.9291499999999999</c:v>
                </c:pt>
              </c:numCache>
            </c:numRef>
          </c:val>
          <c:smooth val="0"/>
          <c:extLst>
            <c:ext xmlns:c16="http://schemas.microsoft.com/office/drawing/2014/chart" uri="{C3380CC4-5D6E-409C-BE32-E72D297353CC}">
              <c16:uniqueId val="{00000002-C8CB-49F8-9E4D-6283D520AF7A}"/>
            </c:ext>
          </c:extLst>
        </c:ser>
        <c:dLbls>
          <c:showLegendKey val="0"/>
          <c:showVal val="0"/>
          <c:showCatName val="0"/>
          <c:showSerName val="0"/>
          <c:showPercent val="0"/>
          <c:showBubbleSize val="0"/>
        </c:dLbls>
        <c:marker val="1"/>
        <c:smooth val="0"/>
        <c:axId val="2024798799"/>
        <c:axId val="2024795439"/>
      </c:lineChart>
      <c:catAx>
        <c:axId val="20247987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2024795439"/>
        <c:crosses val="autoZero"/>
        <c:auto val="1"/>
        <c:lblAlgn val="ctr"/>
        <c:lblOffset val="100"/>
        <c:noMultiLvlLbl val="0"/>
      </c:catAx>
      <c:valAx>
        <c:axId val="2024795439"/>
        <c:scaling>
          <c:orientation val="minMax"/>
          <c:max val="8"/>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crossAx val="2024798799"/>
        <c:crosses val="autoZero"/>
        <c:crossBetween val="between"/>
      </c:valAx>
      <c:spPr>
        <a:noFill/>
        <a:ln>
          <a:noFill/>
        </a:ln>
        <a:effectLst/>
      </c:spPr>
    </c:plotArea>
    <c:legend>
      <c:legendPos val="r"/>
      <c:layout>
        <c:manualLayout>
          <c:xMode val="edge"/>
          <c:yMode val="edge"/>
          <c:x val="0.7571332368797713"/>
          <c:y val="0.23997869804142308"/>
          <c:w val="0.23530484910290181"/>
          <c:h val="0.33567628322398591"/>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LID4096"/>
        </a:p>
      </c:txPr>
    </c:legend>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defRPr>
      </a:pPr>
      <a:endParaRPr lang="LID4096"/>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Total assets (EUR</a:t>
            </a:r>
            <a:r>
              <a:rPr lang="en-US" baseline="0"/>
              <a:t> trillions)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LID4096"/>
        </a:p>
      </c:txPr>
    </c:title>
    <c:autoTitleDeleted val="0"/>
    <c:plotArea>
      <c:layout/>
      <c:barChart>
        <c:barDir val="col"/>
        <c:grouping val="clustered"/>
        <c:varyColors val="0"/>
        <c:ser>
          <c:idx val="0"/>
          <c:order val="0"/>
          <c:tx>
            <c:strRef>
              <c:f>'Euro Area Total assets'!$C$1</c:f>
              <c:strCache>
                <c:ptCount val="1"/>
                <c:pt idx="0">
                  <c:v>Euro Area</c:v>
                </c:pt>
              </c:strCache>
            </c:strRef>
          </c:tx>
          <c:spPr>
            <a:solidFill>
              <a:schemeClr val="accent1"/>
            </a:solidFill>
            <a:ln>
              <a:noFill/>
            </a:ln>
            <a:effectLst/>
          </c:spPr>
          <c:invertIfNegative val="0"/>
          <c:cat>
            <c:strRef>
              <c:f>'Euro Area Total assets'!$B$35:$B$57</c:f>
              <c:strCache>
                <c:ptCount val="23"/>
                <c:pt idx="0">
                  <c:v>2020Q1</c:v>
                </c:pt>
                <c:pt idx="1">
                  <c:v>2020Q2</c:v>
                </c:pt>
                <c:pt idx="2">
                  <c:v>2020Q3</c:v>
                </c:pt>
                <c:pt idx="3">
                  <c:v>2020Q4</c:v>
                </c:pt>
                <c:pt idx="4">
                  <c:v>2021Q1</c:v>
                </c:pt>
                <c:pt idx="5">
                  <c:v>2021Q2</c:v>
                </c:pt>
                <c:pt idx="6">
                  <c:v>2021Q3</c:v>
                </c:pt>
                <c:pt idx="7">
                  <c:v>2021Q4</c:v>
                </c:pt>
                <c:pt idx="8">
                  <c:v>2022Q1</c:v>
                </c:pt>
                <c:pt idx="9">
                  <c:v>2022Q2</c:v>
                </c:pt>
                <c:pt idx="10">
                  <c:v>2022Q3</c:v>
                </c:pt>
                <c:pt idx="11">
                  <c:v>2022Q4</c:v>
                </c:pt>
                <c:pt idx="12">
                  <c:v>2023Q1</c:v>
                </c:pt>
                <c:pt idx="13">
                  <c:v>2023Q2</c:v>
                </c:pt>
                <c:pt idx="14">
                  <c:v>2023Q3</c:v>
                </c:pt>
                <c:pt idx="15">
                  <c:v>2023Q4</c:v>
                </c:pt>
                <c:pt idx="16">
                  <c:v>2024Q1</c:v>
                </c:pt>
                <c:pt idx="17">
                  <c:v>2024Q2</c:v>
                </c:pt>
                <c:pt idx="18">
                  <c:v>2024Q3</c:v>
                </c:pt>
                <c:pt idx="19">
                  <c:v>2024Q4</c:v>
                </c:pt>
                <c:pt idx="20">
                  <c:v>2025Q1</c:v>
                </c:pt>
                <c:pt idx="21">
                  <c:v>2025Q2</c:v>
                </c:pt>
                <c:pt idx="22">
                  <c:v>2025Q3</c:v>
                </c:pt>
              </c:strCache>
            </c:strRef>
          </c:cat>
          <c:val>
            <c:numRef>
              <c:f>'Euro Area Total assets'!$C$35:$C$57</c:f>
              <c:numCache>
                <c:formatCode>General</c:formatCode>
                <c:ptCount val="23"/>
                <c:pt idx="0">
                  <c:v>26614148836</c:v>
                </c:pt>
                <c:pt idx="1">
                  <c:v>27236106722</c:v>
                </c:pt>
                <c:pt idx="2">
                  <c:v>27288824796</c:v>
                </c:pt>
                <c:pt idx="3">
                  <c:v>26955564801</c:v>
                </c:pt>
                <c:pt idx="4">
                  <c:v>27882165591</c:v>
                </c:pt>
                <c:pt idx="5">
                  <c:v>27970563845</c:v>
                </c:pt>
                <c:pt idx="6">
                  <c:v>28343504591</c:v>
                </c:pt>
                <c:pt idx="7">
                  <c:v>27217077935</c:v>
                </c:pt>
                <c:pt idx="8">
                  <c:v>29033280091</c:v>
                </c:pt>
                <c:pt idx="9">
                  <c:v>29171934780</c:v>
                </c:pt>
                <c:pt idx="10">
                  <c:v>29920150902</c:v>
                </c:pt>
                <c:pt idx="11">
                  <c:v>28245433974</c:v>
                </c:pt>
                <c:pt idx="12">
                  <c:v>28654582235</c:v>
                </c:pt>
                <c:pt idx="13">
                  <c:v>28566648757</c:v>
                </c:pt>
                <c:pt idx="14">
                  <c:v>28793643699</c:v>
                </c:pt>
                <c:pt idx="15">
                  <c:v>29159152878</c:v>
                </c:pt>
                <c:pt idx="16">
                  <c:v>29813354754</c:v>
                </c:pt>
                <c:pt idx="17">
                  <c:v>29842385550</c:v>
                </c:pt>
                <c:pt idx="18">
                  <c:v>30220935843</c:v>
                </c:pt>
                <c:pt idx="19">
                  <c:v>30197911457</c:v>
                </c:pt>
                <c:pt idx="20">
                  <c:v>30164335290</c:v>
                </c:pt>
                <c:pt idx="21">
                  <c:v>30330442754</c:v>
                </c:pt>
                <c:pt idx="22">
                  <c:v>30491783136</c:v>
                </c:pt>
              </c:numCache>
            </c:numRef>
          </c:val>
          <c:extLst>
            <c:ext xmlns:c16="http://schemas.microsoft.com/office/drawing/2014/chart" uri="{C3380CC4-5D6E-409C-BE32-E72D297353CC}">
              <c16:uniqueId val="{00000000-9D3F-EF4C-BB60-C0D65A12393F}"/>
            </c:ext>
          </c:extLst>
        </c:ser>
        <c:ser>
          <c:idx val="1"/>
          <c:order val="1"/>
          <c:tx>
            <c:strRef>
              <c:f>'Euro Area Total assets'!$D$1</c:f>
              <c:strCache>
                <c:ptCount val="1"/>
                <c:pt idx="0">
                  <c:v>Non-Euro Area</c:v>
                </c:pt>
              </c:strCache>
            </c:strRef>
          </c:tx>
          <c:spPr>
            <a:solidFill>
              <a:schemeClr val="accent2"/>
            </a:solidFill>
            <a:ln>
              <a:noFill/>
            </a:ln>
            <a:effectLst/>
          </c:spPr>
          <c:invertIfNegative val="0"/>
          <c:cat>
            <c:strRef>
              <c:f>'Euro Area Total assets'!$B$35:$B$57</c:f>
              <c:strCache>
                <c:ptCount val="23"/>
                <c:pt idx="0">
                  <c:v>2020Q1</c:v>
                </c:pt>
                <c:pt idx="1">
                  <c:v>2020Q2</c:v>
                </c:pt>
                <c:pt idx="2">
                  <c:v>2020Q3</c:v>
                </c:pt>
                <c:pt idx="3">
                  <c:v>2020Q4</c:v>
                </c:pt>
                <c:pt idx="4">
                  <c:v>2021Q1</c:v>
                </c:pt>
                <c:pt idx="5">
                  <c:v>2021Q2</c:v>
                </c:pt>
                <c:pt idx="6">
                  <c:v>2021Q3</c:v>
                </c:pt>
                <c:pt idx="7">
                  <c:v>2021Q4</c:v>
                </c:pt>
                <c:pt idx="8">
                  <c:v>2022Q1</c:v>
                </c:pt>
                <c:pt idx="9">
                  <c:v>2022Q2</c:v>
                </c:pt>
                <c:pt idx="10">
                  <c:v>2022Q3</c:v>
                </c:pt>
                <c:pt idx="11">
                  <c:v>2022Q4</c:v>
                </c:pt>
                <c:pt idx="12">
                  <c:v>2023Q1</c:v>
                </c:pt>
                <c:pt idx="13">
                  <c:v>2023Q2</c:v>
                </c:pt>
                <c:pt idx="14">
                  <c:v>2023Q3</c:v>
                </c:pt>
                <c:pt idx="15">
                  <c:v>2023Q4</c:v>
                </c:pt>
                <c:pt idx="16">
                  <c:v>2024Q1</c:v>
                </c:pt>
                <c:pt idx="17">
                  <c:v>2024Q2</c:v>
                </c:pt>
                <c:pt idx="18">
                  <c:v>2024Q3</c:v>
                </c:pt>
                <c:pt idx="19">
                  <c:v>2024Q4</c:v>
                </c:pt>
                <c:pt idx="20">
                  <c:v>2025Q1</c:v>
                </c:pt>
                <c:pt idx="21">
                  <c:v>2025Q2</c:v>
                </c:pt>
                <c:pt idx="22">
                  <c:v>2025Q3</c:v>
                </c:pt>
              </c:strCache>
            </c:strRef>
          </c:cat>
          <c:val>
            <c:numRef>
              <c:f>'Euro Area Total assets'!$D$35:$D$57</c:f>
              <c:numCache>
                <c:formatCode>General</c:formatCode>
                <c:ptCount val="23"/>
                <c:pt idx="0">
                  <c:v>2379258413</c:v>
                </c:pt>
                <c:pt idx="1">
                  <c:v>2471804049</c:v>
                </c:pt>
                <c:pt idx="2">
                  <c:v>2451188295</c:v>
                </c:pt>
                <c:pt idx="3">
                  <c:v>2481424615</c:v>
                </c:pt>
                <c:pt idx="4">
                  <c:v>2566520321</c:v>
                </c:pt>
                <c:pt idx="5">
                  <c:v>2605806136</c:v>
                </c:pt>
                <c:pt idx="6">
                  <c:v>2631586370</c:v>
                </c:pt>
                <c:pt idx="7">
                  <c:v>2587352719</c:v>
                </c:pt>
                <c:pt idx="8">
                  <c:v>2679110694</c:v>
                </c:pt>
                <c:pt idx="9">
                  <c:v>2720944295</c:v>
                </c:pt>
                <c:pt idx="10">
                  <c:v>2737365908</c:v>
                </c:pt>
                <c:pt idx="11">
                  <c:v>2607821726</c:v>
                </c:pt>
                <c:pt idx="12">
                  <c:v>2686385860</c:v>
                </c:pt>
                <c:pt idx="13">
                  <c:v>2713732210</c:v>
                </c:pt>
                <c:pt idx="14">
                  <c:v>2745459494</c:v>
                </c:pt>
                <c:pt idx="15">
                  <c:v>2757866706</c:v>
                </c:pt>
                <c:pt idx="16">
                  <c:v>2810325476</c:v>
                </c:pt>
                <c:pt idx="17">
                  <c:v>2858282856</c:v>
                </c:pt>
                <c:pt idx="18">
                  <c:v>2901070748</c:v>
                </c:pt>
                <c:pt idx="19">
                  <c:v>2772790856</c:v>
                </c:pt>
                <c:pt idx="20">
                  <c:v>2962609746</c:v>
                </c:pt>
                <c:pt idx="21">
                  <c:v>2943309431</c:v>
                </c:pt>
                <c:pt idx="22">
                  <c:v>2945500888</c:v>
                </c:pt>
              </c:numCache>
            </c:numRef>
          </c:val>
          <c:extLst>
            <c:ext xmlns:c16="http://schemas.microsoft.com/office/drawing/2014/chart" uri="{C3380CC4-5D6E-409C-BE32-E72D297353CC}">
              <c16:uniqueId val="{00000001-9D3F-EF4C-BB60-C0D65A12393F}"/>
            </c:ext>
          </c:extLst>
        </c:ser>
        <c:dLbls>
          <c:showLegendKey val="0"/>
          <c:showVal val="0"/>
          <c:showCatName val="0"/>
          <c:showSerName val="0"/>
          <c:showPercent val="0"/>
          <c:showBubbleSize val="0"/>
        </c:dLbls>
        <c:gapWidth val="219"/>
        <c:overlap val="-27"/>
        <c:axId val="184394335"/>
        <c:axId val="184406335"/>
      </c:barChart>
      <c:catAx>
        <c:axId val="1843943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crossAx val="184406335"/>
        <c:crosses val="autoZero"/>
        <c:auto val="1"/>
        <c:lblAlgn val="ctr"/>
        <c:lblOffset val="100"/>
        <c:noMultiLvlLbl val="0"/>
      </c:catAx>
      <c:valAx>
        <c:axId val="184406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crossAx val="184394335"/>
        <c:crosses val="autoZero"/>
        <c:crossBetween val="between"/>
        <c:dispUnits>
          <c:builtInUnit val="billions"/>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LID4096"/>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ID4096"/>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2</xdr:col>
      <xdr:colOff>638550</xdr:colOff>
      <xdr:row>25</xdr:row>
      <xdr:rowOff>4531</xdr:rowOff>
    </xdr:from>
    <xdr:to>
      <xdr:col>8</xdr:col>
      <xdr:colOff>1137920</xdr:colOff>
      <xdr:row>44</xdr:row>
      <xdr:rowOff>121919</xdr:rowOff>
    </xdr:to>
    <xdr:graphicFrame macro="">
      <xdr:nvGraphicFramePr>
        <xdr:cNvPr id="3" name="Chart 2">
          <a:extLst>
            <a:ext uri="{FF2B5EF4-FFF2-40B4-BE49-F238E27FC236}">
              <a16:creationId xmlns:a16="http://schemas.microsoft.com/office/drawing/2014/main" id="{82476976-33DF-D4AB-D81F-3BDB7A2916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1121008</xdr:colOff>
      <xdr:row>24</xdr:row>
      <xdr:rowOff>125791</xdr:rowOff>
    </xdr:from>
    <xdr:to>
      <xdr:col>7</xdr:col>
      <xdr:colOff>1051366</xdr:colOff>
      <xdr:row>42</xdr:row>
      <xdr:rowOff>16160</xdr:rowOff>
    </xdr:to>
    <xdr:graphicFrame macro="">
      <xdr:nvGraphicFramePr>
        <xdr:cNvPr id="2" name="Chart 1">
          <a:extLst>
            <a:ext uri="{FF2B5EF4-FFF2-40B4-BE49-F238E27FC236}">
              <a16:creationId xmlns:a16="http://schemas.microsoft.com/office/drawing/2014/main" id="{10D88D89-D706-4C2B-8462-EB4882F070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170503</xdr:colOff>
      <xdr:row>21</xdr:row>
      <xdr:rowOff>165470</xdr:rowOff>
    </xdr:from>
    <xdr:to>
      <xdr:col>6</xdr:col>
      <xdr:colOff>1093076</xdr:colOff>
      <xdr:row>40</xdr:row>
      <xdr:rowOff>136634</xdr:rowOff>
    </xdr:to>
    <xdr:graphicFrame macro="">
      <xdr:nvGraphicFramePr>
        <xdr:cNvPr id="3" name="Chart 2">
          <a:extLst>
            <a:ext uri="{FF2B5EF4-FFF2-40B4-BE49-F238E27FC236}">
              <a16:creationId xmlns:a16="http://schemas.microsoft.com/office/drawing/2014/main" id="{98585D1A-53E2-E9FA-B0FA-56084DBB3A5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1221194</xdr:colOff>
      <xdr:row>24</xdr:row>
      <xdr:rowOff>95505</xdr:rowOff>
    </xdr:from>
    <xdr:to>
      <xdr:col>8</xdr:col>
      <xdr:colOff>143322</xdr:colOff>
      <xdr:row>41</xdr:row>
      <xdr:rowOff>172258</xdr:rowOff>
    </xdr:to>
    <xdr:graphicFrame macro="">
      <xdr:nvGraphicFramePr>
        <xdr:cNvPr id="2" name="Chart 1">
          <a:extLst>
            <a:ext uri="{FF2B5EF4-FFF2-40B4-BE49-F238E27FC236}">
              <a16:creationId xmlns:a16="http://schemas.microsoft.com/office/drawing/2014/main" id="{0E7437C9-C100-41FC-931C-6B2F5D78F5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7</xdr:col>
      <xdr:colOff>320040</xdr:colOff>
      <xdr:row>4</xdr:row>
      <xdr:rowOff>26670</xdr:rowOff>
    </xdr:from>
    <xdr:to>
      <xdr:col>17</xdr:col>
      <xdr:colOff>579120</xdr:colOff>
      <xdr:row>26</xdr:row>
      <xdr:rowOff>167640</xdr:rowOff>
    </xdr:to>
    <xdr:graphicFrame macro="">
      <xdr:nvGraphicFramePr>
        <xdr:cNvPr id="2" name="Chart 1">
          <a:extLst>
            <a:ext uri="{FF2B5EF4-FFF2-40B4-BE49-F238E27FC236}">
              <a16:creationId xmlns:a16="http://schemas.microsoft.com/office/drawing/2014/main" id="{7B09A388-A83C-A14D-9A86-295BB50843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BRUEGEL_THEME">
  <a:themeElements>
    <a:clrScheme name="Bruegel colours">
      <a:dk1>
        <a:sysClr val="windowText" lastClr="000000"/>
      </a:dk1>
      <a:lt1>
        <a:sysClr val="window" lastClr="FFFFFF"/>
      </a:lt1>
      <a:dk2>
        <a:srgbClr val="44546A"/>
      </a:dk2>
      <a:lt2>
        <a:srgbClr val="E7E6E6"/>
      </a:lt2>
      <a:accent1>
        <a:srgbClr val="A21636"/>
      </a:accent1>
      <a:accent2>
        <a:srgbClr val="2BB0CB"/>
      </a:accent2>
      <a:accent3>
        <a:srgbClr val="E67425"/>
      </a:accent3>
      <a:accent4>
        <a:srgbClr val="58A944"/>
      </a:accent4>
      <a:accent5>
        <a:srgbClr val="FFC000"/>
      </a:accent5>
      <a:accent6>
        <a:srgbClr val="0080C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8" Type="http://schemas.openxmlformats.org/officeDocument/2006/relationships/hyperlink" Target="https://www.societegenerale.com/sites/default/files/documents/2024-12/20241211-notification-srep-en.pdf" TargetMode="External"/><Relationship Id="rId13" Type="http://schemas.openxmlformats.org/officeDocument/2006/relationships/hyperlink" Target="https://www.govinfo.gov/content/pkg/FR-2025-12-01/pdf/FR-2025-12-01.pdf" TargetMode="External"/><Relationship Id="rId18" Type="http://schemas.openxmlformats.org/officeDocument/2006/relationships/hyperlink" Target="https://www.societegenerale.com/sites/default/files/documents/2025-11/pillar-3-30092025.pdf" TargetMode="External"/><Relationship Id="rId3" Type="http://schemas.openxmlformats.org/officeDocument/2006/relationships/hyperlink" Target="https://www.bankingsupervision.europa.eu/activities/srep/pillar-2-requirement/html/index.en.html" TargetMode="External"/><Relationship Id="rId21" Type="http://schemas.openxmlformats.org/officeDocument/2006/relationships/hyperlink" Target="https://www.eba.europa.eu/eu-wide-transparency-exercise-0" TargetMode="External"/><Relationship Id="rId7" Type="http://schemas.openxmlformats.org/officeDocument/2006/relationships/hyperlink" Target="https://invest.bnpparibas/en/document/notification-by-the-ecb-of-the-2024-supervisory-review-and-evaluation-process-srep" TargetMode="External"/><Relationship Id="rId12" Type="http://schemas.openxmlformats.org/officeDocument/2006/relationships/hyperlink" Target="https://www.federalreserve.gov/publications/files/large-bank-capital-requirements-20240828.pdf" TargetMode="External"/><Relationship Id="rId17" Type="http://schemas.openxmlformats.org/officeDocument/2006/relationships/hyperlink" Target="https://investor-relations.db.com/files/documents/regulatory-reporting/2025/Pillar-3-Report-3Q25.pdf" TargetMode="External"/><Relationship Id="rId2" Type="http://schemas.openxmlformats.org/officeDocument/2006/relationships/hyperlink" Target="https://www.societegenerale.com/sites/default/files/documents/2025-10/notification-srep-en.pdf" TargetMode="External"/><Relationship Id="rId16" Type="http://schemas.openxmlformats.org/officeDocument/2006/relationships/hyperlink" Target="https://www.db.com/news/detail/20251103-deutsche-bank-publishes-2026-srep-requirements?language_id=1" TargetMode="External"/><Relationship Id="rId20" Type="http://schemas.openxmlformats.org/officeDocument/2006/relationships/hyperlink" Target="https://www.occ.treas.gov/news-issuances/bulletins/2025/bulletin-2025-41.html" TargetMode="External"/><Relationship Id="rId1" Type="http://schemas.openxmlformats.org/officeDocument/2006/relationships/hyperlink" Target="https://www.bankingsupervision.europa.eu/activities/srep/2025/html/ssm.srep202511_aggregatedresults2025.en.html" TargetMode="External"/><Relationship Id="rId6" Type="http://schemas.openxmlformats.org/officeDocument/2006/relationships/hyperlink" Target="https://newsroom-en.groupebpce.fr/news/groupe-bpce-is-positioned-well-above-the-prudential-capital-requirements-applicable-in-2025-as-laid-down-by-the-european-central-bank-30626-53927.html" TargetMode="External"/><Relationship Id="rId11" Type="http://schemas.openxmlformats.org/officeDocument/2006/relationships/hyperlink" Target="https://www.bankingsupervision.europa.eu/activities/srep/2025/html/ssm.srep202511_aggregatedresults2025.en.html" TargetMode="External"/><Relationship Id="rId5" Type="http://schemas.openxmlformats.org/officeDocument/2006/relationships/hyperlink" Target="https://www.credit-agricole.com/en/pdfPreview/205133" TargetMode="External"/><Relationship Id="rId15" Type="http://schemas.openxmlformats.org/officeDocument/2006/relationships/hyperlink" Target="https://invest.bnpparibas/en/document/notification-by-the-ecb-of-the-2024-supervisory-review-and-evaluation-process-srep-1" TargetMode="External"/><Relationship Id="rId23" Type="http://schemas.openxmlformats.org/officeDocument/2006/relationships/printerSettings" Target="../printerSettings/printerSettings1.bin"/><Relationship Id="rId10" Type="http://schemas.openxmlformats.org/officeDocument/2006/relationships/hyperlink" Target="https://www.db.com/news/detail/20241213-deutsche-bank-publishes-2025-srep-requirements?language_id=1" TargetMode="External"/><Relationship Id="rId19" Type="http://schemas.openxmlformats.org/officeDocument/2006/relationships/hyperlink" Target="https://www.federalreserve.gov/publications/files/large-bank-capital-requirements-20240828.pdf" TargetMode="External"/><Relationship Id="rId4" Type="http://schemas.openxmlformats.org/officeDocument/2006/relationships/hyperlink" Target="https://ing.com/news/2024/12/ing-group-2024-srep-process-completed-1.html" TargetMode="External"/><Relationship Id="rId9" Type="http://schemas.openxmlformats.org/officeDocument/2006/relationships/hyperlink" Target="https://www.santander.com/content/dam/santander-com/en/documentos/otra-informacion-relevante/2024/12/hr-2024-12-11-banco-santander-informs-of-the-minimum-prudential-capital-requirements-determined-by-the-european-central-bank-after-the-supervisory-review-and-evaluation-process--srep-en.pdf" TargetMode="External"/><Relationship Id="rId14" Type="http://schemas.openxmlformats.org/officeDocument/2006/relationships/hyperlink" Target="https://www.congress.gov/crs-product/R47447" TargetMode="External"/><Relationship Id="rId22" Type="http://schemas.openxmlformats.org/officeDocument/2006/relationships/hyperlink" Target="https://www.ffiec.gov/npw/FinancialReport/FinancialDataDownload?selectedyear=20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C2453-A99A-4DD7-8129-9F580D4FF302}">
  <sheetPr>
    <tabColor theme="8" tint="0.59999389629810485"/>
  </sheetPr>
  <dimension ref="B2:C8"/>
  <sheetViews>
    <sheetView zoomScale="125" zoomScaleNormal="85" workbookViewId="0">
      <selection activeCell="C5" sqref="C5"/>
    </sheetView>
    <sheetView workbookViewId="1"/>
  </sheetViews>
  <sheetFormatPr defaultColWidth="8.77734375" defaultRowHeight="14.4" x14ac:dyDescent="0.3"/>
  <cols>
    <col min="2" max="2" width="55.44140625" bestFit="1" customWidth="1"/>
    <col min="3" max="3" width="83" customWidth="1"/>
  </cols>
  <sheetData>
    <row r="2" spans="2:3" x14ac:dyDescent="0.3">
      <c r="B2" t="s">
        <v>89</v>
      </c>
    </row>
    <row r="4" spans="2:3" x14ac:dyDescent="0.3">
      <c r="B4" s="21" t="s">
        <v>90</v>
      </c>
      <c r="C4" s="21" t="s">
        <v>91</v>
      </c>
    </row>
    <row r="5" spans="2:3" ht="108" customHeight="1" x14ac:dyDescent="0.3">
      <c r="B5" s="20" t="s">
        <v>128</v>
      </c>
      <c r="C5" s="18" t="s">
        <v>98</v>
      </c>
    </row>
    <row r="6" spans="2:3" ht="97.2" customHeight="1" x14ac:dyDescent="0.3">
      <c r="B6" s="20" t="s">
        <v>92</v>
      </c>
      <c r="C6" s="18" t="s">
        <v>101</v>
      </c>
    </row>
    <row r="7" spans="2:3" ht="146.55000000000001" customHeight="1" x14ac:dyDescent="0.3">
      <c r="B7" s="20" t="s">
        <v>93</v>
      </c>
      <c r="C7" s="18" t="s">
        <v>100</v>
      </c>
    </row>
    <row r="8" spans="2:3" x14ac:dyDescent="0.3">
      <c r="B8" s="19" t="s">
        <v>61</v>
      </c>
      <c r="C8" s="18" t="s">
        <v>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DE20A-1C93-4663-9C47-8756F5174EFB}">
  <sheetPr>
    <tabColor theme="7" tint="0.79998168889431442"/>
  </sheetPr>
  <dimension ref="A2:L27"/>
  <sheetViews>
    <sheetView topLeftCell="A5" zoomScale="150" zoomScaleNormal="150" workbookViewId="0"/>
    <sheetView workbookViewId="1"/>
  </sheetViews>
  <sheetFormatPr defaultColWidth="8.77734375" defaultRowHeight="14.4" x14ac:dyDescent="0.3"/>
  <cols>
    <col min="2" max="2" width="15" bestFit="1" customWidth="1"/>
    <col min="3" max="3" width="26.33203125" customWidth="1"/>
    <col min="4" max="4" width="23.44140625" customWidth="1"/>
    <col min="5" max="5" width="14.109375" customWidth="1"/>
    <col min="6" max="6" width="8" customWidth="1"/>
    <col min="7" max="7" width="23.109375" customWidth="1"/>
    <col min="8" max="8" width="20.77734375" customWidth="1"/>
    <col min="9" max="9" width="21.109375" customWidth="1"/>
    <col min="10" max="10" width="8.109375" bestFit="1" customWidth="1"/>
    <col min="11" max="11" width="35.44140625" bestFit="1" customWidth="1"/>
    <col min="12" max="12" width="35.44140625" customWidth="1"/>
  </cols>
  <sheetData>
    <row r="2" spans="1:12" x14ac:dyDescent="0.3">
      <c r="B2" s="11" t="s">
        <v>127</v>
      </c>
      <c r="C2" s="11" t="s">
        <v>1</v>
      </c>
      <c r="D2" s="11" t="s">
        <v>2</v>
      </c>
      <c r="E2" s="11" t="s">
        <v>3</v>
      </c>
      <c r="F2" s="11" t="s">
        <v>5</v>
      </c>
      <c r="G2" s="11" t="s">
        <v>13</v>
      </c>
      <c r="H2" s="11" t="s">
        <v>14</v>
      </c>
      <c r="I2" s="11" t="s">
        <v>211</v>
      </c>
      <c r="J2" s="11" t="s">
        <v>49</v>
      </c>
      <c r="K2" s="11" t="s">
        <v>4</v>
      </c>
      <c r="L2" s="11" t="s">
        <v>112</v>
      </c>
    </row>
    <row r="3" spans="1:12" x14ac:dyDescent="0.3">
      <c r="B3" t="s">
        <v>24</v>
      </c>
      <c r="C3" s="13">
        <v>4.5</v>
      </c>
      <c r="D3" s="13">
        <v>2.5</v>
      </c>
      <c r="E3" s="15">
        <v>1.5</v>
      </c>
      <c r="F3" s="15">
        <v>1.05</v>
      </c>
      <c r="G3" s="15">
        <v>0.75</v>
      </c>
      <c r="H3" s="16">
        <v>0.14000000000000001</v>
      </c>
      <c r="I3" s="13"/>
      <c r="J3" s="15">
        <v>0.69770706598034637</v>
      </c>
      <c r="K3" s="13">
        <f t="shared" ref="K3:K9" si="0">SUM(C3:J3)</f>
        <v>11.137707065980347</v>
      </c>
      <c r="L3" s="13">
        <f>VLOOKUP(B3, actual_ratios!$B$2:$F$16, 3, FALSE)</f>
        <v>12.61</v>
      </c>
    </row>
    <row r="4" spans="1:12" x14ac:dyDescent="0.3">
      <c r="B4" t="s">
        <v>28</v>
      </c>
      <c r="C4" s="13">
        <v>4.5</v>
      </c>
      <c r="D4" s="13">
        <v>2.5</v>
      </c>
      <c r="E4" s="14">
        <v>1.5</v>
      </c>
      <c r="F4" s="14">
        <v>1.01</v>
      </c>
      <c r="G4" s="15">
        <v>0.78</v>
      </c>
      <c r="H4" s="16">
        <v>0.11</v>
      </c>
      <c r="I4" s="13"/>
      <c r="J4" s="15">
        <v>1.5657463734206831</v>
      </c>
      <c r="K4" s="13">
        <f t="shared" si="0"/>
        <v>11.965746373420682</v>
      </c>
      <c r="L4" s="13">
        <f>VLOOKUP(B4, actual_ratios!$B$2:$F$16, 3, FALSE)</f>
        <v>17.29</v>
      </c>
    </row>
    <row r="5" spans="1:12" x14ac:dyDescent="0.3">
      <c r="B5" t="s">
        <v>26</v>
      </c>
      <c r="C5" s="13">
        <v>4.5</v>
      </c>
      <c r="D5" s="13">
        <v>2.5</v>
      </c>
      <c r="E5" s="16">
        <v>1.25</v>
      </c>
      <c r="F5" s="14">
        <v>0.98</v>
      </c>
      <c r="G5" s="15">
        <v>0.43309999999999998</v>
      </c>
      <c r="H5" s="16">
        <v>6.2799999999999995E-2</v>
      </c>
      <c r="I5" s="13"/>
      <c r="J5" s="15">
        <v>0.56668226485727646</v>
      </c>
      <c r="K5" s="13">
        <f t="shared" si="0"/>
        <v>10.292582264857275</v>
      </c>
      <c r="L5" s="13">
        <f>VLOOKUP(B5, actual_ratios!$B$2:$F$16, 3, FALSE)</f>
        <v>13.46</v>
      </c>
    </row>
    <row r="6" spans="1:12" x14ac:dyDescent="0.3">
      <c r="B6" t="s">
        <v>23</v>
      </c>
      <c r="C6" s="13">
        <v>4.5</v>
      </c>
      <c r="D6" s="13">
        <v>2.5</v>
      </c>
      <c r="E6" s="14">
        <v>1</v>
      </c>
      <c r="F6" s="15">
        <v>1.69</v>
      </c>
      <c r="G6" s="15">
        <v>0.9</v>
      </c>
      <c r="H6" s="16"/>
      <c r="I6" s="13"/>
      <c r="J6" s="15">
        <v>1.7131492746841366</v>
      </c>
      <c r="K6" s="13">
        <f t="shared" si="0"/>
        <v>12.303149274684136</v>
      </c>
      <c r="L6" s="13">
        <f>VLOOKUP(B6, actual_ratios!$B$2:$F$16, 3, FALSE)</f>
        <v>16.48</v>
      </c>
    </row>
    <row r="7" spans="1:12" x14ac:dyDescent="0.3">
      <c r="B7" t="s">
        <v>25</v>
      </c>
      <c r="C7" s="13">
        <v>4.5</v>
      </c>
      <c r="D7" s="13">
        <v>2.5</v>
      </c>
      <c r="E7" s="14">
        <v>1</v>
      </c>
      <c r="F7" s="15">
        <v>1.38</v>
      </c>
      <c r="G7" s="15">
        <v>0.83499999999999996</v>
      </c>
      <c r="H7" s="16">
        <v>4.4999999999999998E-2</v>
      </c>
      <c r="I7" s="13"/>
      <c r="J7" s="15">
        <v>1.1038839494618626</v>
      </c>
      <c r="K7" s="13">
        <f t="shared" si="0"/>
        <v>11.363883949461862</v>
      </c>
      <c r="L7" s="13">
        <f>VLOOKUP(B7, actual_ratios!$B$2:$F$16, 3, FALSE)</f>
        <v>13.38</v>
      </c>
    </row>
    <row r="8" spans="1:12" x14ac:dyDescent="0.3">
      <c r="B8" t="s">
        <v>21</v>
      </c>
      <c r="C8" s="13">
        <v>4.5</v>
      </c>
      <c r="D8" s="13">
        <v>2.5</v>
      </c>
      <c r="E8" s="14">
        <v>2</v>
      </c>
      <c r="F8" s="15">
        <v>1.63</v>
      </c>
      <c r="G8" s="15">
        <v>0.48</v>
      </c>
      <c r="H8" s="15">
        <v>0.14000000000000001</v>
      </c>
      <c r="I8" s="13"/>
      <c r="J8" s="15">
        <v>0.74029012634534397</v>
      </c>
      <c r="K8" s="13">
        <f t="shared" si="0"/>
        <v>11.990290126345345</v>
      </c>
      <c r="L8" s="13">
        <f>VLOOKUP(B8, actual_ratios!$B$2:$F$16, 3, FALSE)</f>
        <v>14.2</v>
      </c>
    </row>
    <row r="9" spans="1:12" x14ac:dyDescent="0.3">
      <c r="B9" t="s">
        <v>22</v>
      </c>
      <c r="C9" s="13">
        <v>4.5</v>
      </c>
      <c r="D9" s="13">
        <v>2.5</v>
      </c>
      <c r="E9" s="14">
        <v>2</v>
      </c>
      <c r="F9" s="15">
        <v>0.96</v>
      </c>
      <c r="G9" s="15">
        <v>1.0900000000000001</v>
      </c>
      <c r="H9" s="16">
        <v>0.05</v>
      </c>
      <c r="I9" s="13"/>
      <c r="J9" s="15">
        <v>0.61254094525035097</v>
      </c>
      <c r="K9" s="13">
        <f t="shared" si="0"/>
        <v>11.712540945250353</v>
      </c>
      <c r="L9" s="13">
        <f>VLOOKUP(B9, actual_ratios!$B$2:$F$16, 3, FALSE)</f>
        <v>13.08</v>
      </c>
    </row>
    <row r="10" spans="1:12" x14ac:dyDescent="0.3">
      <c r="A10" s="24"/>
      <c r="B10" s="24"/>
      <c r="C10" s="25"/>
      <c r="D10" s="25"/>
      <c r="E10" s="26"/>
      <c r="F10" s="27"/>
      <c r="G10" s="27"/>
      <c r="H10" s="28"/>
      <c r="I10" s="25"/>
      <c r="J10" s="27"/>
      <c r="K10" s="25"/>
      <c r="L10" s="25"/>
    </row>
    <row r="11" spans="1:12" x14ac:dyDescent="0.3">
      <c r="B11" t="s">
        <v>17</v>
      </c>
      <c r="C11" s="13">
        <v>4.5</v>
      </c>
      <c r="D11" s="13">
        <v>2.5</v>
      </c>
      <c r="E11" s="13">
        <v>4.5</v>
      </c>
      <c r="F11" s="13"/>
      <c r="G11" s="13"/>
      <c r="H11" s="13"/>
      <c r="I11" s="13">
        <v>0</v>
      </c>
      <c r="J11" s="13"/>
      <c r="K11" s="13">
        <f t="shared" ref="K11:K16" si="1">SUM(C11:I11)</f>
        <v>11.5</v>
      </c>
      <c r="L11" s="13">
        <f>VLOOKUP(B11, actual_ratios!$B$2:$F$16, 3, FALSE)</f>
        <v>14.556699999999999</v>
      </c>
    </row>
    <row r="12" spans="1:12" x14ac:dyDescent="0.3">
      <c r="B12" t="s">
        <v>19</v>
      </c>
      <c r="C12" s="13">
        <v>4.5</v>
      </c>
      <c r="D12" s="13">
        <v>2.5</v>
      </c>
      <c r="E12" s="13">
        <v>3</v>
      </c>
      <c r="F12" s="13"/>
      <c r="G12" s="13"/>
      <c r="H12" s="13"/>
      <c r="I12" s="13">
        <v>0</v>
      </c>
      <c r="J12" s="13"/>
      <c r="K12" s="13">
        <f t="shared" si="1"/>
        <v>10</v>
      </c>
      <c r="L12" s="13">
        <f>VLOOKUP(B12, actual_ratios!$B$2:$F$16, 3, FALSE)</f>
        <v>11.360200000000001</v>
      </c>
    </row>
    <row r="13" spans="1:12" x14ac:dyDescent="0.3">
      <c r="B13" t="s">
        <v>18</v>
      </c>
      <c r="C13" s="13">
        <v>4.5</v>
      </c>
      <c r="D13" s="13">
        <v>2.5</v>
      </c>
      <c r="E13" s="13">
        <v>3.5</v>
      </c>
      <c r="F13" s="13"/>
      <c r="G13" s="13"/>
      <c r="H13" s="13"/>
      <c r="I13" s="13">
        <v>1.1000000000000001</v>
      </c>
      <c r="J13" s="13"/>
      <c r="K13" s="13">
        <f t="shared" si="1"/>
        <v>11.6</v>
      </c>
      <c r="L13" s="13">
        <f>VLOOKUP(B13, actual_ratios!$B$2:$F$16, 3, FALSE)</f>
        <v>13.1775</v>
      </c>
    </row>
    <row r="14" spans="1:12" x14ac:dyDescent="0.3">
      <c r="B14" t="s">
        <v>20</v>
      </c>
      <c r="C14" s="13">
        <v>4.5</v>
      </c>
      <c r="D14" s="13">
        <v>2.5</v>
      </c>
      <c r="E14" s="13">
        <v>1.5</v>
      </c>
      <c r="F14" s="13"/>
      <c r="G14" s="13"/>
      <c r="H14" s="13"/>
      <c r="I14" s="13">
        <v>0</v>
      </c>
      <c r="J14" s="13"/>
      <c r="K14" s="13">
        <f t="shared" si="1"/>
        <v>8.5</v>
      </c>
      <c r="L14" s="13">
        <f>VLOOKUP(B14, actual_ratios!$B$2:$F$16, 3, FALSE)</f>
        <v>10.6091</v>
      </c>
    </row>
    <row r="15" spans="1:12" x14ac:dyDescent="0.3">
      <c r="B15" t="s">
        <v>15</v>
      </c>
      <c r="C15" s="13">
        <v>4.5</v>
      </c>
      <c r="D15" s="13">
        <v>2.5</v>
      </c>
      <c r="E15" s="13">
        <v>3</v>
      </c>
      <c r="F15" s="13"/>
      <c r="G15" s="13"/>
      <c r="H15" s="13"/>
      <c r="I15" s="13">
        <v>0.9</v>
      </c>
      <c r="J15" s="13"/>
      <c r="K15" s="13">
        <f t="shared" si="1"/>
        <v>10.9</v>
      </c>
      <c r="L15" s="13">
        <f>VLOOKUP(B15, actual_ratios!$B$2:$F$16, 3, FALSE)</f>
        <v>14.339600000000001</v>
      </c>
    </row>
    <row r="16" spans="1:12" x14ac:dyDescent="0.3">
      <c r="B16" t="s">
        <v>16</v>
      </c>
      <c r="C16" s="13">
        <v>4.5</v>
      </c>
      <c r="D16" s="13">
        <v>2.5</v>
      </c>
      <c r="E16" s="13">
        <v>3</v>
      </c>
      <c r="F16" s="13"/>
      <c r="G16" s="13"/>
      <c r="H16" s="13"/>
      <c r="I16" s="13">
        <v>1.8</v>
      </c>
      <c r="J16" s="13"/>
      <c r="K16" s="13">
        <f t="shared" si="1"/>
        <v>11.8</v>
      </c>
      <c r="L16" s="13">
        <f>VLOOKUP(B16, actual_ratios!$B$2:$F$16, 3, FALSE)</f>
        <v>15.049899999999999</v>
      </c>
    </row>
    <row r="17" spans="2:12" x14ac:dyDescent="0.3">
      <c r="C17" s="13"/>
      <c r="D17" s="13"/>
      <c r="E17" s="13"/>
      <c r="F17" s="13"/>
      <c r="G17" s="13"/>
      <c r="H17" s="13"/>
      <c r="I17" s="13"/>
      <c r="J17" s="13"/>
      <c r="K17" s="13"/>
      <c r="L17" s="13"/>
    </row>
    <row r="18" spans="2:12" x14ac:dyDescent="0.3">
      <c r="B18" t="s">
        <v>114</v>
      </c>
      <c r="C18" s="15">
        <f t="shared" ref="C18:H18" si="2">AVERAGE(C3:C9)</f>
        <v>4.5</v>
      </c>
      <c r="D18" s="15">
        <f t="shared" si="2"/>
        <v>2.5</v>
      </c>
      <c r="E18" s="15">
        <f t="shared" si="2"/>
        <v>1.4642857142857142</v>
      </c>
      <c r="F18" s="15">
        <f t="shared" si="2"/>
        <v>1.2428571428571427</v>
      </c>
      <c r="G18" s="15">
        <f t="shared" si="2"/>
        <v>0.7525857142857143</v>
      </c>
      <c r="H18" s="15">
        <f t="shared" si="2"/>
        <v>9.1299999999999992E-2</v>
      </c>
      <c r="I18" s="15"/>
      <c r="J18" s="15">
        <f>AVERAGE(J3:J9)</f>
        <v>1</v>
      </c>
      <c r="K18" s="15">
        <f>AVERAGE(K3:K9)</f>
        <v>11.537985714285714</v>
      </c>
      <c r="L18" s="15">
        <f>AVERAGE(L3:L9)</f>
        <v>14.357142857142858</v>
      </c>
    </row>
    <row r="19" spans="2:12" x14ac:dyDescent="0.3">
      <c r="B19" t="s">
        <v>115</v>
      </c>
      <c r="C19" s="13">
        <f>AVERAGE(C11:C16)</f>
        <v>4.5</v>
      </c>
      <c r="D19" s="15">
        <f>AVERAGE(D11:D16)</f>
        <v>2.5</v>
      </c>
      <c r="E19" s="15">
        <f>AVERAGE(E11:E16)</f>
        <v>3.0833333333333335</v>
      </c>
      <c r="F19" s="13"/>
      <c r="G19" s="13"/>
      <c r="H19" s="13"/>
      <c r="I19" s="15">
        <f>AVERAGE(I11:I16)</f>
        <v>0.6333333333333333</v>
      </c>
      <c r="J19" s="13"/>
      <c r="K19" s="15">
        <f>AVERAGE(K11:K16)</f>
        <v>10.716666666666667</v>
      </c>
      <c r="L19" s="15">
        <f>AVERAGE(L11:L16)</f>
        <v>13.182166666666665</v>
      </c>
    </row>
    <row r="27" spans="2:12" x14ac:dyDescent="0.3">
      <c r="E27"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168B4-57ED-40C4-8E18-0FC1C8FF68CB}">
  <sheetPr>
    <tabColor theme="7" tint="0.79998168889431442"/>
  </sheetPr>
  <dimension ref="A2:L29"/>
  <sheetViews>
    <sheetView topLeftCell="C1" zoomScale="115" zoomScaleNormal="115" workbookViewId="0">
      <selection activeCell="J4" sqref="J4"/>
    </sheetView>
    <sheetView workbookViewId="1"/>
  </sheetViews>
  <sheetFormatPr defaultColWidth="8.77734375" defaultRowHeight="14.4" x14ac:dyDescent="0.3"/>
  <cols>
    <col min="2" max="2" width="15.44140625" bestFit="1" customWidth="1"/>
    <col min="3" max="3" width="27.33203125" customWidth="1"/>
    <col min="4" max="4" width="24.33203125" customWidth="1"/>
    <col min="5" max="5" width="14.109375" customWidth="1"/>
    <col min="6" max="6" width="9.77734375" customWidth="1"/>
    <col min="7" max="7" width="23.77734375" customWidth="1"/>
    <col min="8" max="9" width="21.77734375" customWidth="1"/>
    <col min="10" max="10" width="9.77734375" bestFit="1" customWidth="1"/>
    <col min="11" max="11" width="36.44140625" bestFit="1" customWidth="1"/>
    <col min="12" max="12" width="36.44140625" customWidth="1"/>
  </cols>
  <sheetData>
    <row r="2" spans="1:12" x14ac:dyDescent="0.3">
      <c r="B2" s="11" t="s">
        <v>127</v>
      </c>
      <c r="C2" s="11" t="s">
        <v>1</v>
      </c>
      <c r="D2" s="11" t="s">
        <v>2</v>
      </c>
      <c r="E2" s="11" t="s">
        <v>3</v>
      </c>
      <c r="F2" s="11" t="s">
        <v>5</v>
      </c>
      <c r="G2" s="11" t="s">
        <v>13</v>
      </c>
      <c r="H2" s="11" t="s">
        <v>14</v>
      </c>
      <c r="I2" s="11" t="s">
        <v>211</v>
      </c>
      <c r="J2" s="11" t="s">
        <v>49</v>
      </c>
      <c r="K2" s="11" t="s">
        <v>4</v>
      </c>
      <c r="L2" s="11" t="s">
        <v>112</v>
      </c>
    </row>
    <row r="3" spans="1:12" x14ac:dyDescent="0.3">
      <c r="B3" t="s">
        <v>24</v>
      </c>
      <c r="C3" s="13">
        <v>4.5</v>
      </c>
      <c r="D3" s="13">
        <v>2.5</v>
      </c>
      <c r="E3" s="15">
        <v>1.5</v>
      </c>
      <c r="F3" s="15">
        <v>1.1399999999999999</v>
      </c>
      <c r="G3" s="15">
        <v>0.65</v>
      </c>
      <c r="H3" s="16"/>
      <c r="I3" s="13"/>
      <c r="J3" s="2">
        <v>0.83724847917641554</v>
      </c>
      <c r="K3" s="13">
        <f t="shared" ref="K3:K9" si="0">SUM(C3:J3)</f>
        <v>11.127248479176416</v>
      </c>
      <c r="L3" s="13">
        <f>VLOOKUP(B3, actual_ratios!$B$2:$F$16, 2, FALSE)</f>
        <v>12.87</v>
      </c>
    </row>
    <row r="4" spans="1:12" x14ac:dyDescent="0.3">
      <c r="B4" t="s">
        <v>28</v>
      </c>
      <c r="C4" s="13">
        <v>4.5</v>
      </c>
      <c r="D4" s="13">
        <v>2.5</v>
      </c>
      <c r="E4" s="14">
        <v>1</v>
      </c>
      <c r="F4" s="14">
        <v>1.01</v>
      </c>
      <c r="G4" s="15">
        <v>0.77</v>
      </c>
      <c r="H4" s="16">
        <v>0.05</v>
      </c>
      <c r="I4" s="13"/>
      <c r="J4" s="2">
        <v>1.87889564810482</v>
      </c>
      <c r="K4" s="13">
        <f t="shared" si="0"/>
        <v>11.70889564810482</v>
      </c>
      <c r="L4" s="13">
        <f>VLOOKUP(B4, actual_ratios!$B$2:$F$16, 2, FALSE)</f>
        <v>17.170000000000002</v>
      </c>
    </row>
    <row r="5" spans="1:12" x14ac:dyDescent="0.3">
      <c r="B5" t="s">
        <v>26</v>
      </c>
      <c r="C5" s="13">
        <v>4.5</v>
      </c>
      <c r="D5" s="13">
        <v>2.5</v>
      </c>
      <c r="E5" s="16">
        <v>1.25</v>
      </c>
      <c r="F5" s="14">
        <v>0.98</v>
      </c>
      <c r="G5" s="15">
        <v>0.39789999999999998</v>
      </c>
      <c r="H5" s="16">
        <v>0.04</v>
      </c>
      <c r="I5" s="13"/>
      <c r="J5" s="2">
        <v>0.6800187178287318</v>
      </c>
      <c r="K5" s="13">
        <f t="shared" si="0"/>
        <v>10.347918717828732</v>
      </c>
      <c r="L5" s="13">
        <f>VLOOKUP(B5, actual_ratios!$B$2:$F$16, 2, FALSE)</f>
        <v>12.78</v>
      </c>
    </row>
    <row r="6" spans="1:12" x14ac:dyDescent="0.3">
      <c r="B6" t="s">
        <v>23</v>
      </c>
      <c r="C6" s="13">
        <v>4.5</v>
      </c>
      <c r="D6" s="13">
        <v>2.5</v>
      </c>
      <c r="E6" s="14">
        <v>1</v>
      </c>
      <c r="F6" s="15">
        <v>1.69</v>
      </c>
      <c r="G6" s="15">
        <v>0.9</v>
      </c>
      <c r="H6" s="16"/>
      <c r="I6" s="13"/>
      <c r="J6" s="2">
        <v>2.055779129620964</v>
      </c>
      <c r="K6" s="13">
        <f t="shared" si="0"/>
        <v>12.645779129620964</v>
      </c>
      <c r="L6" s="13">
        <f>VLOOKUP(B6, actual_ratios!$B$2:$F$16, 2, FALSE)</f>
        <v>16.170000000000002</v>
      </c>
    </row>
    <row r="7" spans="1:12" x14ac:dyDescent="0.3">
      <c r="B7" t="s">
        <v>25</v>
      </c>
      <c r="C7" s="13">
        <v>4.5</v>
      </c>
      <c r="D7" s="13">
        <v>2.5</v>
      </c>
      <c r="E7" s="14">
        <v>1</v>
      </c>
      <c r="F7" s="15">
        <v>1.42</v>
      </c>
      <c r="G7" s="15">
        <v>0.8</v>
      </c>
      <c r="H7" s="16"/>
      <c r="I7" s="13"/>
      <c r="J7" s="2">
        <v>1.3246607393542351</v>
      </c>
      <c r="K7" s="13">
        <f t="shared" si="0"/>
        <v>11.544660739354235</v>
      </c>
      <c r="L7" s="13">
        <f>VLOOKUP(B7, actual_ratios!$B$2:$F$16, 2, FALSE)</f>
        <v>13.29</v>
      </c>
    </row>
    <row r="8" spans="1:12" x14ac:dyDescent="0.3">
      <c r="B8" t="s">
        <v>21</v>
      </c>
      <c r="C8" s="13">
        <v>4.5</v>
      </c>
      <c r="D8" s="13">
        <v>2.5</v>
      </c>
      <c r="E8" s="14">
        <v>2</v>
      </c>
      <c r="F8" s="15">
        <v>1.63</v>
      </c>
      <c r="G8" s="15">
        <v>0.69</v>
      </c>
      <c r="H8" s="15"/>
      <c r="I8" s="13"/>
      <c r="J8" s="2">
        <v>0.88834815161441272</v>
      </c>
      <c r="K8" s="13">
        <f t="shared" si="0"/>
        <v>12.208348151614411</v>
      </c>
      <c r="L8" s="13">
        <f>VLOOKUP(B8, actual_ratios!$B$2:$F$16, 2, FALSE)</f>
        <v>13.84</v>
      </c>
    </row>
    <row r="9" spans="1:12" x14ac:dyDescent="0.3">
      <c r="B9" t="s">
        <v>22</v>
      </c>
      <c r="C9" s="13">
        <v>4.5</v>
      </c>
      <c r="D9" s="13">
        <v>2.5</v>
      </c>
      <c r="E9" s="16">
        <v>1.25</v>
      </c>
      <c r="F9" s="15">
        <v>1.65</v>
      </c>
      <c r="G9" s="15">
        <v>0.94</v>
      </c>
      <c r="H9" s="16">
        <v>0.03</v>
      </c>
      <c r="I9" s="13"/>
      <c r="J9" s="2">
        <v>0.73504913430042118</v>
      </c>
      <c r="K9" s="13">
        <f t="shared" si="0"/>
        <v>11.605049134300421</v>
      </c>
      <c r="L9" s="13">
        <f>VLOOKUP(B9, actual_ratios!$B$2:$F$16, 2, FALSE)</f>
        <v>13.56</v>
      </c>
    </row>
    <row r="10" spans="1:12" x14ac:dyDescent="0.3">
      <c r="A10" s="24"/>
      <c r="B10" s="24"/>
      <c r="C10" s="25"/>
      <c r="D10" s="25"/>
      <c r="E10" s="28"/>
      <c r="F10" s="27"/>
      <c r="G10" s="27"/>
      <c r="H10" s="28"/>
      <c r="I10" s="25"/>
      <c r="J10" s="29"/>
      <c r="K10" s="25"/>
      <c r="L10" s="25"/>
    </row>
    <row r="11" spans="1:12" x14ac:dyDescent="0.3">
      <c r="B11" t="s">
        <v>17</v>
      </c>
      <c r="C11" s="13">
        <v>4.5</v>
      </c>
      <c r="D11" s="13">
        <v>2.5</v>
      </c>
      <c r="E11" s="13">
        <v>4.5</v>
      </c>
      <c r="F11" s="13"/>
      <c r="G11" s="13"/>
      <c r="H11" s="13"/>
      <c r="I11" s="13">
        <v>0.79999999999999982</v>
      </c>
      <c r="J11" s="13"/>
      <c r="K11" s="13">
        <f t="shared" ref="K11:K16" si="1">SUM(C11:I11)</f>
        <v>12.3</v>
      </c>
      <c r="L11" s="13">
        <f>VLOOKUP(B11, actual_ratios!$B$2:$F$16, 2, FALSE)</f>
        <v>15.6768</v>
      </c>
    </row>
    <row r="12" spans="1:12" x14ac:dyDescent="0.3">
      <c r="B12" t="s">
        <v>19</v>
      </c>
      <c r="C12" s="13">
        <v>4.5</v>
      </c>
      <c r="D12" s="13">
        <v>2.5</v>
      </c>
      <c r="E12" s="13">
        <v>3</v>
      </c>
      <c r="F12" s="13"/>
      <c r="G12" s="13"/>
      <c r="H12" s="13"/>
      <c r="I12" s="13">
        <v>0.70000000000000018</v>
      </c>
      <c r="J12" s="13"/>
      <c r="K12" s="13">
        <f t="shared" si="1"/>
        <v>10.7</v>
      </c>
      <c r="L12" s="13">
        <f>VLOOKUP(B12, actual_ratios!$B$2:$F$16, 2, FALSE)</f>
        <v>11.8581</v>
      </c>
    </row>
    <row r="13" spans="1:12" x14ac:dyDescent="0.3">
      <c r="B13" t="s">
        <v>18</v>
      </c>
      <c r="C13" s="13">
        <v>4.5</v>
      </c>
      <c r="D13" s="13">
        <v>2.5</v>
      </c>
      <c r="E13" s="13">
        <v>3.5</v>
      </c>
      <c r="F13" s="13"/>
      <c r="G13" s="13"/>
      <c r="H13" s="13"/>
      <c r="I13" s="13">
        <v>1.5999999999999996</v>
      </c>
      <c r="J13" s="13"/>
      <c r="K13" s="13">
        <f t="shared" si="1"/>
        <v>12.1</v>
      </c>
      <c r="L13" s="13">
        <f>VLOOKUP(B13, actual_ratios!$B$2:$F$16, 2, FALSE)</f>
        <v>13.628500000000001</v>
      </c>
    </row>
    <row r="14" spans="1:12" x14ac:dyDescent="0.3">
      <c r="B14" t="s">
        <v>20</v>
      </c>
      <c r="C14" s="13">
        <v>4.5</v>
      </c>
      <c r="D14" s="13">
        <v>2.5</v>
      </c>
      <c r="E14" s="13">
        <v>1.5</v>
      </c>
      <c r="F14" s="13"/>
      <c r="G14" s="13"/>
      <c r="H14" s="13"/>
      <c r="I14" s="13">
        <v>1.2999999999999998</v>
      </c>
      <c r="J14" s="13"/>
      <c r="K14" s="13">
        <f t="shared" si="1"/>
        <v>9.8000000000000007</v>
      </c>
      <c r="L14" s="13">
        <f>VLOOKUP(B14, actual_ratios!$B$2:$F$16, 2, FALSE)</f>
        <v>11.066800000000001</v>
      </c>
    </row>
    <row r="15" spans="1:12" x14ac:dyDescent="0.3">
      <c r="B15" t="s">
        <v>15</v>
      </c>
      <c r="C15" s="13">
        <v>4.5</v>
      </c>
      <c r="D15" s="13">
        <v>2.5</v>
      </c>
      <c r="E15" s="13">
        <v>3</v>
      </c>
      <c r="F15" s="13"/>
      <c r="G15" s="13"/>
      <c r="H15" s="13"/>
      <c r="I15" s="13">
        <v>3.7</v>
      </c>
      <c r="J15" s="13"/>
      <c r="K15" s="13">
        <f t="shared" si="1"/>
        <v>13.7</v>
      </c>
      <c r="L15" s="13">
        <f>VLOOKUP(B15, actual_ratios!$B$2:$F$16, 2, FALSE)</f>
        <v>14.9686</v>
      </c>
    </row>
    <row r="16" spans="1:12" x14ac:dyDescent="0.3">
      <c r="B16" t="s">
        <v>16</v>
      </c>
      <c r="C16" s="13">
        <v>4.5</v>
      </c>
      <c r="D16" s="13">
        <v>2.5</v>
      </c>
      <c r="E16" s="13">
        <v>3</v>
      </c>
      <c r="F16" s="13"/>
      <c r="G16" s="13"/>
      <c r="H16" s="13"/>
      <c r="I16" s="13">
        <v>3.5</v>
      </c>
      <c r="J16" s="13"/>
      <c r="K16" s="13">
        <f t="shared" si="1"/>
        <v>13.5</v>
      </c>
      <c r="L16" s="13">
        <f>VLOOKUP(B16, actual_ratios!$B$2:$F$16, 2, FALSE)</f>
        <v>15.9156</v>
      </c>
    </row>
    <row r="17" spans="2:12" x14ac:dyDescent="0.3">
      <c r="C17" s="13"/>
      <c r="D17" s="13"/>
      <c r="E17" s="13"/>
      <c r="F17" s="13"/>
      <c r="G17" s="13"/>
      <c r="H17" s="13"/>
      <c r="I17" s="13"/>
      <c r="J17" s="13"/>
      <c r="K17" s="13"/>
      <c r="L17" s="13"/>
    </row>
    <row r="18" spans="2:12" x14ac:dyDescent="0.3">
      <c r="B18" t="s">
        <v>114</v>
      </c>
      <c r="C18" s="13">
        <f t="shared" ref="C18:H18" si="2">AVERAGE(C3:C9)</f>
        <v>4.5</v>
      </c>
      <c r="D18" s="15">
        <f t="shared" si="2"/>
        <v>2.5</v>
      </c>
      <c r="E18" s="15">
        <f t="shared" si="2"/>
        <v>1.2857142857142858</v>
      </c>
      <c r="F18" s="15">
        <f t="shared" si="2"/>
        <v>1.3599999999999999</v>
      </c>
      <c r="G18" s="15">
        <f t="shared" si="2"/>
        <v>0.73541428571428569</v>
      </c>
      <c r="H18" s="16">
        <f t="shared" si="2"/>
        <v>0.04</v>
      </c>
      <c r="I18" s="13"/>
      <c r="J18" s="15">
        <f>AVERAGE(J3:J9)</f>
        <v>1.2</v>
      </c>
      <c r="K18" s="15">
        <f>AVERAGE(K3:K9)</f>
        <v>11.598271428571428</v>
      </c>
      <c r="L18" s="15">
        <f>AVERAGE(L3:L9)</f>
        <v>14.24</v>
      </c>
    </row>
    <row r="19" spans="2:12" x14ac:dyDescent="0.3">
      <c r="B19" t="s">
        <v>115</v>
      </c>
      <c r="C19" s="13">
        <f>AVERAGE(C11:C16)</f>
        <v>4.5</v>
      </c>
      <c r="D19" s="15">
        <f>AVERAGE(D11:D16)</f>
        <v>2.5</v>
      </c>
      <c r="E19" s="15">
        <f>AVERAGE(E11:E16)</f>
        <v>3.0833333333333335</v>
      </c>
      <c r="F19" s="13"/>
      <c r="G19" s="13"/>
      <c r="H19" s="13"/>
      <c r="I19" s="15">
        <f>AVERAGE(I11:I16)</f>
        <v>1.9333333333333333</v>
      </c>
      <c r="J19" s="13"/>
      <c r="K19" s="15">
        <f>AVERAGE(K11:K16)</f>
        <v>12.016666666666667</v>
      </c>
      <c r="L19" s="15">
        <f>AVERAGE(L11:L16)</f>
        <v>13.852400000000001</v>
      </c>
    </row>
    <row r="23" spans="2:12" x14ac:dyDescent="0.3">
      <c r="K23" s="4"/>
      <c r="L23" s="4"/>
    </row>
    <row r="24" spans="2:12" x14ac:dyDescent="0.3">
      <c r="K24" s="4"/>
      <c r="L24" s="4"/>
    </row>
    <row r="25" spans="2:12" x14ac:dyDescent="0.3">
      <c r="K25" s="4"/>
      <c r="L25" s="4"/>
    </row>
    <row r="26" spans="2:12" x14ac:dyDescent="0.3">
      <c r="K26" s="4"/>
      <c r="L26" s="4"/>
    </row>
    <row r="27" spans="2:12" x14ac:dyDescent="0.3">
      <c r="K27" s="4"/>
      <c r="L27" s="4"/>
    </row>
    <row r="28" spans="2:12" x14ac:dyDescent="0.3">
      <c r="K28" s="4"/>
      <c r="L28" s="4"/>
    </row>
    <row r="29" spans="2:12" x14ac:dyDescent="0.3">
      <c r="K29" s="4"/>
      <c r="L29"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95508-3C8D-4569-ADFB-E9366856A70F}">
  <sheetPr>
    <tabColor theme="7" tint="0.79998168889431442"/>
  </sheetPr>
  <dimension ref="A2:J29"/>
  <sheetViews>
    <sheetView topLeftCell="B1" zoomScale="145" zoomScaleNormal="145" workbookViewId="0">
      <selection activeCell="B2" sqref="B2"/>
    </sheetView>
    <sheetView workbookViewId="1"/>
  </sheetViews>
  <sheetFormatPr defaultColWidth="8.77734375" defaultRowHeight="14.4" x14ac:dyDescent="0.3"/>
  <cols>
    <col min="2" max="2" width="25.77734375" bestFit="1" customWidth="1"/>
    <col min="3" max="3" width="22" bestFit="1" customWidth="1"/>
    <col min="4" max="4" width="23.77734375" bestFit="1" customWidth="1"/>
    <col min="5" max="6" width="17.44140625" customWidth="1"/>
    <col min="7" max="7" width="18.6640625" bestFit="1" customWidth="1"/>
    <col min="8" max="8" width="12.44140625" customWidth="1"/>
    <col min="9" max="9" width="20.77734375" bestFit="1" customWidth="1"/>
  </cols>
  <sheetData>
    <row r="2" spans="1:10" x14ac:dyDescent="0.3">
      <c r="B2" s="11" t="s">
        <v>127</v>
      </c>
      <c r="C2" s="11" t="s">
        <v>74</v>
      </c>
      <c r="D2" s="11" t="s">
        <v>29</v>
      </c>
      <c r="E2" s="11" t="s">
        <v>5</v>
      </c>
      <c r="F2" s="11" t="s">
        <v>3</v>
      </c>
      <c r="G2" s="11" t="s">
        <v>27</v>
      </c>
      <c r="H2" s="11" t="s">
        <v>49</v>
      </c>
      <c r="I2" s="11" t="s">
        <v>112</v>
      </c>
    </row>
    <row r="3" spans="1:10" x14ac:dyDescent="0.3">
      <c r="B3" t="s">
        <v>24</v>
      </c>
      <c r="C3" s="16">
        <v>1.5</v>
      </c>
      <c r="D3" s="13">
        <v>3</v>
      </c>
      <c r="E3" s="13">
        <v>0.1</v>
      </c>
      <c r="F3" s="13">
        <f>C3/2</f>
        <v>0.75</v>
      </c>
      <c r="G3" s="13">
        <f>D3+C3/2+E3 + H3</f>
        <v>4.0568181818181817</v>
      </c>
      <c r="H3" s="16">
        <v>0.20681818181818185</v>
      </c>
      <c r="I3" s="13">
        <f>VLOOKUP(B3, actual_ratios!$B$2:$F$16, 5, FALSE)</f>
        <v>4.4800000000000004</v>
      </c>
      <c r="J3" s="17"/>
    </row>
    <row r="4" spans="1:10" x14ac:dyDescent="0.3">
      <c r="B4" t="s">
        <v>28</v>
      </c>
      <c r="C4" s="16">
        <v>1.5</v>
      </c>
      <c r="D4" s="13">
        <v>3</v>
      </c>
      <c r="E4" s="13"/>
      <c r="F4" s="13">
        <f>C4/2</f>
        <v>0.75</v>
      </c>
      <c r="G4" s="13">
        <f>D4+C4/2+E4 + H4</f>
        <v>4.2527272727272729</v>
      </c>
      <c r="H4" s="16">
        <v>0.50272727272727269</v>
      </c>
      <c r="I4" s="13">
        <f>VLOOKUP(B4, actual_ratios!$B$2:$F$16, 5, FALSE)</f>
        <v>5.54</v>
      </c>
    </row>
    <row r="5" spans="1:10" x14ac:dyDescent="0.3">
      <c r="B5" t="s">
        <v>26</v>
      </c>
      <c r="C5" s="16">
        <v>1.25</v>
      </c>
      <c r="D5" s="13">
        <v>3</v>
      </c>
      <c r="E5" s="13"/>
      <c r="F5" s="16">
        <f>C5/2</f>
        <v>0.625</v>
      </c>
      <c r="G5" s="13">
        <f>D5+C5/2+E5 + H5</f>
        <v>3.7363636363636363</v>
      </c>
      <c r="H5" s="16">
        <v>0.11136363636363637</v>
      </c>
      <c r="I5" s="13">
        <f>VLOOKUP(B5, actual_ratios!$B$2:$F$16, 5, FALSE)</f>
        <v>4.9000000000000004</v>
      </c>
    </row>
    <row r="6" spans="1:10" x14ac:dyDescent="0.3">
      <c r="B6" t="s">
        <v>23</v>
      </c>
      <c r="C6" s="16">
        <v>1</v>
      </c>
      <c r="D6" s="13">
        <v>3</v>
      </c>
      <c r="E6" s="13"/>
      <c r="F6" s="13">
        <f>C6/2</f>
        <v>0.5</v>
      </c>
      <c r="G6" s="13">
        <f>D6+C6/2+E6 + H6</f>
        <v>3.9963636363636366</v>
      </c>
      <c r="H6" s="16">
        <v>0.4963636363636364</v>
      </c>
      <c r="I6" s="13">
        <f>VLOOKUP(B6, actual_ratios!$B$2:$F$16, 5, FALSE)</f>
        <v>5.12</v>
      </c>
    </row>
    <row r="7" spans="1:10" x14ac:dyDescent="0.3">
      <c r="B7" t="s">
        <v>25</v>
      </c>
      <c r="C7" s="16">
        <v>1</v>
      </c>
      <c r="D7" s="13">
        <v>3</v>
      </c>
      <c r="E7" s="13">
        <v>0.1</v>
      </c>
      <c r="F7" s="13">
        <f>C7/2</f>
        <v>0.5</v>
      </c>
      <c r="G7" s="13">
        <f>D7+C7/2+E7 + H7</f>
        <v>3.8418181818181818</v>
      </c>
      <c r="H7" s="16">
        <v>0.24181818181818182</v>
      </c>
      <c r="I7" s="13">
        <f>VLOOKUP(B7, actual_ratios!$B$2:$F$16, 5, FALSE)</f>
        <v>4.28</v>
      </c>
    </row>
    <row r="8" spans="1:10" x14ac:dyDescent="0.3">
      <c r="B8" t="s">
        <v>21</v>
      </c>
      <c r="C8" s="16">
        <v>2</v>
      </c>
      <c r="D8" s="13">
        <v>3</v>
      </c>
      <c r="E8" s="13">
        <v>0.1</v>
      </c>
      <c r="F8" s="13">
        <v>0.75</v>
      </c>
      <c r="G8" s="13">
        <f>D8+0.75+E8 +H8</f>
        <v>4.0631818181818184</v>
      </c>
      <c r="H8" s="16">
        <v>0.21318181818181819</v>
      </c>
      <c r="I8" s="13">
        <f>VLOOKUP(B8, actual_ratios!$B$2:$F$16, 5, FALSE)</f>
        <v>4.5999999999999996</v>
      </c>
    </row>
    <row r="9" spans="1:10" x14ac:dyDescent="0.3">
      <c r="B9" t="s">
        <v>22</v>
      </c>
      <c r="C9" s="16">
        <v>2</v>
      </c>
      <c r="D9" s="13">
        <v>3</v>
      </c>
      <c r="E9" s="13">
        <v>0.1</v>
      </c>
      <c r="F9" s="16">
        <f>C9/2</f>
        <v>1</v>
      </c>
      <c r="G9" s="13">
        <f>D9+C9/2+E9 + H9</f>
        <v>4.2177272727272728</v>
      </c>
      <c r="H9" s="16">
        <v>0.11772727272727274</v>
      </c>
      <c r="I9" s="13">
        <f>VLOOKUP(B9, actual_ratios!$B$2:$F$16, 5, FALSE)</f>
        <v>4.51</v>
      </c>
    </row>
    <row r="10" spans="1:10" x14ac:dyDescent="0.3">
      <c r="A10" s="24"/>
      <c r="B10" s="24"/>
      <c r="C10" s="28"/>
      <c r="D10" s="25"/>
      <c r="E10" s="25"/>
      <c r="F10" s="28"/>
      <c r="G10" s="25"/>
      <c r="H10" s="28"/>
      <c r="I10" s="13"/>
    </row>
    <row r="11" spans="1:10" x14ac:dyDescent="0.3">
      <c r="B11" t="s">
        <v>17</v>
      </c>
      <c r="C11" s="13"/>
      <c r="D11" s="14">
        <v>3</v>
      </c>
      <c r="E11" s="13"/>
      <c r="F11" s="13">
        <v>1.25</v>
      </c>
      <c r="G11" s="13"/>
      <c r="H11" s="13"/>
      <c r="I11" s="13">
        <f>VLOOKUP(B11, actual_ratios!$B$2:$F$16, 5, FALSE)</f>
        <v>5.8021000000000003</v>
      </c>
    </row>
    <row r="12" spans="1:10" x14ac:dyDescent="0.3">
      <c r="B12" t="s">
        <v>19</v>
      </c>
      <c r="C12" s="13"/>
      <c r="D12" s="14">
        <v>3</v>
      </c>
      <c r="E12" s="13"/>
      <c r="F12" s="13">
        <v>1</v>
      </c>
      <c r="G12" s="13"/>
      <c r="H12" s="13"/>
      <c r="I12" s="13">
        <f>VLOOKUP(B12, actual_ratios!$B$2:$F$16, 5, FALSE)</f>
        <v>5.7045000000000003</v>
      </c>
    </row>
    <row r="13" spans="1:10" x14ac:dyDescent="0.3">
      <c r="B13" t="s">
        <v>18</v>
      </c>
      <c r="C13" s="13"/>
      <c r="D13" s="14">
        <v>3</v>
      </c>
      <c r="E13" s="13"/>
      <c r="F13" s="13">
        <v>1</v>
      </c>
      <c r="G13" s="13"/>
      <c r="H13" s="13"/>
      <c r="I13" s="13">
        <f>VLOOKUP(B13, actual_ratios!$B$2:$F$16, 5, FALSE)</f>
        <v>5.4842000000000004</v>
      </c>
    </row>
    <row r="14" spans="1:10" x14ac:dyDescent="0.3">
      <c r="A14" s="22"/>
      <c r="B14" t="s">
        <v>20</v>
      </c>
      <c r="C14" s="13"/>
      <c r="D14" s="14">
        <v>3</v>
      </c>
      <c r="E14" s="13"/>
      <c r="F14" s="13">
        <v>0.5</v>
      </c>
      <c r="G14" s="13"/>
      <c r="H14" s="13"/>
      <c r="I14" s="13">
        <f>VLOOKUP(B14, actual_ratios!$B$2:$F$16, 5, FALSE)</f>
        <v>6.2257999999999996</v>
      </c>
    </row>
    <row r="15" spans="1:10" x14ac:dyDescent="0.3">
      <c r="B15" t="s">
        <v>15</v>
      </c>
      <c r="C15" s="13"/>
      <c r="D15" s="14">
        <v>3</v>
      </c>
      <c r="E15" s="13"/>
      <c r="F15" s="13">
        <v>0.75</v>
      </c>
      <c r="G15" s="13"/>
      <c r="H15" s="13"/>
      <c r="I15" s="13">
        <f>VLOOKUP(B15, actual_ratios!$B$2:$F$16, 5, FALSE)</f>
        <v>5.1768000000000001</v>
      </c>
    </row>
    <row r="16" spans="1:10" x14ac:dyDescent="0.3">
      <c r="B16" t="s">
        <v>16</v>
      </c>
      <c r="C16" s="13"/>
      <c r="D16" s="14">
        <v>3</v>
      </c>
      <c r="E16" s="13"/>
      <c r="F16" s="13">
        <v>0.5</v>
      </c>
      <c r="G16" s="13"/>
      <c r="H16" s="13"/>
      <c r="I16" s="13">
        <f>VLOOKUP(B16, actual_ratios!$B$2:$F$16, 5, FALSE)</f>
        <v>5.3981000000000003</v>
      </c>
    </row>
    <row r="17" spans="2:9" x14ac:dyDescent="0.3">
      <c r="C17" s="13"/>
      <c r="D17" s="14"/>
      <c r="E17" s="13"/>
      <c r="F17" s="13"/>
      <c r="G17" s="13"/>
      <c r="H17" s="13"/>
      <c r="I17" s="13"/>
    </row>
    <row r="18" spans="2:9" x14ac:dyDescent="0.3">
      <c r="B18" t="s">
        <v>114</v>
      </c>
      <c r="C18" s="16">
        <f t="shared" ref="C18:I18" si="0">AVERAGE(C3:C9)</f>
        <v>1.4642857142857142</v>
      </c>
      <c r="D18" s="14">
        <f t="shared" si="0"/>
        <v>3</v>
      </c>
      <c r="E18" s="15">
        <f t="shared" si="0"/>
        <v>0.1</v>
      </c>
      <c r="F18" s="16">
        <f t="shared" si="0"/>
        <v>0.6964285714285714</v>
      </c>
      <c r="G18" s="16">
        <f t="shared" si="0"/>
        <v>4.0235714285714286</v>
      </c>
      <c r="H18" s="16">
        <f t="shared" si="0"/>
        <v>0.26999999999999996</v>
      </c>
      <c r="I18" s="16">
        <f t="shared" si="0"/>
        <v>4.7757142857142858</v>
      </c>
    </row>
    <row r="19" spans="2:9" x14ac:dyDescent="0.3">
      <c r="B19" t="s">
        <v>115</v>
      </c>
      <c r="C19" s="13"/>
      <c r="D19" s="14">
        <f>AVERAGE(D11:D16)</f>
        <v>3</v>
      </c>
      <c r="E19" s="13"/>
      <c r="F19" s="15">
        <f>AVERAGE(F11:F16)</f>
        <v>0.83333333333333337</v>
      </c>
      <c r="G19" s="15"/>
      <c r="H19" s="15"/>
      <c r="I19" s="15">
        <f>AVERAGE(I11:I16)</f>
        <v>5.6319166666666662</v>
      </c>
    </row>
    <row r="23" spans="2:9" x14ac:dyDescent="0.3">
      <c r="E23" s="4"/>
    </row>
    <row r="24" spans="2:9" x14ac:dyDescent="0.3">
      <c r="E24" s="4"/>
    </row>
    <row r="25" spans="2:9" x14ac:dyDescent="0.3">
      <c r="E25" s="4"/>
    </row>
    <row r="26" spans="2:9" x14ac:dyDescent="0.3">
      <c r="E26" s="4"/>
    </row>
    <row r="27" spans="2:9" x14ac:dyDescent="0.3">
      <c r="E27" s="4"/>
    </row>
    <row r="28" spans="2:9" x14ac:dyDescent="0.3">
      <c r="E28" s="4"/>
    </row>
    <row r="29" spans="2:9" x14ac:dyDescent="0.3">
      <c r="E29" s="4"/>
    </row>
  </sheetData>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8775D-5370-4F9B-983D-65DCDDEDE9E8}">
  <sheetPr>
    <tabColor theme="7" tint="0.79998168889431442"/>
  </sheetPr>
  <dimension ref="A2:I29"/>
  <sheetViews>
    <sheetView tabSelected="1" zoomScale="125" zoomScaleNormal="125" workbookViewId="0">
      <pane xSplit="2" ySplit="2" topLeftCell="F3" activePane="bottomRight" state="frozen"/>
      <selection pane="topRight" activeCell="C1" sqref="C1"/>
      <selection pane="bottomLeft" activeCell="A3" sqref="A3"/>
      <selection pane="bottomRight" activeCell="C3" sqref="C3"/>
    </sheetView>
    <sheetView workbookViewId="1"/>
  </sheetViews>
  <sheetFormatPr defaultColWidth="8.77734375" defaultRowHeight="14.4" x14ac:dyDescent="0.3"/>
  <cols>
    <col min="2" max="2" width="20" bestFit="1" customWidth="1"/>
    <col min="3" max="3" width="14.109375" bestFit="1" customWidth="1"/>
    <col min="4" max="4" width="23.77734375" bestFit="1" customWidth="1"/>
    <col min="5" max="5" width="8.109375" bestFit="1" customWidth="1"/>
    <col min="6" max="6" width="15.109375" bestFit="1" customWidth="1"/>
    <col min="7" max="7" width="17.6640625" bestFit="1" customWidth="1"/>
    <col min="8" max="8" width="8.109375" bestFit="1" customWidth="1"/>
    <col min="9" max="9" width="20.77734375" bestFit="1" customWidth="1"/>
  </cols>
  <sheetData>
    <row r="2" spans="1:9" x14ac:dyDescent="0.3">
      <c r="B2" s="11" t="s">
        <v>127</v>
      </c>
      <c r="C2" s="11" t="s">
        <v>3</v>
      </c>
      <c r="D2" s="11" t="s">
        <v>29</v>
      </c>
      <c r="E2" s="11" t="s">
        <v>5</v>
      </c>
      <c r="F2" s="11" t="s">
        <v>3</v>
      </c>
      <c r="G2" s="11" t="s">
        <v>27</v>
      </c>
      <c r="H2" s="11" t="s">
        <v>49</v>
      </c>
      <c r="I2" s="11" t="s">
        <v>112</v>
      </c>
    </row>
    <row r="3" spans="1:9" x14ac:dyDescent="0.3">
      <c r="B3" t="s">
        <v>24</v>
      </c>
      <c r="C3" s="16">
        <v>1.5</v>
      </c>
      <c r="D3" s="13">
        <v>3</v>
      </c>
      <c r="E3" s="13">
        <v>0.1</v>
      </c>
      <c r="F3" s="13">
        <f>C3/2</f>
        <v>0.75</v>
      </c>
      <c r="G3" s="16">
        <f>D3+C3/2+E3 + H3</f>
        <v>4.0568181818181817</v>
      </c>
      <c r="H3" s="16">
        <v>0.20681818181818185</v>
      </c>
      <c r="I3" s="13">
        <f>VLOOKUP(B3, actual_ratios!$B$2:$F$16, 4, FALSE)</f>
        <v>4.62</v>
      </c>
    </row>
    <row r="4" spans="1:9" x14ac:dyDescent="0.3">
      <c r="B4" t="s">
        <v>28</v>
      </c>
      <c r="C4" s="16">
        <v>1</v>
      </c>
      <c r="D4" s="13">
        <v>3</v>
      </c>
      <c r="E4" s="13"/>
      <c r="F4" s="13">
        <f>C4/2</f>
        <v>0.5</v>
      </c>
      <c r="G4" s="16">
        <f>D4+C4/2+E4 + H4</f>
        <v>4.0027272727272729</v>
      </c>
      <c r="H4" s="16">
        <v>0.50272727272727269</v>
      </c>
      <c r="I4" s="13">
        <f>VLOOKUP(B4, actual_ratios!$B$2:$F$16, 4, FALSE)</f>
        <v>5.47</v>
      </c>
    </row>
    <row r="5" spans="1:9" x14ac:dyDescent="0.3">
      <c r="B5" t="s">
        <v>26</v>
      </c>
      <c r="C5" s="16">
        <v>1.25</v>
      </c>
      <c r="D5" s="13">
        <v>3</v>
      </c>
      <c r="E5" s="13"/>
      <c r="F5" s="16">
        <f>C5/2</f>
        <v>0.625</v>
      </c>
      <c r="G5" s="16">
        <f>D5+C5/2+E5 + H5</f>
        <v>3.7363636363636363</v>
      </c>
      <c r="H5" s="16">
        <v>0.11136363636363637</v>
      </c>
      <c r="I5" s="13">
        <f>VLOOKUP(B5, actual_ratios!$B$2:$F$16, 4, FALSE)</f>
        <v>4.78</v>
      </c>
    </row>
    <row r="6" spans="1:9" x14ac:dyDescent="0.3">
      <c r="B6" t="s">
        <v>23</v>
      </c>
      <c r="C6" s="16">
        <v>1</v>
      </c>
      <c r="D6" s="13">
        <v>3</v>
      </c>
      <c r="E6" s="13"/>
      <c r="F6" s="13">
        <f>C6/2</f>
        <v>0.5</v>
      </c>
      <c r="G6" s="16">
        <f>D6+C6/2+E6 + H6</f>
        <v>3.9963636363636366</v>
      </c>
      <c r="H6" s="16">
        <v>0.4963636363636364</v>
      </c>
      <c r="I6" s="13">
        <f>VLOOKUP(B6, actual_ratios!$B$2:$F$16, 4, FALSE)</f>
        <v>5.14</v>
      </c>
    </row>
    <row r="7" spans="1:9" x14ac:dyDescent="0.3">
      <c r="B7" t="s">
        <v>25</v>
      </c>
      <c r="C7" s="16">
        <v>1</v>
      </c>
      <c r="D7" s="13">
        <v>3</v>
      </c>
      <c r="E7" s="13">
        <v>0.1</v>
      </c>
      <c r="F7" s="13">
        <f>C7/2</f>
        <v>0.5</v>
      </c>
      <c r="G7" s="16">
        <f>D7+C7/2+E7 + H7</f>
        <v>3.8418181818181818</v>
      </c>
      <c r="H7" s="16">
        <v>0.24181818181818182</v>
      </c>
      <c r="I7" s="13">
        <f>VLOOKUP(B7, actual_ratios!$B$2:$F$16, 4, FALSE)</f>
        <v>4.34</v>
      </c>
    </row>
    <row r="8" spans="1:9" x14ac:dyDescent="0.3">
      <c r="B8" t="s">
        <v>21</v>
      </c>
      <c r="C8" s="16">
        <v>2</v>
      </c>
      <c r="D8" s="13">
        <v>3</v>
      </c>
      <c r="E8" s="13">
        <v>0.1</v>
      </c>
      <c r="F8" s="13">
        <v>0.75</v>
      </c>
      <c r="G8" s="16">
        <f>D8+0.75+E8 +H8</f>
        <v>4.0631818181818184</v>
      </c>
      <c r="H8" s="16">
        <v>0.21318181818181819</v>
      </c>
      <c r="I8" s="13">
        <f>VLOOKUP(B8, actual_ratios!$B$2:$F$16, 4, FALSE)</f>
        <v>4.62</v>
      </c>
    </row>
    <row r="9" spans="1:9" x14ac:dyDescent="0.3">
      <c r="B9" t="s">
        <v>22</v>
      </c>
      <c r="C9" s="16">
        <v>1.25</v>
      </c>
      <c r="D9" s="13">
        <v>3</v>
      </c>
      <c r="E9" s="13"/>
      <c r="F9" s="16">
        <f>C9/2</f>
        <v>0.625</v>
      </c>
      <c r="G9" s="16">
        <f>D9+C9/2+E9 + H9</f>
        <v>3.7427272727272727</v>
      </c>
      <c r="H9" s="16">
        <v>0.11772727272727274</v>
      </c>
      <c r="I9" s="13">
        <f>VLOOKUP(B9, actual_ratios!$B$2:$F$16, 4, FALSE)</f>
        <v>4.72</v>
      </c>
    </row>
    <row r="10" spans="1:9" x14ac:dyDescent="0.3">
      <c r="A10" s="24"/>
      <c r="B10" s="24"/>
      <c r="C10" s="30"/>
      <c r="D10" s="24"/>
      <c r="E10" s="24"/>
      <c r="F10" s="30"/>
      <c r="G10" s="24"/>
      <c r="H10" s="30"/>
      <c r="I10" s="25"/>
    </row>
    <row r="11" spans="1:9" x14ac:dyDescent="0.3">
      <c r="B11" t="s">
        <v>17</v>
      </c>
      <c r="D11" s="23">
        <v>3</v>
      </c>
      <c r="E11" s="23"/>
      <c r="F11" s="23">
        <v>2</v>
      </c>
      <c r="G11" s="23"/>
      <c r="H11" s="23"/>
      <c r="I11" s="13">
        <f>VLOOKUP(B11, actual_ratios!$B$2:$F$16, 4, FALSE)</f>
        <v>6.0956000000000001</v>
      </c>
    </row>
    <row r="12" spans="1:9" x14ac:dyDescent="0.3">
      <c r="B12" t="s">
        <v>19</v>
      </c>
      <c r="D12" s="23">
        <v>3</v>
      </c>
      <c r="E12" s="23"/>
      <c r="F12" s="23">
        <v>2</v>
      </c>
      <c r="G12" s="23"/>
      <c r="H12" s="23"/>
      <c r="I12" s="13">
        <f>VLOOKUP(B12, actual_ratios!$B$2:$F$16, 4, FALSE)</f>
        <v>5.8521999999999998</v>
      </c>
    </row>
    <row r="13" spans="1:9" x14ac:dyDescent="0.3">
      <c r="B13" t="s">
        <v>18</v>
      </c>
      <c r="D13" s="23">
        <v>3</v>
      </c>
      <c r="E13" s="23"/>
      <c r="F13" s="23">
        <v>2</v>
      </c>
      <c r="G13" s="23"/>
      <c r="H13" s="23"/>
      <c r="I13" s="13">
        <f>VLOOKUP(B13, actual_ratios!$B$2:$F$16, 4, FALSE)</f>
        <v>5.8460000000000001</v>
      </c>
    </row>
    <row r="14" spans="1:9" x14ac:dyDescent="0.3">
      <c r="B14" t="s">
        <v>20</v>
      </c>
      <c r="D14" s="23">
        <v>3</v>
      </c>
      <c r="E14" s="23"/>
      <c r="F14" s="23">
        <v>2</v>
      </c>
      <c r="G14" s="23"/>
      <c r="H14" s="23"/>
      <c r="I14" s="13">
        <f>VLOOKUP(B14, actual_ratios!$B$2:$F$16, 4, FALSE)</f>
        <v>6.7412000000000001</v>
      </c>
    </row>
    <row r="15" spans="1:9" x14ac:dyDescent="0.3">
      <c r="B15" t="s">
        <v>15</v>
      </c>
      <c r="D15" s="23">
        <v>3</v>
      </c>
      <c r="E15" s="23"/>
      <c r="F15" s="23">
        <v>2</v>
      </c>
      <c r="G15" s="23"/>
      <c r="H15" s="23"/>
      <c r="I15" s="13">
        <f>VLOOKUP(B15, actual_ratios!$B$2:$F$16, 4, FALSE)</f>
        <v>5.4531000000000001</v>
      </c>
    </row>
    <row r="16" spans="1:9" x14ac:dyDescent="0.3">
      <c r="B16" t="s">
        <v>16</v>
      </c>
      <c r="D16" s="23">
        <v>3</v>
      </c>
      <c r="E16" s="23"/>
      <c r="F16" s="23">
        <v>2</v>
      </c>
      <c r="G16" s="23"/>
      <c r="H16" s="23"/>
      <c r="I16" s="13">
        <f>VLOOKUP(B16, actual_ratios!$B$2:$F$16, 4, FALSE)</f>
        <v>5.5868000000000002</v>
      </c>
    </row>
    <row r="17" spans="2:9" x14ac:dyDescent="0.3">
      <c r="D17" s="23"/>
      <c r="E17" s="23"/>
      <c r="F17" s="23"/>
      <c r="G17" s="23"/>
      <c r="H17" s="23"/>
      <c r="I17" s="13"/>
    </row>
    <row r="18" spans="2:9" x14ac:dyDescent="0.3">
      <c r="B18" t="s">
        <v>114</v>
      </c>
      <c r="C18" s="16">
        <f t="shared" ref="C18:I18" si="0">AVERAGE(C3:C9)</f>
        <v>1.2857142857142858</v>
      </c>
      <c r="D18" s="14">
        <f t="shared" si="0"/>
        <v>3</v>
      </c>
      <c r="E18" s="15">
        <f t="shared" si="0"/>
        <v>0.10000000000000002</v>
      </c>
      <c r="F18" s="15">
        <f t="shared" si="0"/>
        <v>0.6071428571428571</v>
      </c>
      <c r="G18" s="15">
        <f t="shared" si="0"/>
        <v>3.9199999999999995</v>
      </c>
      <c r="H18" s="15">
        <f t="shared" si="0"/>
        <v>0.26999999999999996</v>
      </c>
      <c r="I18" s="15">
        <f t="shared" si="0"/>
        <v>4.8128571428571432</v>
      </c>
    </row>
    <row r="19" spans="2:9" x14ac:dyDescent="0.3">
      <c r="B19" t="s">
        <v>115</v>
      </c>
      <c r="D19" s="23">
        <f>AVERAGE(D11:D16)</f>
        <v>3</v>
      </c>
      <c r="E19" s="23"/>
      <c r="F19" s="23">
        <f>AVERAGE(F11:F16)</f>
        <v>2</v>
      </c>
      <c r="G19" s="23"/>
      <c r="H19" s="23"/>
      <c r="I19" s="23">
        <f>AVERAGE(I11:I16)</f>
        <v>5.9291499999999999</v>
      </c>
    </row>
    <row r="23" spans="2:9" x14ac:dyDescent="0.3">
      <c r="E23" s="4"/>
    </row>
    <row r="24" spans="2:9" x14ac:dyDescent="0.3">
      <c r="E24" s="4"/>
    </row>
    <row r="25" spans="2:9" x14ac:dyDescent="0.3">
      <c r="E25" s="4"/>
    </row>
    <row r="26" spans="2:9" x14ac:dyDescent="0.3">
      <c r="E26" s="4"/>
    </row>
    <row r="27" spans="2:9" x14ac:dyDescent="0.3">
      <c r="E27" s="4"/>
    </row>
    <row r="28" spans="2:9" x14ac:dyDescent="0.3">
      <c r="E28" s="4"/>
    </row>
    <row r="29" spans="2:9" x14ac:dyDescent="0.3">
      <c r="E29" s="4"/>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7750C-86E7-4DFB-8F9A-7B0905422B27}">
  <sheetPr>
    <tabColor theme="7" tint="0.79998168889431442"/>
  </sheetPr>
  <dimension ref="A1:H34"/>
  <sheetViews>
    <sheetView topLeftCell="A2" zoomScale="150" zoomScaleNormal="115" workbookViewId="0"/>
    <sheetView workbookViewId="1"/>
  </sheetViews>
  <sheetFormatPr defaultColWidth="8.77734375" defaultRowHeight="14.4" x14ac:dyDescent="0.3"/>
  <cols>
    <col min="1" max="1" width="42.44140625" bestFit="1" customWidth="1"/>
    <col min="2" max="2" width="42.109375" customWidth="1"/>
    <col min="3" max="3" width="38.77734375" customWidth="1"/>
    <col min="4" max="4" width="30" customWidth="1"/>
    <col min="5" max="5" width="17.109375" customWidth="1"/>
    <col min="6" max="6" width="21.44140625" bestFit="1" customWidth="1"/>
    <col min="7" max="7" width="12.44140625" customWidth="1"/>
  </cols>
  <sheetData>
    <row r="1" spans="1:8" ht="23.4" x14ac:dyDescent="0.45">
      <c r="A1" s="7" t="s">
        <v>125</v>
      </c>
    </row>
    <row r="2" spans="1:8" x14ac:dyDescent="0.3">
      <c r="A2" s="3" t="s">
        <v>127</v>
      </c>
      <c r="B2" s="3" t="s">
        <v>30</v>
      </c>
      <c r="C2" s="3" t="s">
        <v>31</v>
      </c>
      <c r="D2" s="3" t="s">
        <v>58</v>
      </c>
      <c r="E2" s="3" t="s">
        <v>60</v>
      </c>
      <c r="F2" s="3" t="s">
        <v>75</v>
      </c>
      <c r="G2" s="3" t="s">
        <v>59</v>
      </c>
      <c r="H2" s="12">
        <f>100*7</f>
        <v>700</v>
      </c>
    </row>
    <row r="3" spans="1:8" x14ac:dyDescent="0.3">
      <c r="A3" s="4" t="s">
        <v>32</v>
      </c>
      <c r="B3">
        <v>226</v>
      </c>
      <c r="C3" t="s">
        <v>33</v>
      </c>
      <c r="D3">
        <f t="shared" ref="D3:D9" si="0">B3/SUM($B$3:$B$9)</f>
        <v>0.10575573233504913</v>
      </c>
      <c r="E3" s="9">
        <f>D3*$H$2</f>
        <v>74.029012634534396</v>
      </c>
      <c r="F3">
        <f>E3/100</f>
        <v>0.74029012634534397</v>
      </c>
    </row>
    <row r="4" spans="1:8" x14ac:dyDescent="0.3">
      <c r="A4" s="4" t="s">
        <v>34</v>
      </c>
      <c r="B4">
        <v>213</v>
      </c>
      <c r="C4" t="s">
        <v>33</v>
      </c>
      <c r="D4">
        <f t="shared" si="0"/>
        <v>9.9672437997192331E-2</v>
      </c>
      <c r="E4" s="9">
        <f t="shared" ref="E4:E9" si="1">D4*$H$2</f>
        <v>69.770706598034636</v>
      </c>
      <c r="F4">
        <f t="shared" ref="F4:F9" si="2">E4/100</f>
        <v>0.69770706598034637</v>
      </c>
    </row>
    <row r="5" spans="1:8" x14ac:dyDescent="0.3">
      <c r="A5" s="4" t="s">
        <v>35</v>
      </c>
      <c r="B5">
        <v>187</v>
      </c>
      <c r="C5" t="s">
        <v>33</v>
      </c>
      <c r="D5">
        <f t="shared" si="0"/>
        <v>8.7505849321478715E-2</v>
      </c>
      <c r="E5" s="9">
        <f t="shared" si="1"/>
        <v>61.2540945250351</v>
      </c>
      <c r="F5">
        <f t="shared" si="2"/>
        <v>0.61254094525035097</v>
      </c>
    </row>
    <row r="6" spans="1:8" x14ac:dyDescent="0.3">
      <c r="A6" s="4" t="s">
        <v>36</v>
      </c>
      <c r="B6">
        <v>173</v>
      </c>
      <c r="C6" t="s">
        <v>33</v>
      </c>
      <c r="D6">
        <f t="shared" si="0"/>
        <v>8.0954609265325217E-2</v>
      </c>
      <c r="E6" s="9">
        <f t="shared" si="1"/>
        <v>56.668226485727651</v>
      </c>
      <c r="F6">
        <f t="shared" si="2"/>
        <v>0.56668226485727646</v>
      </c>
    </row>
    <row r="7" spans="1:8" x14ac:dyDescent="0.3">
      <c r="A7" s="4" t="s">
        <v>37</v>
      </c>
      <c r="B7">
        <v>337</v>
      </c>
      <c r="C7" t="s">
        <v>38</v>
      </c>
      <c r="D7">
        <f t="shared" si="0"/>
        <v>0.15769770706598035</v>
      </c>
      <c r="E7" s="9">
        <f t="shared" si="1"/>
        <v>110.38839494618625</v>
      </c>
      <c r="F7">
        <f t="shared" si="2"/>
        <v>1.1038839494618626</v>
      </c>
    </row>
    <row r="8" spans="1:8" x14ac:dyDescent="0.3">
      <c r="A8" s="4" t="s">
        <v>28</v>
      </c>
      <c r="B8">
        <v>478</v>
      </c>
      <c r="C8" t="s">
        <v>38</v>
      </c>
      <c r="D8">
        <f t="shared" si="0"/>
        <v>0.22367805334581189</v>
      </c>
      <c r="E8" s="9">
        <f t="shared" si="1"/>
        <v>156.57463734206831</v>
      </c>
      <c r="F8">
        <f t="shared" si="2"/>
        <v>1.5657463734206831</v>
      </c>
    </row>
    <row r="9" spans="1:8" x14ac:dyDescent="0.3">
      <c r="A9" s="4" t="s">
        <v>23</v>
      </c>
      <c r="B9">
        <v>523</v>
      </c>
      <c r="C9" t="s">
        <v>38</v>
      </c>
      <c r="D9">
        <f t="shared" si="0"/>
        <v>0.24473561066916238</v>
      </c>
      <c r="E9" s="9">
        <f t="shared" si="1"/>
        <v>171.31492746841366</v>
      </c>
      <c r="F9">
        <f t="shared" si="2"/>
        <v>1.7131492746841366</v>
      </c>
    </row>
    <row r="12" spans="1:8" x14ac:dyDescent="0.3">
      <c r="A12" s="5" t="s">
        <v>39</v>
      </c>
      <c r="B12" s="5" t="s">
        <v>40</v>
      </c>
    </row>
    <row r="13" spans="1:8" x14ac:dyDescent="0.3">
      <c r="A13" s="6" t="s">
        <v>41</v>
      </c>
      <c r="B13" s="6" t="s">
        <v>42</v>
      </c>
    </row>
    <row r="14" spans="1:8" x14ac:dyDescent="0.3">
      <c r="A14" s="6" t="s">
        <v>43</v>
      </c>
      <c r="B14" s="6" t="s">
        <v>44</v>
      </c>
    </row>
    <row r="15" spans="1:8" x14ac:dyDescent="0.3">
      <c r="A15" s="6" t="s">
        <v>45</v>
      </c>
      <c r="B15" s="6" t="s">
        <v>46</v>
      </c>
    </row>
    <row r="16" spans="1:8" x14ac:dyDescent="0.3">
      <c r="A16" s="6" t="s">
        <v>47</v>
      </c>
      <c r="B16" s="6" t="s">
        <v>48</v>
      </c>
    </row>
    <row r="20" spans="1:5" ht="23.4" x14ac:dyDescent="0.45">
      <c r="A20" s="7" t="s">
        <v>126</v>
      </c>
      <c r="B20" s="8"/>
    </row>
    <row r="21" spans="1:5" x14ac:dyDescent="0.3">
      <c r="A21" s="3" t="s">
        <v>127</v>
      </c>
      <c r="B21" s="3" t="s">
        <v>30</v>
      </c>
      <c r="C21" s="3" t="s">
        <v>31</v>
      </c>
      <c r="D21" s="3" t="s">
        <v>60</v>
      </c>
    </row>
    <row r="22" spans="1:5" x14ac:dyDescent="0.3">
      <c r="A22" s="4" t="s">
        <v>32</v>
      </c>
      <c r="B22">
        <v>67</v>
      </c>
      <c r="C22" s="6" t="s">
        <v>54</v>
      </c>
      <c r="D22" s="9">
        <f>B22/110*35</f>
        <v>21.31818181818182</v>
      </c>
      <c r="E22">
        <f>D22/100</f>
        <v>0.21318181818181819</v>
      </c>
    </row>
    <row r="23" spans="1:5" x14ac:dyDescent="0.3">
      <c r="A23" s="4" t="s">
        <v>34</v>
      </c>
      <c r="B23">
        <v>65</v>
      </c>
      <c r="C23" s="6" t="s">
        <v>54</v>
      </c>
      <c r="D23" s="9">
        <f>B23/110*35</f>
        <v>20.681818181818183</v>
      </c>
      <c r="E23">
        <f t="shared" ref="E23:E28" si="3">D23/100</f>
        <v>0.20681818181818185</v>
      </c>
    </row>
    <row r="24" spans="1:5" x14ac:dyDescent="0.3">
      <c r="A24" s="4" t="s">
        <v>35</v>
      </c>
      <c r="B24">
        <v>37</v>
      </c>
      <c r="C24" s="6" t="s">
        <v>54</v>
      </c>
      <c r="D24" s="9">
        <f>B24/110*35</f>
        <v>11.772727272727273</v>
      </c>
      <c r="E24">
        <f t="shared" si="3"/>
        <v>0.11772727272727274</v>
      </c>
    </row>
    <row r="25" spans="1:5" x14ac:dyDescent="0.3">
      <c r="A25" s="4" t="s">
        <v>36</v>
      </c>
      <c r="B25">
        <v>35</v>
      </c>
      <c r="C25" s="6" t="s">
        <v>54</v>
      </c>
      <c r="D25" s="9">
        <f>B25/110*35</f>
        <v>11.136363636363637</v>
      </c>
      <c r="E25">
        <f t="shared" si="3"/>
        <v>0.11136363636363637</v>
      </c>
    </row>
    <row r="26" spans="1:5" x14ac:dyDescent="0.3">
      <c r="A26" s="4" t="s">
        <v>37</v>
      </c>
      <c r="B26">
        <v>76</v>
      </c>
      <c r="C26" s="6" t="s">
        <v>54</v>
      </c>
      <c r="D26" s="9">
        <f>B26/110*35</f>
        <v>24.181818181818183</v>
      </c>
      <c r="E26">
        <f t="shared" si="3"/>
        <v>0.24181818181818182</v>
      </c>
    </row>
    <row r="27" spans="1:5" x14ac:dyDescent="0.3">
      <c r="A27" s="4" t="s">
        <v>28</v>
      </c>
      <c r="B27">
        <v>158</v>
      </c>
      <c r="C27" s="6" t="s">
        <v>55</v>
      </c>
      <c r="D27" s="9">
        <f>B27/220*70</f>
        <v>50.272727272727273</v>
      </c>
      <c r="E27">
        <f t="shared" si="3"/>
        <v>0.50272727272727269</v>
      </c>
    </row>
    <row r="28" spans="1:5" x14ac:dyDescent="0.3">
      <c r="A28" s="4" t="s">
        <v>23</v>
      </c>
      <c r="B28">
        <v>156</v>
      </c>
      <c r="C28" s="6" t="s">
        <v>55</v>
      </c>
      <c r="D28" s="9">
        <f>B28/220*70</f>
        <v>49.63636363636364</v>
      </c>
      <c r="E28">
        <f t="shared" si="3"/>
        <v>0.4963636363636364</v>
      </c>
    </row>
    <row r="30" spans="1:5" x14ac:dyDescent="0.3">
      <c r="A30" s="5" t="s">
        <v>39</v>
      </c>
      <c r="B30" s="5" t="s">
        <v>40</v>
      </c>
    </row>
    <row r="31" spans="1:5" x14ac:dyDescent="0.3">
      <c r="A31" s="6" t="s">
        <v>50</v>
      </c>
      <c r="B31" s="6" t="s">
        <v>54</v>
      </c>
    </row>
    <row r="32" spans="1:5" x14ac:dyDescent="0.3">
      <c r="A32" s="6" t="s">
        <v>51</v>
      </c>
      <c r="B32" s="6" t="s">
        <v>55</v>
      </c>
    </row>
    <row r="33" spans="1:2" x14ac:dyDescent="0.3">
      <c r="A33" s="6" t="s">
        <v>52</v>
      </c>
      <c r="B33" s="6" t="s">
        <v>56</v>
      </c>
    </row>
    <row r="34" spans="1:2" x14ac:dyDescent="0.3">
      <c r="A34" s="6" t="s">
        <v>53</v>
      </c>
      <c r="B34" s="6" t="s">
        <v>57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3BD7B-4EB8-4517-8C78-521F137A6523}">
  <sheetPr>
    <tabColor theme="7" tint="0.79998168889431442"/>
  </sheetPr>
  <dimension ref="A1:H34"/>
  <sheetViews>
    <sheetView zoomScale="132" zoomScaleNormal="85" workbookViewId="0">
      <selection activeCell="E24" sqref="E24"/>
    </sheetView>
    <sheetView tabSelected="1" workbookViewId="1">
      <pane xSplit="1" ySplit="2" topLeftCell="E3" activePane="bottomRight" state="frozen"/>
      <selection pane="topRight" activeCell="B1" sqref="B1"/>
      <selection pane="bottomLeft" activeCell="A3" sqref="A3"/>
      <selection pane="bottomRight" activeCell="B3" sqref="B3"/>
    </sheetView>
  </sheetViews>
  <sheetFormatPr defaultColWidth="8.77734375" defaultRowHeight="14.4" x14ac:dyDescent="0.3"/>
  <cols>
    <col min="1" max="1" width="31.44140625" bestFit="1" customWidth="1"/>
    <col min="2" max="2" width="42.109375" customWidth="1"/>
    <col min="3" max="3" width="38.77734375" customWidth="1"/>
    <col min="4" max="4" width="23.44140625" customWidth="1"/>
    <col min="5" max="5" width="30.109375" customWidth="1"/>
    <col min="6" max="6" width="23.77734375" customWidth="1"/>
    <col min="7" max="7" width="12.44140625" customWidth="1"/>
  </cols>
  <sheetData>
    <row r="1" spans="1:8" ht="23.4" x14ac:dyDescent="0.45">
      <c r="A1" s="7" t="s">
        <v>125</v>
      </c>
    </row>
    <row r="2" spans="1:8" x14ac:dyDescent="0.3">
      <c r="A2" s="3" t="s">
        <v>127</v>
      </c>
      <c r="B2" s="3" t="s">
        <v>30</v>
      </c>
      <c r="C2" s="3" t="s">
        <v>31</v>
      </c>
      <c r="D2" s="3" t="s">
        <v>58</v>
      </c>
      <c r="E2" s="3" t="s">
        <v>86</v>
      </c>
      <c r="F2" s="3" t="s">
        <v>75</v>
      </c>
      <c r="G2" s="3" t="s">
        <v>59</v>
      </c>
      <c r="H2" s="12">
        <f>120*7</f>
        <v>840</v>
      </c>
    </row>
    <row r="3" spans="1:8" x14ac:dyDescent="0.3">
      <c r="A3" s="4" t="s">
        <v>32</v>
      </c>
      <c r="B3">
        <v>226</v>
      </c>
      <c r="C3" t="s">
        <v>33</v>
      </c>
      <c r="D3">
        <f t="shared" ref="D3:D9" si="0">B3/SUM($B$3:$B$9)</f>
        <v>0.10575573233504913</v>
      </c>
      <c r="E3" s="9">
        <f>D3*$H$2</f>
        <v>88.83481516144127</v>
      </c>
      <c r="F3">
        <f>E3/100</f>
        <v>0.88834815161441272</v>
      </c>
    </row>
    <row r="4" spans="1:8" x14ac:dyDescent="0.3">
      <c r="A4" s="4" t="s">
        <v>34</v>
      </c>
      <c r="B4">
        <v>213</v>
      </c>
      <c r="C4" t="s">
        <v>33</v>
      </c>
      <c r="D4">
        <f t="shared" si="0"/>
        <v>9.9672437997192331E-2</v>
      </c>
      <c r="E4" s="9">
        <f t="shared" ref="E4:E9" si="1">D4*$H$2</f>
        <v>83.724847917641554</v>
      </c>
      <c r="F4">
        <f t="shared" ref="F4:F9" si="2">E4/100</f>
        <v>0.83724847917641554</v>
      </c>
    </row>
    <row r="5" spans="1:8" x14ac:dyDescent="0.3">
      <c r="A5" s="4" t="s">
        <v>35</v>
      </c>
      <c r="B5">
        <v>187</v>
      </c>
      <c r="C5" t="s">
        <v>33</v>
      </c>
      <c r="D5">
        <f t="shared" si="0"/>
        <v>8.7505849321478715E-2</v>
      </c>
      <c r="E5" s="9">
        <f t="shared" si="1"/>
        <v>73.504913430042123</v>
      </c>
      <c r="F5">
        <f t="shared" si="2"/>
        <v>0.73504913430042118</v>
      </c>
    </row>
    <row r="6" spans="1:8" x14ac:dyDescent="0.3">
      <c r="A6" s="4" t="s">
        <v>36</v>
      </c>
      <c r="B6">
        <v>173</v>
      </c>
      <c r="C6" t="s">
        <v>33</v>
      </c>
      <c r="D6">
        <f t="shared" si="0"/>
        <v>8.0954609265325217E-2</v>
      </c>
      <c r="E6" s="9">
        <f t="shared" si="1"/>
        <v>68.001871782873181</v>
      </c>
      <c r="F6">
        <f t="shared" si="2"/>
        <v>0.6800187178287318</v>
      </c>
    </row>
    <row r="7" spans="1:8" x14ac:dyDescent="0.3">
      <c r="A7" s="4" t="s">
        <v>37</v>
      </c>
      <c r="B7">
        <v>337</v>
      </c>
      <c r="C7" t="s">
        <v>38</v>
      </c>
      <c r="D7">
        <f t="shared" si="0"/>
        <v>0.15769770706598035</v>
      </c>
      <c r="E7" s="9">
        <f t="shared" si="1"/>
        <v>132.46607393542351</v>
      </c>
      <c r="F7">
        <f t="shared" si="2"/>
        <v>1.3246607393542351</v>
      </c>
    </row>
    <row r="8" spans="1:8" x14ac:dyDescent="0.3">
      <c r="A8" s="4" t="s">
        <v>28</v>
      </c>
      <c r="B8">
        <v>478</v>
      </c>
      <c r="C8" t="s">
        <v>38</v>
      </c>
      <c r="D8">
        <f t="shared" si="0"/>
        <v>0.22367805334581189</v>
      </c>
      <c r="E8" s="9">
        <f t="shared" si="1"/>
        <v>187.889564810482</v>
      </c>
      <c r="F8">
        <f t="shared" si="2"/>
        <v>1.87889564810482</v>
      </c>
    </row>
    <row r="9" spans="1:8" x14ac:dyDescent="0.3">
      <c r="A9" s="4" t="s">
        <v>23</v>
      </c>
      <c r="B9">
        <v>523</v>
      </c>
      <c r="C9" t="s">
        <v>38</v>
      </c>
      <c r="D9">
        <f t="shared" si="0"/>
        <v>0.24473561066916238</v>
      </c>
      <c r="E9" s="9">
        <f t="shared" si="1"/>
        <v>205.57791296209641</v>
      </c>
      <c r="F9">
        <f t="shared" si="2"/>
        <v>2.055779129620964</v>
      </c>
    </row>
    <row r="12" spans="1:8" x14ac:dyDescent="0.3">
      <c r="A12" s="5" t="s">
        <v>39</v>
      </c>
      <c r="B12" s="5" t="s">
        <v>40</v>
      </c>
    </row>
    <row r="13" spans="1:8" x14ac:dyDescent="0.3">
      <c r="A13" s="6" t="s">
        <v>41</v>
      </c>
      <c r="B13" s="6" t="s">
        <v>42</v>
      </c>
    </row>
    <row r="14" spans="1:8" x14ac:dyDescent="0.3">
      <c r="A14" s="6" t="s">
        <v>43</v>
      </c>
      <c r="B14" s="6" t="s">
        <v>44</v>
      </c>
    </row>
    <row r="15" spans="1:8" x14ac:dyDescent="0.3">
      <c r="A15" s="6" t="s">
        <v>45</v>
      </c>
      <c r="B15" s="6" t="s">
        <v>46</v>
      </c>
    </row>
    <row r="16" spans="1:8" x14ac:dyDescent="0.3">
      <c r="A16" s="6" t="s">
        <v>47</v>
      </c>
      <c r="B16" s="6" t="s">
        <v>48</v>
      </c>
    </row>
    <row r="20" spans="1:5" ht="23.4" x14ac:dyDescent="0.45">
      <c r="A20" s="7" t="s">
        <v>126</v>
      </c>
      <c r="B20" s="8"/>
    </row>
    <row r="21" spans="1:5" x14ac:dyDescent="0.3">
      <c r="A21" s="3" t="s">
        <v>127</v>
      </c>
      <c r="B21" s="3" t="s">
        <v>30</v>
      </c>
      <c r="C21" s="3" t="s">
        <v>31</v>
      </c>
      <c r="D21" s="3" t="s">
        <v>86</v>
      </c>
      <c r="E21" s="3" t="s">
        <v>75</v>
      </c>
    </row>
    <row r="22" spans="1:5" x14ac:dyDescent="0.3">
      <c r="A22" s="4" t="s">
        <v>32</v>
      </c>
      <c r="B22">
        <v>67</v>
      </c>
      <c r="C22" s="6" t="s">
        <v>54</v>
      </c>
      <c r="D22" s="9">
        <f>B22/110*35</f>
        <v>21.31818181818182</v>
      </c>
      <c r="E22">
        <f>D22/100</f>
        <v>0.21318181818181819</v>
      </c>
    </row>
    <row r="23" spans="1:5" x14ac:dyDescent="0.3">
      <c r="A23" s="4" t="s">
        <v>34</v>
      </c>
      <c r="B23">
        <v>65</v>
      </c>
      <c r="C23" s="6" t="s">
        <v>54</v>
      </c>
      <c r="D23" s="9">
        <f>B23/110*35</f>
        <v>20.681818181818183</v>
      </c>
      <c r="E23">
        <f t="shared" ref="E23:E28" si="3">D23/100</f>
        <v>0.20681818181818185</v>
      </c>
    </row>
    <row r="24" spans="1:5" x14ac:dyDescent="0.3">
      <c r="A24" s="4" t="s">
        <v>35</v>
      </c>
      <c r="B24">
        <v>37</v>
      </c>
      <c r="C24" s="6" t="s">
        <v>54</v>
      </c>
      <c r="D24" s="9">
        <f>B24/110*35</f>
        <v>11.772727272727273</v>
      </c>
      <c r="E24">
        <f t="shared" si="3"/>
        <v>0.11772727272727274</v>
      </c>
    </row>
    <row r="25" spans="1:5" x14ac:dyDescent="0.3">
      <c r="A25" s="4" t="s">
        <v>36</v>
      </c>
      <c r="B25">
        <v>35</v>
      </c>
      <c r="C25" s="6" t="s">
        <v>54</v>
      </c>
      <c r="D25" s="9">
        <f>B25/110*35</f>
        <v>11.136363636363637</v>
      </c>
      <c r="E25">
        <f t="shared" si="3"/>
        <v>0.11136363636363637</v>
      </c>
    </row>
    <row r="26" spans="1:5" x14ac:dyDescent="0.3">
      <c r="A26" s="4" t="s">
        <v>37</v>
      </c>
      <c r="B26">
        <v>76</v>
      </c>
      <c r="C26" s="6" t="s">
        <v>54</v>
      </c>
      <c r="D26" s="9">
        <f>B26/110*35</f>
        <v>24.181818181818183</v>
      </c>
      <c r="E26">
        <f t="shared" si="3"/>
        <v>0.24181818181818182</v>
      </c>
    </row>
    <row r="27" spans="1:5" x14ac:dyDescent="0.3">
      <c r="A27" s="4" t="s">
        <v>28</v>
      </c>
      <c r="B27">
        <v>158</v>
      </c>
      <c r="C27" s="6" t="s">
        <v>55</v>
      </c>
      <c r="D27" s="9">
        <f>B27/220*70</f>
        <v>50.272727272727273</v>
      </c>
      <c r="E27">
        <f t="shared" si="3"/>
        <v>0.50272727272727269</v>
      </c>
    </row>
    <row r="28" spans="1:5" x14ac:dyDescent="0.3">
      <c r="A28" s="4" t="s">
        <v>23</v>
      </c>
      <c r="B28">
        <v>156</v>
      </c>
      <c r="C28" s="6" t="s">
        <v>55</v>
      </c>
      <c r="D28" s="9">
        <f>B28/220*70</f>
        <v>49.63636363636364</v>
      </c>
      <c r="E28">
        <f t="shared" si="3"/>
        <v>0.4963636363636364</v>
      </c>
    </row>
    <row r="30" spans="1:5" x14ac:dyDescent="0.3">
      <c r="A30" s="5" t="s">
        <v>39</v>
      </c>
      <c r="B30" s="5" t="s">
        <v>40</v>
      </c>
    </row>
    <row r="31" spans="1:5" x14ac:dyDescent="0.3">
      <c r="A31" s="6" t="s">
        <v>50</v>
      </c>
      <c r="B31" s="6" t="s">
        <v>54</v>
      </c>
    </row>
    <row r="32" spans="1:5" x14ac:dyDescent="0.3">
      <c r="A32" s="6" t="s">
        <v>51</v>
      </c>
      <c r="B32" s="6" t="s">
        <v>55</v>
      </c>
    </row>
    <row r="33" spans="1:2" x14ac:dyDescent="0.3">
      <c r="A33" s="6" t="s">
        <v>52</v>
      </c>
      <c r="B33" s="6" t="s">
        <v>56</v>
      </c>
    </row>
    <row r="34" spans="1:2" x14ac:dyDescent="0.3">
      <c r="A34" s="6" t="s">
        <v>53</v>
      </c>
      <c r="B34" s="6" t="s">
        <v>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6612D-364E-4B66-8CD7-B4ABB1679450}">
  <dimension ref="B2:F16"/>
  <sheetViews>
    <sheetView zoomScale="214" workbookViewId="0"/>
    <sheetView workbookViewId="1"/>
  </sheetViews>
  <sheetFormatPr defaultColWidth="8.77734375" defaultRowHeight="14.4" x14ac:dyDescent="0.3"/>
  <cols>
    <col min="2" max="2" width="19.44140625" bestFit="1" customWidth="1"/>
    <col min="3" max="4" width="9.44140625" bestFit="1" customWidth="1"/>
    <col min="5" max="6" width="7.44140625" bestFit="1" customWidth="1"/>
  </cols>
  <sheetData>
    <row r="2" spans="2:6" x14ac:dyDescent="0.3">
      <c r="B2" s="11" t="s">
        <v>0</v>
      </c>
      <c r="C2" t="s">
        <v>108</v>
      </c>
      <c r="D2" t="s">
        <v>109</v>
      </c>
      <c r="E2" t="s">
        <v>110</v>
      </c>
      <c r="F2" t="s">
        <v>111</v>
      </c>
    </row>
    <row r="3" spans="2:6" x14ac:dyDescent="0.3">
      <c r="B3" t="s">
        <v>17</v>
      </c>
      <c r="C3">
        <v>15.6768</v>
      </c>
      <c r="D3">
        <v>14.556699999999999</v>
      </c>
      <c r="E3">
        <v>6.0956000000000001</v>
      </c>
      <c r="F3">
        <v>5.8021000000000003</v>
      </c>
    </row>
    <row r="4" spans="2:6" x14ac:dyDescent="0.3">
      <c r="B4" t="s">
        <v>19</v>
      </c>
      <c r="C4">
        <v>11.8581</v>
      </c>
      <c r="D4">
        <v>11.360200000000001</v>
      </c>
      <c r="E4">
        <v>5.8521999999999998</v>
      </c>
      <c r="F4">
        <v>5.7045000000000003</v>
      </c>
    </row>
    <row r="5" spans="2:6" x14ac:dyDescent="0.3">
      <c r="B5" t="s">
        <v>18</v>
      </c>
      <c r="C5">
        <v>13.628500000000001</v>
      </c>
      <c r="D5">
        <v>13.1775</v>
      </c>
      <c r="E5">
        <v>5.8460000000000001</v>
      </c>
      <c r="F5">
        <v>5.4842000000000004</v>
      </c>
    </row>
    <row r="6" spans="2:6" x14ac:dyDescent="0.3">
      <c r="B6" t="s">
        <v>20</v>
      </c>
      <c r="C6">
        <v>11.066800000000001</v>
      </c>
      <c r="D6">
        <v>10.6091</v>
      </c>
      <c r="E6">
        <v>6.7412000000000001</v>
      </c>
      <c r="F6">
        <v>6.2257999999999996</v>
      </c>
    </row>
    <row r="7" spans="2:6" x14ac:dyDescent="0.3">
      <c r="B7" t="s">
        <v>15</v>
      </c>
      <c r="C7">
        <v>14.9686</v>
      </c>
      <c r="D7">
        <v>14.339600000000001</v>
      </c>
      <c r="E7">
        <v>5.4531000000000001</v>
      </c>
      <c r="F7">
        <v>5.1768000000000001</v>
      </c>
    </row>
    <row r="8" spans="2:6" x14ac:dyDescent="0.3">
      <c r="B8" t="s">
        <v>16</v>
      </c>
      <c r="C8">
        <v>15.9156</v>
      </c>
      <c r="D8">
        <v>15.049899999999999</v>
      </c>
      <c r="E8">
        <v>5.5868000000000002</v>
      </c>
      <c r="F8">
        <v>5.3981000000000003</v>
      </c>
    </row>
    <row r="10" spans="2:6" x14ac:dyDescent="0.3">
      <c r="B10" t="s">
        <v>24</v>
      </c>
      <c r="C10">
        <v>12.87</v>
      </c>
      <c r="D10">
        <v>12.61</v>
      </c>
      <c r="E10">
        <v>4.62</v>
      </c>
      <c r="F10">
        <v>4.4800000000000004</v>
      </c>
    </row>
    <row r="11" spans="2:6" x14ac:dyDescent="0.3">
      <c r="B11" t="s">
        <v>28</v>
      </c>
      <c r="C11">
        <v>17.170000000000002</v>
      </c>
      <c r="D11">
        <v>17.29</v>
      </c>
      <c r="E11">
        <v>5.47</v>
      </c>
      <c r="F11">
        <v>5.54</v>
      </c>
    </row>
    <row r="12" spans="2:6" x14ac:dyDescent="0.3">
      <c r="B12" t="s">
        <v>26</v>
      </c>
      <c r="C12">
        <v>12.78</v>
      </c>
      <c r="D12">
        <v>13.46</v>
      </c>
      <c r="E12">
        <v>4.78</v>
      </c>
      <c r="F12">
        <v>4.9000000000000004</v>
      </c>
    </row>
    <row r="13" spans="2:6" x14ac:dyDescent="0.3">
      <c r="B13" t="s">
        <v>23</v>
      </c>
      <c r="C13">
        <v>16.170000000000002</v>
      </c>
      <c r="D13">
        <v>16.48</v>
      </c>
      <c r="E13">
        <v>5.14</v>
      </c>
      <c r="F13">
        <v>5.12</v>
      </c>
    </row>
    <row r="14" spans="2:6" x14ac:dyDescent="0.3">
      <c r="B14" t="s">
        <v>25</v>
      </c>
      <c r="C14">
        <v>13.29</v>
      </c>
      <c r="D14">
        <v>13.38</v>
      </c>
      <c r="E14">
        <v>4.34</v>
      </c>
      <c r="F14">
        <v>4.28</v>
      </c>
    </row>
    <row r="15" spans="2:6" x14ac:dyDescent="0.3">
      <c r="B15" t="s">
        <v>21</v>
      </c>
      <c r="C15">
        <v>13.84</v>
      </c>
      <c r="D15">
        <v>14.2</v>
      </c>
      <c r="E15">
        <v>4.62</v>
      </c>
      <c r="F15">
        <v>4.5999999999999996</v>
      </c>
    </row>
    <row r="16" spans="2:6" x14ac:dyDescent="0.3">
      <c r="B16" t="s">
        <v>22</v>
      </c>
      <c r="C16">
        <v>13.56</v>
      </c>
      <c r="D16">
        <v>13.08</v>
      </c>
      <c r="E16">
        <v>4.72</v>
      </c>
      <c r="F16">
        <v>4.51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23484-681A-2C43-91F8-AD40DE24E2EF}">
  <dimension ref="A1:H16"/>
  <sheetViews>
    <sheetView workbookViewId="0"/>
    <sheetView workbookViewId="1"/>
  </sheetViews>
  <sheetFormatPr defaultColWidth="10.6640625" defaultRowHeight="14.4" x14ac:dyDescent="0.3"/>
  <cols>
    <col min="1" max="1" width="12.33203125" style="31" bestFit="1" customWidth="1"/>
    <col min="2" max="2" width="33.109375" style="31" bestFit="1" customWidth="1"/>
    <col min="3" max="4" width="10.6640625" style="31" customWidth="1"/>
    <col min="5" max="5" width="14.6640625" style="31" bestFit="1" customWidth="1"/>
    <col min="6" max="6" width="30.33203125" style="31" bestFit="1" customWidth="1"/>
    <col min="7" max="7" width="10.6640625" style="31" customWidth="1"/>
    <col min="8" max="16384" width="10.6640625" style="31"/>
  </cols>
  <sheetData>
    <row r="1" spans="1:8" x14ac:dyDescent="0.3">
      <c r="B1" s="31" t="s">
        <v>129</v>
      </c>
      <c r="E1" s="31" t="s">
        <v>130</v>
      </c>
      <c r="F1" s="31" t="s">
        <v>131</v>
      </c>
    </row>
    <row r="3" spans="1:8" x14ac:dyDescent="0.3">
      <c r="A3" s="31" t="s">
        <v>132</v>
      </c>
      <c r="B3" s="31">
        <v>8.3000000000000007</v>
      </c>
      <c r="E3" s="31">
        <v>2.4510000000000001</v>
      </c>
      <c r="F3" s="31">
        <v>3.47</v>
      </c>
    </row>
    <row r="4" spans="1:8" x14ac:dyDescent="0.3">
      <c r="A4" s="31" t="s">
        <v>133</v>
      </c>
      <c r="B4" s="31">
        <v>10.1</v>
      </c>
      <c r="E4" s="31">
        <v>2.58</v>
      </c>
      <c r="F4" s="31">
        <v>2.72</v>
      </c>
    </row>
    <row r="5" spans="1:8" x14ac:dyDescent="0.3">
      <c r="A5" s="31" t="s">
        <v>26</v>
      </c>
      <c r="B5" s="31">
        <v>8.3000000000000007</v>
      </c>
      <c r="E5" s="31">
        <v>1.631</v>
      </c>
      <c r="F5" s="31">
        <v>2.97</v>
      </c>
    </row>
    <row r="6" spans="1:8" x14ac:dyDescent="0.3">
      <c r="A6" s="31" t="s">
        <v>134</v>
      </c>
      <c r="B6" s="31">
        <v>10.63</v>
      </c>
      <c r="E6" s="31">
        <v>1.474</v>
      </c>
      <c r="F6" s="31">
        <v>3.52</v>
      </c>
    </row>
    <row r="7" spans="1:8" x14ac:dyDescent="0.3">
      <c r="A7" s="31" t="s">
        <v>135</v>
      </c>
      <c r="B7" s="31">
        <v>10.95</v>
      </c>
      <c r="E7" s="31">
        <v>1.607</v>
      </c>
      <c r="F7" s="31">
        <v>2.84</v>
      </c>
    </row>
    <row r="8" spans="1:8" x14ac:dyDescent="0.3">
      <c r="A8" s="31" t="s">
        <v>136</v>
      </c>
      <c r="B8" s="31">
        <v>10.94</v>
      </c>
      <c r="E8" s="31">
        <v>2.5169999999999999</v>
      </c>
      <c r="F8" s="31">
        <v>1.63</v>
      </c>
    </row>
    <row r="9" spans="1:8" x14ac:dyDescent="0.3">
      <c r="A9" s="31" t="s">
        <v>22</v>
      </c>
      <c r="B9" s="31">
        <v>10.119999999999999</v>
      </c>
      <c r="C9" s="31">
        <f>AVERAGE(B3:B9)</f>
        <v>9.9057142857142857</v>
      </c>
      <c r="D9" s="31">
        <f>C9/C16-1</f>
        <v>-3.6409116175653122E-2</v>
      </c>
      <c r="E9" s="31">
        <v>1.0740000000000001</v>
      </c>
      <c r="F9" s="31">
        <v>4.1100000000000003</v>
      </c>
      <c r="G9" s="31">
        <f>AVERAGE(F3:F9)</f>
        <v>3.0371428571428569</v>
      </c>
      <c r="H9" s="31">
        <f>G9/G16-1</f>
        <v>-0.25346754842863006</v>
      </c>
    </row>
    <row r="11" spans="1:8" x14ac:dyDescent="0.3">
      <c r="A11" s="31" t="s">
        <v>137</v>
      </c>
      <c r="B11" s="31">
        <v>10.64</v>
      </c>
      <c r="E11" s="31">
        <v>3.9470000000000001</v>
      </c>
      <c r="F11" s="31">
        <v>3.48</v>
      </c>
    </row>
    <row r="12" spans="1:8" x14ac:dyDescent="0.3">
      <c r="A12" s="31" t="s">
        <v>138</v>
      </c>
      <c r="B12" s="31">
        <v>10.62</v>
      </c>
      <c r="E12" s="31">
        <v>3.54</v>
      </c>
      <c r="F12" s="31">
        <v>3.55</v>
      </c>
    </row>
    <row r="13" spans="1:8" x14ac:dyDescent="0.3">
      <c r="A13" s="31" t="s">
        <v>139</v>
      </c>
      <c r="B13" s="31">
        <v>9.51</v>
      </c>
      <c r="E13" s="31">
        <v>2.8780000000000001</v>
      </c>
      <c r="F13" s="31">
        <v>3.57</v>
      </c>
    </row>
    <row r="14" spans="1:8" x14ac:dyDescent="0.3">
      <c r="A14" s="31" t="s">
        <v>20</v>
      </c>
      <c r="B14" s="31">
        <v>9.5299999999999994</v>
      </c>
      <c r="E14" s="31">
        <v>1.4850000000000001</v>
      </c>
      <c r="F14" s="31">
        <v>7.78</v>
      </c>
    </row>
    <row r="15" spans="1:8" x14ac:dyDescent="0.3">
      <c r="A15" s="31" t="s">
        <v>140</v>
      </c>
      <c r="B15" s="31">
        <v>10.77</v>
      </c>
      <c r="E15" s="31">
        <v>1.7070000000000001</v>
      </c>
      <c r="F15" s="31">
        <v>3.48</v>
      </c>
    </row>
    <row r="16" spans="1:8" x14ac:dyDescent="0.3">
      <c r="A16" s="31" t="s">
        <v>141</v>
      </c>
      <c r="B16" s="31">
        <v>10.61</v>
      </c>
      <c r="C16" s="31">
        <f>AVERAGE(B11:B16)</f>
        <v>10.28</v>
      </c>
      <c r="D16" s="31">
        <f>C16/C9-1</f>
        <v>3.7784828381886237E-2</v>
      </c>
      <c r="E16" s="31">
        <v>1.7490000000000001</v>
      </c>
      <c r="F16" s="31">
        <v>2.5499999999999998</v>
      </c>
      <c r="G16" s="31">
        <f>AVERAGE(F11:F16)</f>
        <v>4.0683333333333334</v>
      </c>
      <c r="H16" s="31">
        <f>G16/G9-1</f>
        <v>0.33952649733458773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D4D47-4D1B-1345-A75A-3D68BA6AE052}">
  <dimension ref="A1:F57"/>
  <sheetViews>
    <sheetView workbookViewId="0"/>
    <sheetView workbookViewId="1"/>
  </sheetViews>
  <sheetFormatPr defaultColWidth="8.77734375" defaultRowHeight="14.4" x14ac:dyDescent="0.3"/>
  <cols>
    <col min="1" max="1" width="13.77734375" customWidth="1"/>
    <col min="4" max="4" width="11" bestFit="1" customWidth="1"/>
    <col min="5" max="5" width="12" bestFit="1" customWidth="1"/>
  </cols>
  <sheetData>
    <row r="1" spans="1:6" x14ac:dyDescent="0.3">
      <c r="A1" t="s">
        <v>142</v>
      </c>
      <c r="B1" t="s">
        <v>143</v>
      </c>
      <c r="C1" t="s">
        <v>144</v>
      </c>
      <c r="D1" t="s">
        <v>145</v>
      </c>
      <c r="E1" t="s">
        <v>146</v>
      </c>
      <c r="F1" t="s">
        <v>147</v>
      </c>
    </row>
    <row r="2" spans="1:6" x14ac:dyDescent="0.3">
      <c r="A2" s="32">
        <v>39447</v>
      </c>
      <c r="B2" t="s">
        <v>148</v>
      </c>
      <c r="C2">
        <v>10290937384</v>
      </c>
      <c r="D2">
        <f>E2-C2</f>
        <v>1193733496</v>
      </c>
      <c r="E2">
        <v>11484670880</v>
      </c>
      <c r="F2">
        <f>(C2/E2)*100</f>
        <v>89.60585367684476</v>
      </c>
    </row>
    <row r="3" spans="1:6" x14ac:dyDescent="0.3">
      <c r="A3" s="32">
        <v>39813</v>
      </c>
      <c r="B3" t="s">
        <v>149</v>
      </c>
      <c r="C3">
        <v>28246980674</v>
      </c>
      <c r="D3">
        <f t="shared" ref="D3:D57" si="0">E3-C3</f>
        <v>9523820973</v>
      </c>
      <c r="E3">
        <v>37770801647</v>
      </c>
      <c r="F3">
        <f t="shared" ref="F3:F57" si="1">(C3/E3)*100</f>
        <v>74.785229442551582</v>
      </c>
    </row>
    <row r="4" spans="1:6" x14ac:dyDescent="0.3">
      <c r="A4" s="32">
        <v>40178</v>
      </c>
      <c r="B4" t="s">
        <v>150</v>
      </c>
      <c r="C4">
        <v>25397415589</v>
      </c>
      <c r="D4">
        <f t="shared" si="0"/>
        <v>9449919477</v>
      </c>
      <c r="E4">
        <v>34847335066</v>
      </c>
      <c r="F4">
        <f t="shared" si="1"/>
        <v>72.881945035102163</v>
      </c>
    </row>
    <row r="5" spans="1:6" x14ac:dyDescent="0.3">
      <c r="A5" s="32">
        <v>40359</v>
      </c>
      <c r="B5" t="s">
        <v>151</v>
      </c>
      <c r="C5">
        <v>26870862605</v>
      </c>
      <c r="D5">
        <f t="shared" si="0"/>
        <v>10588927672</v>
      </c>
      <c r="E5">
        <v>37459790277</v>
      </c>
      <c r="F5">
        <f t="shared" si="1"/>
        <v>71.732549505218373</v>
      </c>
    </row>
    <row r="6" spans="1:6" x14ac:dyDescent="0.3">
      <c r="A6" s="32">
        <v>40543</v>
      </c>
      <c r="B6" t="s">
        <v>152</v>
      </c>
      <c r="C6">
        <v>25144240144</v>
      </c>
      <c r="D6">
        <f t="shared" si="0"/>
        <v>9505159222</v>
      </c>
      <c r="E6">
        <v>34649399366</v>
      </c>
      <c r="F6">
        <f t="shared" si="1"/>
        <v>72.56760753167049</v>
      </c>
    </row>
    <row r="7" spans="1:6" x14ac:dyDescent="0.3">
      <c r="A7" s="32">
        <v>40724</v>
      </c>
      <c r="B7" t="s">
        <v>153</v>
      </c>
      <c r="C7">
        <v>24858520467</v>
      </c>
      <c r="D7">
        <f t="shared" si="0"/>
        <v>9279761126</v>
      </c>
      <c r="E7">
        <v>34138281593</v>
      </c>
      <c r="F7">
        <f t="shared" si="1"/>
        <v>72.817140485762465</v>
      </c>
    </row>
    <row r="8" spans="1:6" x14ac:dyDescent="0.3">
      <c r="A8" s="32">
        <v>40908</v>
      </c>
      <c r="B8" t="s">
        <v>154</v>
      </c>
      <c r="C8">
        <v>25638511547</v>
      </c>
      <c r="D8">
        <f t="shared" si="0"/>
        <v>10299922052</v>
      </c>
      <c r="E8">
        <v>35938433599</v>
      </c>
      <c r="F8">
        <f t="shared" si="1"/>
        <v>71.340091872321892</v>
      </c>
    </row>
    <row r="9" spans="1:6" x14ac:dyDescent="0.3">
      <c r="A9" s="32">
        <v>41090</v>
      </c>
      <c r="B9" t="s">
        <v>155</v>
      </c>
      <c r="C9">
        <v>26271845258</v>
      </c>
      <c r="D9">
        <f t="shared" si="0"/>
        <v>10676488217</v>
      </c>
      <c r="E9">
        <v>36948333475</v>
      </c>
      <c r="F9">
        <f t="shared" si="1"/>
        <v>71.104276667244193</v>
      </c>
    </row>
    <row r="10" spans="1:6" x14ac:dyDescent="0.3">
      <c r="A10" s="32">
        <v>41274</v>
      </c>
      <c r="B10" t="s">
        <v>156</v>
      </c>
      <c r="C10">
        <v>25282620715</v>
      </c>
      <c r="D10">
        <f t="shared" si="0"/>
        <v>10201210277</v>
      </c>
      <c r="E10">
        <v>35483830992</v>
      </c>
      <c r="F10">
        <f t="shared" si="1"/>
        <v>71.251102285714552</v>
      </c>
    </row>
    <row r="11" spans="1:6" x14ac:dyDescent="0.3">
      <c r="A11" s="32">
        <v>41455</v>
      </c>
      <c r="B11" t="s">
        <v>157</v>
      </c>
      <c r="C11">
        <v>24666535698</v>
      </c>
      <c r="D11">
        <f t="shared" si="0"/>
        <v>9771241940</v>
      </c>
      <c r="E11">
        <v>34437777638</v>
      </c>
      <c r="F11">
        <f t="shared" si="1"/>
        <v>71.626386456430254</v>
      </c>
    </row>
    <row r="12" spans="1:6" x14ac:dyDescent="0.3">
      <c r="A12" s="32">
        <v>41639</v>
      </c>
      <c r="B12" t="s">
        <v>158</v>
      </c>
      <c r="C12">
        <v>23136353072</v>
      </c>
      <c r="D12">
        <f t="shared" si="0"/>
        <v>9254833594</v>
      </c>
      <c r="E12">
        <v>32391186666</v>
      </c>
      <c r="F12">
        <f t="shared" si="1"/>
        <v>71.427926709105392</v>
      </c>
    </row>
    <row r="13" spans="1:6" x14ac:dyDescent="0.3">
      <c r="A13" s="32">
        <v>41820</v>
      </c>
      <c r="B13" t="s">
        <v>159</v>
      </c>
      <c r="C13">
        <v>23696273752</v>
      </c>
      <c r="D13">
        <f t="shared" si="0"/>
        <v>9566702697</v>
      </c>
      <c r="E13">
        <v>33262976449</v>
      </c>
      <c r="F13">
        <f t="shared" si="1"/>
        <v>71.23918627165547</v>
      </c>
    </row>
    <row r="14" spans="1:6" x14ac:dyDescent="0.3">
      <c r="A14" s="32">
        <v>42004</v>
      </c>
      <c r="B14" t="s">
        <v>160</v>
      </c>
      <c r="C14">
        <v>24264883461</v>
      </c>
      <c r="D14">
        <f t="shared" si="0"/>
        <v>10225500763</v>
      </c>
      <c r="E14">
        <v>34490384224</v>
      </c>
      <c r="F14">
        <f t="shared" si="1"/>
        <v>70.352604086432223</v>
      </c>
    </row>
    <row r="15" spans="1:6" x14ac:dyDescent="0.3">
      <c r="A15" s="32">
        <v>42094</v>
      </c>
      <c r="B15" t="s">
        <v>161</v>
      </c>
      <c r="C15">
        <v>25678767716</v>
      </c>
      <c r="D15">
        <f t="shared" si="0"/>
        <v>11176697225</v>
      </c>
      <c r="E15">
        <v>36855464941</v>
      </c>
      <c r="F15">
        <f t="shared" si="1"/>
        <v>69.674247108557182</v>
      </c>
    </row>
    <row r="16" spans="1:6" x14ac:dyDescent="0.3">
      <c r="A16" s="32">
        <v>42185</v>
      </c>
      <c r="B16" t="s">
        <v>162</v>
      </c>
      <c r="C16">
        <v>24476314528</v>
      </c>
      <c r="D16">
        <f t="shared" si="0"/>
        <v>10421803140</v>
      </c>
      <c r="E16">
        <v>34898117668</v>
      </c>
      <c r="F16">
        <f t="shared" si="1"/>
        <v>70.136489196503788</v>
      </c>
    </row>
    <row r="17" spans="1:6" x14ac:dyDescent="0.3">
      <c r="A17" s="32">
        <v>42277</v>
      </c>
      <c r="B17" t="s">
        <v>163</v>
      </c>
      <c r="C17">
        <v>24487236907</v>
      </c>
      <c r="D17">
        <f t="shared" si="0"/>
        <v>10291682501</v>
      </c>
      <c r="E17">
        <v>34778919408</v>
      </c>
      <c r="F17">
        <f t="shared" si="1"/>
        <v>70.408274103442494</v>
      </c>
    </row>
    <row r="18" spans="1:6" x14ac:dyDescent="0.3">
      <c r="A18" s="32">
        <v>42369</v>
      </c>
      <c r="B18" t="s">
        <v>164</v>
      </c>
      <c r="C18">
        <v>24066209033</v>
      </c>
      <c r="D18">
        <f t="shared" si="0"/>
        <v>9724970919</v>
      </c>
      <c r="E18">
        <v>33791179952</v>
      </c>
      <c r="F18">
        <f t="shared" si="1"/>
        <v>71.220386702050021</v>
      </c>
    </row>
    <row r="19" spans="1:6" x14ac:dyDescent="0.3">
      <c r="A19" s="32">
        <v>42460</v>
      </c>
      <c r="B19" t="s">
        <v>165</v>
      </c>
      <c r="C19">
        <v>24537885259</v>
      </c>
      <c r="D19">
        <f t="shared" si="0"/>
        <v>9888292384</v>
      </c>
      <c r="E19">
        <v>34426177643</v>
      </c>
      <c r="F19">
        <f t="shared" si="1"/>
        <v>71.276821706604352</v>
      </c>
    </row>
    <row r="20" spans="1:6" x14ac:dyDescent="0.3">
      <c r="A20" s="32">
        <v>42551</v>
      </c>
      <c r="B20" t="s">
        <v>166</v>
      </c>
      <c r="C20">
        <v>24918015535</v>
      </c>
      <c r="D20">
        <f t="shared" si="0"/>
        <v>10061940298</v>
      </c>
      <c r="E20">
        <v>34979955833</v>
      </c>
      <c r="F20">
        <f t="shared" si="1"/>
        <v>71.235125778782177</v>
      </c>
    </row>
    <row r="21" spans="1:6" x14ac:dyDescent="0.3">
      <c r="A21" s="32">
        <v>42643</v>
      </c>
      <c r="B21" t="s">
        <v>167</v>
      </c>
      <c r="C21">
        <v>24496300948</v>
      </c>
      <c r="D21">
        <f t="shared" si="0"/>
        <v>9513170726</v>
      </c>
      <c r="E21">
        <v>34009471674</v>
      </c>
      <c r="F21">
        <f t="shared" si="1"/>
        <v>72.027878535752876</v>
      </c>
    </row>
    <row r="22" spans="1:6" x14ac:dyDescent="0.3">
      <c r="A22" s="32">
        <v>42735</v>
      </c>
      <c r="B22" t="s">
        <v>168</v>
      </c>
      <c r="C22">
        <v>24182810893</v>
      </c>
      <c r="D22">
        <f t="shared" si="0"/>
        <v>9215979032</v>
      </c>
      <c r="E22">
        <v>33398789925</v>
      </c>
      <c r="F22">
        <f t="shared" si="1"/>
        <v>72.40624869135884</v>
      </c>
    </row>
    <row r="23" spans="1:6" x14ac:dyDescent="0.3">
      <c r="A23" s="32">
        <v>42825</v>
      </c>
      <c r="B23" t="s">
        <v>169</v>
      </c>
      <c r="C23">
        <v>24631648983</v>
      </c>
      <c r="D23">
        <f t="shared" si="0"/>
        <v>9337423956</v>
      </c>
      <c r="E23">
        <v>33969072939</v>
      </c>
      <c r="F23">
        <f t="shared" si="1"/>
        <v>72.511984731618412</v>
      </c>
    </row>
    <row r="24" spans="1:6" x14ac:dyDescent="0.3">
      <c r="A24" s="32">
        <v>42916</v>
      </c>
      <c r="B24" t="s">
        <v>170</v>
      </c>
      <c r="C24">
        <v>24120538846</v>
      </c>
      <c r="D24">
        <f t="shared" si="0"/>
        <v>9087458985</v>
      </c>
      <c r="E24">
        <v>33207997831</v>
      </c>
      <c r="F24">
        <f t="shared" si="1"/>
        <v>72.634727841023988</v>
      </c>
    </row>
    <row r="25" spans="1:6" x14ac:dyDescent="0.3">
      <c r="A25" s="32">
        <v>43008</v>
      </c>
      <c r="B25" t="s">
        <v>171</v>
      </c>
      <c r="C25">
        <v>24020666395</v>
      </c>
      <c r="D25">
        <f t="shared" si="0"/>
        <v>9022768780</v>
      </c>
      <c r="E25">
        <v>33043435175</v>
      </c>
      <c r="F25">
        <f t="shared" si="1"/>
        <v>72.694216771909822</v>
      </c>
    </row>
    <row r="26" spans="1:6" x14ac:dyDescent="0.3">
      <c r="A26" s="32">
        <v>43100</v>
      </c>
      <c r="B26" t="s">
        <v>172</v>
      </c>
      <c r="C26">
        <v>23488768889</v>
      </c>
      <c r="D26">
        <f t="shared" si="0"/>
        <v>8802150213</v>
      </c>
      <c r="E26">
        <v>32290919102</v>
      </c>
      <c r="F26">
        <f t="shared" si="1"/>
        <v>72.741097318425901</v>
      </c>
    </row>
    <row r="27" spans="1:6" x14ac:dyDescent="0.3">
      <c r="A27" s="32">
        <v>43190</v>
      </c>
      <c r="B27" t="s">
        <v>173</v>
      </c>
      <c r="C27">
        <v>23808343873</v>
      </c>
      <c r="D27">
        <f t="shared" si="0"/>
        <v>8868831127</v>
      </c>
      <c r="E27">
        <v>32677175000</v>
      </c>
      <c r="F27">
        <f t="shared" si="1"/>
        <v>72.859247695065449</v>
      </c>
    </row>
    <row r="28" spans="1:6" x14ac:dyDescent="0.3">
      <c r="A28" s="32">
        <v>43281</v>
      </c>
      <c r="B28" t="s">
        <v>174</v>
      </c>
      <c r="C28">
        <v>24039470064</v>
      </c>
      <c r="D28">
        <f t="shared" si="0"/>
        <v>9166529300</v>
      </c>
      <c r="E28">
        <v>33205999364</v>
      </c>
      <c r="F28">
        <f t="shared" si="1"/>
        <v>72.394960321724838</v>
      </c>
    </row>
    <row r="29" spans="1:6" x14ac:dyDescent="0.3">
      <c r="A29" s="32">
        <v>43373</v>
      </c>
      <c r="B29" t="s">
        <v>175</v>
      </c>
      <c r="C29">
        <v>24103075957</v>
      </c>
      <c r="D29">
        <f t="shared" si="0"/>
        <v>9112164006</v>
      </c>
      <c r="E29">
        <v>33215239963</v>
      </c>
      <c r="F29">
        <f t="shared" si="1"/>
        <v>72.566315895503195</v>
      </c>
    </row>
    <row r="30" spans="1:6" x14ac:dyDescent="0.3">
      <c r="A30" s="32">
        <v>43465</v>
      </c>
      <c r="B30" t="s">
        <v>176</v>
      </c>
      <c r="C30">
        <v>24242125921</v>
      </c>
      <c r="D30">
        <f t="shared" si="0"/>
        <v>8461341682</v>
      </c>
      <c r="E30">
        <v>32703467603</v>
      </c>
      <c r="F30">
        <f t="shared" si="1"/>
        <v>74.127081003410751</v>
      </c>
    </row>
    <row r="31" spans="1:6" x14ac:dyDescent="0.3">
      <c r="A31" s="32">
        <v>43555</v>
      </c>
      <c r="B31" t="s">
        <v>177</v>
      </c>
      <c r="C31">
        <v>25415521362</v>
      </c>
      <c r="D31">
        <f t="shared" si="0"/>
        <v>8987869464</v>
      </c>
      <c r="E31">
        <v>34403390826</v>
      </c>
      <c r="F31">
        <f t="shared" si="1"/>
        <v>73.875047638596385</v>
      </c>
    </row>
    <row r="32" spans="1:6" x14ac:dyDescent="0.3">
      <c r="A32" s="32">
        <v>43646</v>
      </c>
      <c r="B32" t="s">
        <v>178</v>
      </c>
      <c r="C32">
        <v>25373376810</v>
      </c>
      <c r="D32">
        <f t="shared" si="0"/>
        <v>8980965661</v>
      </c>
      <c r="E32">
        <v>34354342471</v>
      </c>
      <c r="F32">
        <f t="shared" si="1"/>
        <v>73.857844409098433</v>
      </c>
    </row>
    <row r="33" spans="1:6" x14ac:dyDescent="0.3">
      <c r="A33" s="32">
        <v>43738</v>
      </c>
      <c r="B33" t="s">
        <v>179</v>
      </c>
      <c r="C33">
        <v>25929992209</v>
      </c>
      <c r="D33">
        <f t="shared" si="0"/>
        <v>9345514477</v>
      </c>
      <c r="E33">
        <v>35275506686</v>
      </c>
      <c r="F33">
        <f t="shared" si="1"/>
        <v>73.507072314544502</v>
      </c>
    </row>
    <row r="34" spans="1:6" x14ac:dyDescent="0.3">
      <c r="A34" s="32">
        <v>43830</v>
      </c>
      <c r="B34" t="s">
        <v>180</v>
      </c>
      <c r="C34">
        <v>24926157179</v>
      </c>
      <c r="D34">
        <f t="shared" si="0"/>
        <v>9085399180</v>
      </c>
      <c r="E34">
        <v>34011556359</v>
      </c>
      <c r="F34">
        <f t="shared" si="1"/>
        <v>73.287317157434757</v>
      </c>
    </row>
    <row r="35" spans="1:6" x14ac:dyDescent="0.3">
      <c r="A35" s="32">
        <v>43921</v>
      </c>
      <c r="B35" t="s">
        <v>181</v>
      </c>
      <c r="C35">
        <v>26614148836</v>
      </c>
      <c r="D35">
        <f t="shared" si="0"/>
        <v>2379258413</v>
      </c>
      <c r="E35">
        <v>28993407249</v>
      </c>
      <c r="F35">
        <f t="shared" si="1"/>
        <v>91.793795077044422</v>
      </c>
    </row>
    <row r="36" spans="1:6" x14ac:dyDescent="0.3">
      <c r="A36" s="32">
        <v>44012</v>
      </c>
      <c r="B36" t="s">
        <v>182</v>
      </c>
      <c r="C36">
        <v>27236106722</v>
      </c>
      <c r="D36">
        <f t="shared" si="0"/>
        <v>2471804049</v>
      </c>
      <c r="E36">
        <v>29707910771</v>
      </c>
      <c r="F36">
        <f t="shared" si="1"/>
        <v>91.679643620671897</v>
      </c>
    </row>
    <row r="37" spans="1:6" x14ac:dyDescent="0.3">
      <c r="A37" s="32">
        <v>44104</v>
      </c>
      <c r="B37" t="s">
        <v>183</v>
      </c>
      <c r="C37">
        <v>27288824796</v>
      </c>
      <c r="D37">
        <f t="shared" si="0"/>
        <v>2451188295</v>
      </c>
      <c r="E37">
        <v>29740013091</v>
      </c>
      <c r="F37">
        <f t="shared" si="1"/>
        <v>91.757944801504522</v>
      </c>
    </row>
    <row r="38" spans="1:6" x14ac:dyDescent="0.3">
      <c r="A38" s="32">
        <v>44196</v>
      </c>
      <c r="B38" t="s">
        <v>184</v>
      </c>
      <c r="C38">
        <v>26955564801</v>
      </c>
      <c r="D38">
        <f t="shared" si="0"/>
        <v>2481424615</v>
      </c>
      <c r="E38">
        <v>29436989416</v>
      </c>
      <c r="F38">
        <f t="shared" si="1"/>
        <v>91.570385884463917</v>
      </c>
    </row>
    <row r="39" spans="1:6" x14ac:dyDescent="0.3">
      <c r="A39" s="32">
        <v>44286</v>
      </c>
      <c r="B39" t="s">
        <v>185</v>
      </c>
      <c r="C39">
        <v>27882165591</v>
      </c>
      <c r="D39">
        <f t="shared" si="0"/>
        <v>2566520321</v>
      </c>
      <c r="E39">
        <v>30448685912</v>
      </c>
      <c r="F39">
        <f t="shared" si="1"/>
        <v>91.57099807716655</v>
      </c>
    </row>
    <row r="40" spans="1:6" x14ac:dyDescent="0.3">
      <c r="A40" s="32">
        <v>44377</v>
      </c>
      <c r="B40" t="s">
        <v>186</v>
      </c>
      <c r="C40">
        <v>27970563845</v>
      </c>
      <c r="D40">
        <f t="shared" si="0"/>
        <v>2605806136</v>
      </c>
      <c r="E40">
        <v>30576369981</v>
      </c>
      <c r="F40">
        <f t="shared" si="1"/>
        <v>91.477712568171981</v>
      </c>
    </row>
    <row r="41" spans="1:6" x14ac:dyDescent="0.3">
      <c r="A41" s="32">
        <v>44469</v>
      </c>
      <c r="B41" t="s">
        <v>187</v>
      </c>
      <c r="C41">
        <v>28343504591</v>
      </c>
      <c r="D41">
        <f t="shared" si="0"/>
        <v>2631586370</v>
      </c>
      <c r="E41">
        <v>30975090961</v>
      </c>
      <c r="F41">
        <f t="shared" si="1"/>
        <v>91.504185174747775</v>
      </c>
    </row>
    <row r="42" spans="1:6" x14ac:dyDescent="0.3">
      <c r="A42" s="32">
        <v>44561</v>
      </c>
      <c r="B42" t="s">
        <v>188</v>
      </c>
      <c r="C42">
        <v>27217077935</v>
      </c>
      <c r="D42">
        <f t="shared" si="0"/>
        <v>2587352719</v>
      </c>
      <c r="E42">
        <v>29804430654</v>
      </c>
      <c r="F42">
        <f t="shared" si="1"/>
        <v>91.318899028682651</v>
      </c>
    </row>
    <row r="43" spans="1:6" x14ac:dyDescent="0.3">
      <c r="A43" s="32">
        <v>44651</v>
      </c>
      <c r="B43" t="s">
        <v>189</v>
      </c>
      <c r="C43">
        <v>29033280091</v>
      </c>
      <c r="D43">
        <f t="shared" si="0"/>
        <v>2679110694</v>
      </c>
      <c r="E43">
        <v>31712390785</v>
      </c>
      <c r="F43">
        <f t="shared" si="1"/>
        <v>91.551848890348495</v>
      </c>
    </row>
    <row r="44" spans="1:6" x14ac:dyDescent="0.3">
      <c r="A44" s="32">
        <v>44742</v>
      </c>
      <c r="B44" t="s">
        <v>190</v>
      </c>
      <c r="C44">
        <v>29171934780</v>
      </c>
      <c r="D44">
        <f t="shared" si="0"/>
        <v>2720944295</v>
      </c>
      <c r="E44">
        <v>31892879075</v>
      </c>
      <c r="F44">
        <f t="shared" si="1"/>
        <v>91.468489600448535</v>
      </c>
    </row>
    <row r="45" spans="1:6" x14ac:dyDescent="0.3">
      <c r="A45" s="32">
        <v>44834</v>
      </c>
      <c r="B45" t="s">
        <v>191</v>
      </c>
      <c r="C45">
        <v>29920150902</v>
      </c>
      <c r="D45">
        <f t="shared" si="0"/>
        <v>2737365908</v>
      </c>
      <c r="E45">
        <v>32657516810</v>
      </c>
      <c r="F45">
        <f t="shared" si="1"/>
        <v>91.617960655349648</v>
      </c>
    </row>
    <row r="46" spans="1:6" x14ac:dyDescent="0.3">
      <c r="A46" s="32">
        <v>44926</v>
      </c>
      <c r="B46" t="s">
        <v>192</v>
      </c>
      <c r="C46">
        <v>28245433974</v>
      </c>
      <c r="D46">
        <f t="shared" si="0"/>
        <v>2607821726</v>
      </c>
      <c r="E46">
        <v>30853255700</v>
      </c>
      <c r="F46">
        <f t="shared" si="1"/>
        <v>91.547661124138685</v>
      </c>
    </row>
    <row r="47" spans="1:6" x14ac:dyDescent="0.3">
      <c r="A47" s="32">
        <v>45016</v>
      </c>
      <c r="B47" t="s">
        <v>193</v>
      </c>
      <c r="C47">
        <v>28654582235</v>
      </c>
      <c r="D47">
        <f t="shared" si="0"/>
        <v>2686385860</v>
      </c>
      <c r="E47">
        <v>31340968095</v>
      </c>
      <c r="F47">
        <f t="shared" si="1"/>
        <v>91.428516656355058</v>
      </c>
    </row>
    <row r="48" spans="1:6" x14ac:dyDescent="0.3">
      <c r="A48" s="32">
        <v>45107</v>
      </c>
      <c r="B48" t="s">
        <v>194</v>
      </c>
      <c r="C48">
        <v>28566648757</v>
      </c>
      <c r="D48">
        <f t="shared" si="0"/>
        <v>2713732210</v>
      </c>
      <c r="E48">
        <v>31280380967</v>
      </c>
      <c r="F48">
        <f t="shared" si="1"/>
        <v>91.324491179110254</v>
      </c>
    </row>
    <row r="49" spans="1:6" x14ac:dyDescent="0.3">
      <c r="A49" s="32">
        <v>45199</v>
      </c>
      <c r="B49" t="s">
        <v>195</v>
      </c>
      <c r="C49">
        <v>28793643699</v>
      </c>
      <c r="D49">
        <f t="shared" si="0"/>
        <v>2745459494</v>
      </c>
      <c r="E49">
        <v>31539103193</v>
      </c>
      <c r="F49">
        <f t="shared" si="1"/>
        <v>91.295061634443215</v>
      </c>
    </row>
    <row r="50" spans="1:6" x14ac:dyDescent="0.3">
      <c r="A50" s="32">
        <v>45291</v>
      </c>
      <c r="B50" t="s">
        <v>196</v>
      </c>
      <c r="C50">
        <v>29159152878</v>
      </c>
      <c r="D50">
        <f t="shared" si="0"/>
        <v>2757866706</v>
      </c>
      <c r="E50">
        <v>31917019584</v>
      </c>
      <c r="F50">
        <f t="shared" si="1"/>
        <v>91.359259912280407</v>
      </c>
    </row>
    <row r="51" spans="1:6" x14ac:dyDescent="0.3">
      <c r="A51" s="32">
        <v>45382</v>
      </c>
      <c r="B51" t="s">
        <v>197</v>
      </c>
      <c r="C51">
        <v>29813354754</v>
      </c>
      <c r="D51">
        <f t="shared" si="0"/>
        <v>2810325476</v>
      </c>
      <c r="E51">
        <v>32623680230</v>
      </c>
      <c r="F51">
        <f t="shared" si="1"/>
        <v>91.385627077671984</v>
      </c>
    </row>
    <row r="52" spans="1:6" x14ac:dyDescent="0.3">
      <c r="A52" s="32">
        <v>45473</v>
      </c>
      <c r="B52" t="s">
        <v>198</v>
      </c>
      <c r="C52">
        <v>29842385550</v>
      </c>
      <c r="D52">
        <f t="shared" si="0"/>
        <v>2858282856</v>
      </c>
      <c r="E52">
        <v>32700668406</v>
      </c>
      <c r="F52">
        <f t="shared" si="1"/>
        <v>91.259252500552691</v>
      </c>
    </row>
    <row r="53" spans="1:6" x14ac:dyDescent="0.3">
      <c r="A53" s="32">
        <v>45565</v>
      </c>
      <c r="B53" t="s">
        <v>199</v>
      </c>
      <c r="C53">
        <v>30220935843</v>
      </c>
      <c r="D53">
        <f t="shared" si="0"/>
        <v>2901070748</v>
      </c>
      <c r="E53">
        <v>33122006591</v>
      </c>
      <c r="F53">
        <f t="shared" si="1"/>
        <v>91.24125907037201</v>
      </c>
    </row>
    <row r="54" spans="1:6" x14ac:dyDescent="0.3">
      <c r="A54" s="32">
        <v>45657</v>
      </c>
      <c r="B54" t="s">
        <v>200</v>
      </c>
      <c r="C54">
        <v>30197911457</v>
      </c>
      <c r="D54">
        <f t="shared" si="0"/>
        <v>2772790856</v>
      </c>
      <c r="E54">
        <v>32970702313</v>
      </c>
      <c r="F54">
        <f t="shared" si="1"/>
        <v>91.590137117259047</v>
      </c>
    </row>
    <row r="55" spans="1:6" x14ac:dyDescent="0.3">
      <c r="A55" s="32">
        <v>45747</v>
      </c>
      <c r="B55" t="s">
        <v>201</v>
      </c>
      <c r="C55">
        <v>30164335290</v>
      </c>
      <c r="D55">
        <f t="shared" si="0"/>
        <v>2962609746</v>
      </c>
      <c r="E55">
        <v>33126945036</v>
      </c>
      <c r="F55">
        <f t="shared" si="1"/>
        <v>91.05679759247208</v>
      </c>
    </row>
    <row r="56" spans="1:6" x14ac:dyDescent="0.3">
      <c r="A56" s="32">
        <v>45838</v>
      </c>
      <c r="B56" t="s">
        <v>202</v>
      </c>
      <c r="C56">
        <v>30330442754</v>
      </c>
      <c r="D56">
        <f t="shared" si="0"/>
        <v>2943309431</v>
      </c>
      <c r="E56">
        <v>33273752185</v>
      </c>
      <c r="F56">
        <f t="shared" si="1"/>
        <v>91.154260527531179</v>
      </c>
    </row>
    <row r="57" spans="1:6" x14ac:dyDescent="0.3">
      <c r="A57" s="32">
        <v>45930</v>
      </c>
      <c r="B57" t="s">
        <v>203</v>
      </c>
      <c r="C57">
        <v>30491783136</v>
      </c>
      <c r="D57">
        <f t="shared" si="0"/>
        <v>2945500888</v>
      </c>
      <c r="E57">
        <v>33437284024</v>
      </c>
      <c r="F57">
        <f t="shared" si="1"/>
        <v>91.190968483307927</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4EA51-9748-42A5-BA8D-BB460248EE7A}">
  <sheetPr>
    <tabColor theme="8" tint="0.59999389629810485"/>
  </sheetPr>
  <dimension ref="A1:D36"/>
  <sheetViews>
    <sheetView workbookViewId="0">
      <selection activeCell="B30" sqref="B30"/>
    </sheetView>
    <sheetView workbookViewId="1"/>
  </sheetViews>
  <sheetFormatPr defaultColWidth="8.77734375" defaultRowHeight="14.4" x14ac:dyDescent="0.3"/>
  <cols>
    <col min="1" max="1" width="36.109375" bestFit="1" customWidth="1"/>
  </cols>
  <sheetData>
    <row r="1" spans="1:4" x14ac:dyDescent="0.3">
      <c r="A1" t="s">
        <v>62</v>
      </c>
      <c r="B1" t="s">
        <v>61</v>
      </c>
      <c r="C1" t="s">
        <v>66</v>
      </c>
      <c r="D1" t="s">
        <v>76</v>
      </c>
    </row>
    <row r="2" spans="1:4" x14ac:dyDescent="0.3">
      <c r="A2" s="34" t="s">
        <v>77</v>
      </c>
      <c r="B2" s="34"/>
      <c r="C2" s="34"/>
      <c r="D2" s="34"/>
    </row>
    <row r="3" spans="1:4" x14ac:dyDescent="0.3">
      <c r="A3" t="s">
        <v>6</v>
      </c>
      <c r="B3" s="1" t="s">
        <v>67</v>
      </c>
      <c r="C3" s="1" t="s">
        <v>119</v>
      </c>
      <c r="D3" s="1" t="s">
        <v>120</v>
      </c>
    </row>
    <row r="4" spans="1:4" x14ac:dyDescent="0.3">
      <c r="A4" t="s">
        <v>7</v>
      </c>
      <c r="B4" s="1" t="s">
        <v>69</v>
      </c>
    </row>
    <row r="5" spans="1:4" x14ac:dyDescent="0.3">
      <c r="A5" t="s">
        <v>8</v>
      </c>
      <c r="B5" s="1" t="s">
        <v>70</v>
      </c>
    </row>
    <row r="6" spans="1:4" x14ac:dyDescent="0.3">
      <c r="A6" t="s">
        <v>9</v>
      </c>
      <c r="B6" s="1" t="s">
        <v>68</v>
      </c>
    </row>
    <row r="7" spans="1:4" x14ac:dyDescent="0.3">
      <c r="A7" t="s">
        <v>10</v>
      </c>
      <c r="B7" s="1" t="s">
        <v>116</v>
      </c>
    </row>
    <row r="8" spans="1:4" x14ac:dyDescent="0.3">
      <c r="A8" t="s">
        <v>11</v>
      </c>
      <c r="B8" s="1" t="s">
        <v>65</v>
      </c>
      <c r="C8" s="1" t="s">
        <v>121</v>
      </c>
    </row>
    <row r="9" spans="1:4" x14ac:dyDescent="0.3">
      <c r="A9" t="s">
        <v>12</v>
      </c>
      <c r="B9" s="1" t="s">
        <v>64</v>
      </c>
    </row>
    <row r="10" spans="1:4" x14ac:dyDescent="0.3">
      <c r="A10" t="s">
        <v>94</v>
      </c>
      <c r="B10" s="1" t="s">
        <v>63</v>
      </c>
    </row>
    <row r="11" spans="1:4" x14ac:dyDescent="0.3">
      <c r="A11" t="s">
        <v>71</v>
      </c>
      <c r="B11" s="1" t="s">
        <v>72</v>
      </c>
    </row>
    <row r="12" spans="1:4" x14ac:dyDescent="0.3">
      <c r="A12" t="s">
        <v>95</v>
      </c>
      <c r="B12" s="1" t="s">
        <v>87</v>
      </c>
    </row>
    <row r="13" spans="1:4" x14ac:dyDescent="0.3">
      <c r="A13" t="s">
        <v>118</v>
      </c>
      <c r="B13" s="1" t="s">
        <v>73</v>
      </c>
      <c r="C13" s="1" t="s">
        <v>85</v>
      </c>
    </row>
    <row r="14" spans="1:4" x14ac:dyDescent="0.3">
      <c r="A14" t="s">
        <v>102</v>
      </c>
      <c r="B14" s="1" t="s">
        <v>103</v>
      </c>
    </row>
    <row r="15" spans="1:4" x14ac:dyDescent="0.3">
      <c r="A15" t="s">
        <v>104</v>
      </c>
      <c r="B15" s="1" t="s">
        <v>78</v>
      </c>
    </row>
    <row r="16" spans="1:4" x14ac:dyDescent="0.3">
      <c r="A16" t="s">
        <v>105</v>
      </c>
      <c r="B16" s="1" t="s">
        <v>122</v>
      </c>
    </row>
    <row r="17" spans="1:4" x14ac:dyDescent="0.3">
      <c r="A17" s="34" t="s">
        <v>88</v>
      </c>
      <c r="B17" s="34"/>
      <c r="C17" s="34"/>
      <c r="D17" s="34"/>
    </row>
    <row r="18" spans="1:4" x14ac:dyDescent="0.3">
      <c r="A18" t="s">
        <v>6</v>
      </c>
      <c r="B18" s="1" t="s">
        <v>79</v>
      </c>
    </row>
    <row r="19" spans="1:4" x14ac:dyDescent="0.3">
      <c r="A19" t="s">
        <v>7</v>
      </c>
      <c r="B19" s="1" t="s">
        <v>117</v>
      </c>
    </row>
    <row r="20" spans="1:4" x14ac:dyDescent="0.3">
      <c r="A20" t="s">
        <v>8</v>
      </c>
      <c r="B20" s="1" t="s">
        <v>80</v>
      </c>
    </row>
    <row r="21" spans="1:4" x14ac:dyDescent="0.3">
      <c r="A21" t="s">
        <v>9</v>
      </c>
      <c r="B21" s="1" t="s">
        <v>81</v>
      </c>
    </row>
    <row r="22" spans="1:4" x14ac:dyDescent="0.3">
      <c r="A22" t="s">
        <v>10</v>
      </c>
      <c r="B22" s="1" t="s">
        <v>82</v>
      </c>
    </row>
    <row r="23" spans="1:4" x14ac:dyDescent="0.3">
      <c r="A23" t="s">
        <v>11</v>
      </c>
      <c r="B23" s="1" t="s">
        <v>83</v>
      </c>
    </row>
    <row r="24" spans="1:4" x14ac:dyDescent="0.3">
      <c r="A24" t="s">
        <v>12</v>
      </c>
      <c r="B24" s="1" t="s">
        <v>84</v>
      </c>
    </row>
    <row r="25" spans="1:4" x14ac:dyDescent="0.3">
      <c r="A25" t="s">
        <v>96</v>
      </c>
      <c r="B25" s="1" t="s">
        <v>63</v>
      </c>
    </row>
    <row r="26" spans="1:4" x14ac:dyDescent="0.3">
      <c r="A26" t="s">
        <v>97</v>
      </c>
      <c r="B26" s="1" t="s">
        <v>85</v>
      </c>
    </row>
    <row r="27" spans="1:4" x14ac:dyDescent="0.3">
      <c r="A27" t="s">
        <v>102</v>
      </c>
      <c r="B27" s="1" t="s">
        <v>103</v>
      </c>
    </row>
    <row r="29" spans="1:4" x14ac:dyDescent="0.3">
      <c r="A29" s="35" t="s">
        <v>106</v>
      </c>
      <c r="B29" s="35"/>
      <c r="C29" s="35"/>
      <c r="D29" s="35"/>
    </row>
    <row r="30" spans="1:4" x14ac:dyDescent="0.3">
      <c r="A30" t="s">
        <v>107</v>
      </c>
      <c r="B30" s="1" t="s">
        <v>123</v>
      </c>
    </row>
    <row r="31" spans="1:4" x14ac:dyDescent="0.3">
      <c r="A31" t="s">
        <v>113</v>
      </c>
      <c r="B31" s="1" t="s">
        <v>124</v>
      </c>
    </row>
    <row r="33" spans="1:2" x14ac:dyDescent="0.3">
      <c r="A33" s="3" t="s">
        <v>210</v>
      </c>
    </row>
    <row r="34" spans="1:2" x14ac:dyDescent="0.3">
      <c r="A34" s="33" t="s">
        <v>204</v>
      </c>
      <c r="B34" s="33" t="s">
        <v>205</v>
      </c>
    </row>
    <row r="35" spans="1:2" x14ac:dyDescent="0.3">
      <c r="A35" s="33" t="s">
        <v>206</v>
      </c>
      <c r="B35" s="33" t="s">
        <v>207</v>
      </c>
    </row>
    <row r="36" spans="1:2" x14ac:dyDescent="0.3">
      <c r="A36" s="33" t="s">
        <v>208</v>
      </c>
      <c r="B36" s="33" t="s">
        <v>209</v>
      </c>
    </row>
  </sheetData>
  <mergeCells count="3">
    <mergeCell ref="A2:D2"/>
    <mergeCell ref="A17:D17"/>
    <mergeCell ref="A29:D29"/>
  </mergeCells>
  <hyperlinks>
    <hyperlink ref="B10" r:id="rId1" xr:uid="{4423154C-48E3-400B-A51E-052EAB227639}"/>
    <hyperlink ref="B8" r:id="rId2" xr:uid="{4048C7A1-7CAC-426C-9397-51A3F17DE3AD}"/>
    <hyperlink ref="B11" r:id="rId3" xr:uid="{41778CF1-BD55-4E24-9079-630CAA22CA59}"/>
    <hyperlink ref="B19" r:id="rId4" xr:uid="{FD9EDC68-9311-4719-AC15-BD39A90BBA13}"/>
    <hyperlink ref="B20" r:id="rId5" xr:uid="{B8507F48-BAF9-47D1-B791-E8DE48A07FC3}"/>
    <hyperlink ref="B21" r:id="rId6" xr:uid="{EB1E3FF4-B1AE-4672-87F7-E5D7A3B95C8B}"/>
    <hyperlink ref="B22" r:id="rId7" xr:uid="{FE047417-153E-4984-8D7D-8A89A522083D}"/>
    <hyperlink ref="B23" r:id="rId8" xr:uid="{5DD89E63-7BD8-44B0-A7CE-935430336140}"/>
    <hyperlink ref="B24" r:id="rId9" display="https://www.santander.com/content/dam/santander-com/en/documentos/otra-informacion-relevante/2024/12/hr-2024-12-11-banco-santander-informs-of-the-minimum-prudential-capital-requirements-determined-by-the-european-central-bank-after-the-supervisory-review-and-evaluation-process--srep-en.pdf" xr:uid="{541486CE-9F17-4F2C-BA77-6B742ADBA23E}"/>
    <hyperlink ref="B18" r:id="rId10" xr:uid="{CBD83FFC-CF43-403D-B7CE-3CC9990CE987}"/>
    <hyperlink ref="B25" r:id="rId11" xr:uid="{6AD13EB0-2056-4E46-9F3B-B1ACBE8AE6A0}"/>
    <hyperlink ref="B26" r:id="rId12" xr:uid="{1DAF3F03-9387-4A4E-A9A8-2984AC229E41}"/>
    <hyperlink ref="B15" r:id="rId13" xr:uid="{5CF35748-964E-AC41-83EE-6FB70AAF88B7}"/>
    <hyperlink ref="B14" r:id="rId14" xr:uid="{DE757993-6F72-E641-A120-234F7CFE5A96}"/>
    <hyperlink ref="B7" r:id="rId15" xr:uid="{7D9DF596-5030-D84A-BDC0-8C9E4288E6E0}"/>
    <hyperlink ref="C3" r:id="rId16" xr:uid="{0951262F-DE37-F944-94DB-EB0A7320F0C9}"/>
    <hyperlink ref="D3" r:id="rId17" xr:uid="{B20E4746-D3D4-FF45-AD31-D0EAA83A45F4}"/>
    <hyperlink ref="C8" r:id="rId18" xr:uid="{199AF3BC-82FC-A446-8853-FB2E4432597A}"/>
    <hyperlink ref="C13" r:id="rId19" xr:uid="{952785BF-CBCA-324D-80D8-EB68D99E9086}"/>
    <hyperlink ref="B16" r:id="rId20" xr:uid="{4C512674-D581-EC46-AF54-C173263E8DE2}"/>
    <hyperlink ref="B30" r:id="rId21" xr:uid="{56E2D745-A292-0A4C-A75B-50E1C5A35E20}"/>
    <hyperlink ref="B31" r:id="rId22" xr:uid="{7DF1104E-E8CC-A74B-B9D4-1CF5A0C38B7A}"/>
  </hyperlinks>
  <pageMargins left="0.7" right="0.7" top="0.75" bottom="0.75" header="0.3" footer="0.3"/>
  <pageSetup paperSize="9" orientation="portrait" r:id="rId2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c60c1a9-ee3b-43e3-afc7-59c4474c5166">
      <Terms xmlns="http://schemas.microsoft.com/office/infopath/2007/PartnerControls"/>
    </lcf76f155ced4ddcb4097134ff3c332f>
    <TaxCatchAll xmlns="b17ea8e4-3fb0-4555-9c20-069a19b46cb2" xsi:nil="true"/>
    <Project_x0020_Types xmlns="b17ea8e4-3fb0-4555-9c20-069a19b46cb2">
      <Value>Policy Paper</Value>
    </Project_x0020_Types>
    <Authors xmlns="b17ea8e4-3fb0-4555-9c20-069a19b46cb2">
      <UserInfo>
        <DisplayName>Nicolas Veron</DisplayName>
        <AccountId>483</AccountId>
        <AccountType/>
      </UserInfo>
      <UserInfo>
        <DisplayName>Juan Mejino-Lopez</DisplayName>
        <AccountId>1067</AccountId>
        <AccountType/>
      </UserInfo>
    </Authors>
    <Research_x0020_Areas xmlns="b17ea8e4-3fb0-4555-9c20-069a19b46cb2">
      <Value>Banking and Capital Markets</Value>
    </Research_x0020_Area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38C9E2FCF4CE4D8979CA1CC5CB8E54" ma:contentTypeVersion="12" ma:contentTypeDescription="Create a new document." ma:contentTypeScope="" ma:versionID="61bea47bf4574b788c444f855c306c19">
  <xsd:schema xmlns:xsd="http://www.w3.org/2001/XMLSchema" xmlns:xs="http://www.w3.org/2001/XMLSchema" xmlns:p="http://schemas.microsoft.com/office/2006/metadata/properties" xmlns:ns2="b17ea8e4-3fb0-4555-9c20-069a19b46cb2" xmlns:ns3="fc60c1a9-ee3b-43e3-afc7-59c4474c5166" targetNamespace="http://schemas.microsoft.com/office/2006/metadata/properties" ma:root="true" ma:fieldsID="f80e5ddb4910cea10251b5ca22ba3fdf" ns2:_="" ns3:_="">
    <xsd:import namespace="b17ea8e4-3fb0-4555-9c20-069a19b46cb2"/>
    <xsd:import namespace="fc60c1a9-ee3b-43e3-afc7-59c4474c5166"/>
    <xsd:element name="properties">
      <xsd:complexType>
        <xsd:sequence>
          <xsd:element name="documentManagement">
            <xsd:complexType>
              <xsd:all>
                <xsd:element ref="ns2:Research_x0020_Areas" minOccurs="0"/>
                <xsd:element ref="ns2:Project_x0020_Types" minOccurs="0"/>
                <xsd:element ref="ns2:Authors"/>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7ea8e4-3fb0-4555-9c20-069a19b46cb2" elementFormDefault="qualified">
    <xsd:import namespace="http://schemas.microsoft.com/office/2006/documentManagement/types"/>
    <xsd:import namespace="http://schemas.microsoft.com/office/infopath/2007/PartnerControls"/>
    <xsd:element name="Research_x0020_Areas" ma:index="8" nillable="true" ma:displayName="Research Areas" ma:format="Dropdown" ma:internalName="Research_x0020_Areas">
      <xsd:complexType>
        <xsd:complexContent>
          <xsd:extension base="dms:MultiChoice">
            <xsd:sequence>
              <xsd:element name="Value" maxOccurs="unbounded" minOccurs="0" nillable="true">
                <xsd:simpleType>
                  <xsd:restriction base="dms:Choice">
                    <xsd:enumeration value="European Governance"/>
                    <xsd:enumeration value="Macroeconomic Policy"/>
                    <xsd:enumeration value="Banking and Capital Markets"/>
                    <xsd:enumeration value="Global Economy and Trade"/>
                    <xsd:enumeration value="Green Economy"/>
                    <xsd:enumeration value="Digital Economy and Innovation"/>
                    <xsd:enumeration value="Inclusive Growth"/>
                  </xsd:restriction>
                </xsd:simpleType>
              </xsd:element>
            </xsd:sequence>
          </xsd:extension>
        </xsd:complexContent>
      </xsd:complexType>
    </xsd:element>
    <xsd:element name="Project_x0020_Types" ma:index="9" nillable="true" ma:displayName="Project Types" ma:format="Dropdown" ma:internalName="Project_x0020_Types">
      <xsd:complexType>
        <xsd:complexContent>
          <xsd:extension base="dms:MultiChoice">
            <xsd:sequence>
              <xsd:element name="Value" maxOccurs="unbounded" minOccurs="0" nillable="true">
                <xsd:simpleType>
                  <xsd:restriction base="dms:Choice">
                    <xsd:enumeration value="Analysis"/>
                    <xsd:enumeration value="First Glance"/>
                    <xsd:enumeration value="Working Paper"/>
                    <xsd:enumeration value="Policy Paper"/>
                    <xsd:enumeration value="Dataset"/>
                    <xsd:enumeration value="Memos"/>
                    <xsd:enumeration value="Other"/>
                  </xsd:restriction>
                </xsd:simpleType>
              </xsd:element>
            </xsd:sequence>
          </xsd:extension>
        </xsd:complexContent>
      </xsd:complexType>
    </xsd:element>
    <xsd:element name="Authors" ma:index="10" ma:displayName="Authors" ma:list="UserInfo" ma:internalName="Authors">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TaxCatchAll" ma:index="17" nillable="true" ma:displayName="Taxonomy Catch All Column" ma:hidden="true" ma:list="{e7100b99-a3f9-4eb5-bbd8-950591438255}" ma:internalName="TaxCatchAll" ma:showField="CatchAllData" ma:web="b17ea8e4-3fb0-4555-9c20-069a19b46cb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60c1a9-ee3b-43e3-afc7-59c4474c516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b6bd7f95-f976-4bc6-a03e-1dde3d09eb9e"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049727-1D51-495C-B738-57D4B84B8CD9}">
  <ds:schemaRefs>
    <ds:schemaRef ds:uri="http://schemas.microsoft.com/sharepoint/v3/contenttype/forms"/>
  </ds:schemaRefs>
</ds:datastoreItem>
</file>

<file path=customXml/itemProps2.xml><?xml version="1.0" encoding="utf-8"?>
<ds:datastoreItem xmlns:ds="http://schemas.openxmlformats.org/officeDocument/2006/customXml" ds:itemID="{049A6804-DEF5-4A29-A4ED-89FFCC1DCDCF}">
  <ds:schemaRefs>
    <ds:schemaRef ds:uri="http://schemas.microsoft.com/office/2006/metadata/properties"/>
    <ds:schemaRef ds:uri="http://schemas.microsoft.com/office/infopath/2007/PartnerControls"/>
    <ds:schemaRef ds:uri="fc60c1a9-ee3b-43e3-afc7-59c4474c5166"/>
    <ds:schemaRef ds:uri="b17ea8e4-3fb0-4555-9c20-069a19b46cb2"/>
  </ds:schemaRefs>
</ds:datastoreItem>
</file>

<file path=customXml/itemProps3.xml><?xml version="1.0" encoding="utf-8"?>
<ds:datastoreItem xmlns:ds="http://schemas.openxmlformats.org/officeDocument/2006/customXml" ds:itemID="{115D5EBB-F8DF-47FD-A979-93ACBAD00C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7ea8e4-3fb0-4555-9c20-069a19b46cb2"/>
    <ds:schemaRef ds:uri="fc60c1a9-ee3b-43e3-afc7-59c4474c51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readme</vt:lpstr>
      <vt:lpstr>Solvency_2026</vt:lpstr>
      <vt:lpstr>Solvency_2025</vt:lpstr>
      <vt:lpstr>LR_2026</vt:lpstr>
      <vt:lpstr>LR_2025</vt:lpstr>
      <vt:lpstr>P2G_estimation_2026</vt:lpstr>
      <vt:lpstr>P2G_estimation_2025</vt:lpstr>
      <vt:lpstr>actual_ratios</vt:lpstr>
      <vt:lpstr>Hoenig_calculations</vt:lpstr>
      <vt:lpstr>Euro Area Total assets</vt:lpstr>
      <vt:lpstr>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Mejino-Lopez</dc:creator>
  <cp:lastModifiedBy>Ariyasuren Baldansenge</cp:lastModifiedBy>
  <dcterms:created xsi:type="dcterms:W3CDTF">2025-04-30T17:56:00Z</dcterms:created>
  <dcterms:modified xsi:type="dcterms:W3CDTF">2026-07-22T20:29:46Z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0x010100C238C9E2FCF4CE4D8979CA1CC5CB8E54</vt:lpwstr>
  </property>
  <property fmtid="{D5CDD505-2E9C-101B-9397-08002B2CF9AE}" pid="3" name="MediaServiceImageTags">
    <vt:lpwstr/>
  </property>
  <property fmtid="{D5CDD505-2E9C-101B-9397-08002B2CF9AE}" pid="4" name="_docset_NoMedatataSyncRequired">
    <vt:lpwstr>False</vt:lpwstr>
  </property>
</Properties>
</file>