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ie-my.sharepoint.com/personal/zhuowen_li_piie_com/Documents/TH/SOE Tracker/"/>
    </mc:Choice>
  </mc:AlternateContent>
  <xr:revisionPtr revIDLastSave="4" documentId="8_{466EE318-327F-484E-AC72-C9BE307464AD}" xr6:coauthVersionLast="47" xr6:coauthVersionMax="47" xr10:uidLastSave="{9DC468CF-A796-4172-AD47-388999BA5E26}"/>
  <bookViews>
    <workbookView xWindow="28680" yWindow="2520" windowWidth="24240" windowHeight="13020" tabRatio="693" activeTab="2" xr2:uid="{4B495C97-5DC0-4984-B978-7B70B368BB6A}"/>
  </bookViews>
  <sheets>
    <sheet name="panel a" sheetId="1" r:id="rId1"/>
    <sheet name="All rankings" sheetId="9" r:id="rId2"/>
    <sheet name="Mid-2026 classification" sheetId="10" r:id="rId3"/>
  </sheets>
  <definedNames>
    <definedName name="_xlnm._FilterDatabase" localSheetId="1" hidden="1">'All rankings'!$A$2:$H$1802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6" i="10" l="1"/>
  <c r="E127" i="10" s="1"/>
  <c r="F111" i="10"/>
  <c r="F112" i="10" s="1"/>
  <c r="F110" i="10"/>
  <c r="F109" i="10"/>
  <c r="F108" i="10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2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594" i="9"/>
  <c r="J595" i="9"/>
  <c r="J596" i="9"/>
  <c r="J597" i="9"/>
  <c r="J598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5" i="9"/>
  <c r="J626" i="9"/>
  <c r="J627" i="9"/>
  <c r="J628" i="9"/>
  <c r="J629" i="9"/>
  <c r="J630" i="9"/>
  <c r="J631" i="9"/>
  <c r="J632" i="9"/>
  <c r="J633" i="9"/>
  <c r="J634" i="9"/>
  <c r="J635" i="9"/>
  <c r="J636" i="9"/>
  <c r="J637" i="9"/>
  <c r="J638" i="9"/>
  <c r="J639" i="9"/>
  <c r="J640" i="9"/>
  <c r="J641" i="9"/>
  <c r="J642" i="9"/>
  <c r="J643" i="9"/>
  <c r="J644" i="9"/>
  <c r="J645" i="9"/>
  <c r="J646" i="9"/>
  <c r="J647" i="9"/>
  <c r="J648" i="9"/>
  <c r="J649" i="9"/>
  <c r="J650" i="9"/>
  <c r="J651" i="9"/>
  <c r="J652" i="9"/>
  <c r="J653" i="9"/>
  <c r="J654" i="9"/>
  <c r="J655" i="9"/>
  <c r="J656" i="9"/>
  <c r="J657" i="9"/>
  <c r="J658" i="9"/>
  <c r="J659" i="9"/>
  <c r="J660" i="9"/>
  <c r="J661" i="9"/>
  <c r="J662" i="9"/>
  <c r="J663" i="9"/>
  <c r="J664" i="9"/>
  <c r="J665" i="9"/>
  <c r="J666" i="9"/>
  <c r="J667" i="9"/>
  <c r="J668" i="9"/>
  <c r="J669" i="9"/>
  <c r="J670" i="9"/>
  <c r="J671" i="9"/>
  <c r="J672" i="9"/>
  <c r="J673" i="9"/>
  <c r="J674" i="9"/>
  <c r="J675" i="9"/>
  <c r="J676" i="9"/>
  <c r="J677" i="9"/>
  <c r="J678" i="9"/>
  <c r="J679" i="9"/>
  <c r="J680" i="9"/>
  <c r="J681" i="9"/>
  <c r="J682" i="9"/>
  <c r="J683" i="9"/>
  <c r="J684" i="9"/>
  <c r="J685" i="9"/>
  <c r="J686" i="9"/>
  <c r="J687" i="9"/>
  <c r="J688" i="9"/>
  <c r="J689" i="9"/>
  <c r="J690" i="9"/>
  <c r="J691" i="9"/>
  <c r="J692" i="9"/>
  <c r="J693" i="9"/>
  <c r="J694" i="9"/>
  <c r="J695" i="9"/>
  <c r="J696" i="9"/>
  <c r="J697" i="9"/>
  <c r="J698" i="9"/>
  <c r="J699" i="9"/>
  <c r="J700" i="9"/>
  <c r="J701" i="9"/>
  <c r="J702" i="9"/>
  <c r="J703" i="9"/>
  <c r="J704" i="9"/>
  <c r="J705" i="9"/>
  <c r="J706" i="9"/>
  <c r="J707" i="9"/>
  <c r="J708" i="9"/>
  <c r="J709" i="9"/>
  <c r="J710" i="9"/>
  <c r="J711" i="9"/>
  <c r="J712" i="9"/>
  <c r="J713" i="9"/>
  <c r="J714" i="9"/>
  <c r="J715" i="9"/>
  <c r="J716" i="9"/>
  <c r="J717" i="9"/>
  <c r="J718" i="9"/>
  <c r="J719" i="9"/>
  <c r="J720" i="9"/>
  <c r="J721" i="9"/>
  <c r="J722" i="9"/>
  <c r="J723" i="9"/>
  <c r="J724" i="9"/>
  <c r="J725" i="9"/>
  <c r="J726" i="9"/>
  <c r="J727" i="9"/>
  <c r="J728" i="9"/>
  <c r="J729" i="9"/>
  <c r="J730" i="9"/>
  <c r="J731" i="9"/>
  <c r="J732" i="9"/>
  <c r="J733" i="9"/>
  <c r="J734" i="9"/>
  <c r="J735" i="9"/>
  <c r="J736" i="9"/>
  <c r="J737" i="9"/>
  <c r="J738" i="9"/>
  <c r="J739" i="9"/>
  <c r="J740" i="9"/>
  <c r="J741" i="9"/>
  <c r="J742" i="9"/>
  <c r="J743" i="9"/>
  <c r="J744" i="9"/>
  <c r="J745" i="9"/>
  <c r="J746" i="9"/>
  <c r="J747" i="9"/>
  <c r="J748" i="9"/>
  <c r="J749" i="9"/>
  <c r="J750" i="9"/>
  <c r="J751" i="9"/>
  <c r="J752" i="9"/>
  <c r="J753" i="9"/>
  <c r="J754" i="9"/>
  <c r="J755" i="9"/>
  <c r="J756" i="9"/>
  <c r="J757" i="9"/>
  <c r="J758" i="9"/>
  <c r="J759" i="9"/>
  <c r="J760" i="9"/>
  <c r="J761" i="9"/>
  <c r="J762" i="9"/>
  <c r="J763" i="9"/>
  <c r="J764" i="9"/>
  <c r="J765" i="9"/>
  <c r="J766" i="9"/>
  <c r="J767" i="9"/>
  <c r="J768" i="9"/>
  <c r="J769" i="9"/>
  <c r="J770" i="9"/>
  <c r="J771" i="9"/>
  <c r="J772" i="9"/>
  <c r="J773" i="9"/>
  <c r="J774" i="9"/>
  <c r="J775" i="9"/>
  <c r="J776" i="9"/>
  <c r="J777" i="9"/>
  <c r="J778" i="9"/>
  <c r="J779" i="9"/>
  <c r="J780" i="9"/>
  <c r="J781" i="9"/>
  <c r="J782" i="9"/>
  <c r="J783" i="9"/>
  <c r="J784" i="9"/>
  <c r="J785" i="9"/>
  <c r="J786" i="9"/>
  <c r="J787" i="9"/>
  <c r="J788" i="9"/>
  <c r="J789" i="9"/>
  <c r="J790" i="9"/>
  <c r="J791" i="9"/>
  <c r="J792" i="9"/>
  <c r="J793" i="9"/>
  <c r="J794" i="9"/>
  <c r="J795" i="9"/>
  <c r="J796" i="9"/>
  <c r="J797" i="9"/>
  <c r="J798" i="9"/>
  <c r="J799" i="9"/>
  <c r="J800" i="9"/>
  <c r="J801" i="9"/>
  <c r="J802" i="9"/>
  <c r="J803" i="9"/>
  <c r="J804" i="9"/>
  <c r="J805" i="9"/>
  <c r="J806" i="9"/>
  <c r="J807" i="9"/>
  <c r="J808" i="9"/>
  <c r="J809" i="9"/>
  <c r="J810" i="9"/>
  <c r="J811" i="9"/>
  <c r="J812" i="9"/>
  <c r="J813" i="9"/>
  <c r="J814" i="9"/>
  <c r="J815" i="9"/>
  <c r="J816" i="9"/>
  <c r="J817" i="9"/>
  <c r="J818" i="9"/>
  <c r="J819" i="9"/>
  <c r="J820" i="9"/>
  <c r="J821" i="9"/>
  <c r="J822" i="9"/>
  <c r="J823" i="9"/>
  <c r="J824" i="9"/>
  <c r="J825" i="9"/>
  <c r="J826" i="9"/>
  <c r="J827" i="9"/>
  <c r="J828" i="9"/>
  <c r="J829" i="9"/>
  <c r="J830" i="9"/>
  <c r="J831" i="9"/>
  <c r="J832" i="9"/>
  <c r="J833" i="9"/>
  <c r="J834" i="9"/>
  <c r="J835" i="9"/>
  <c r="J836" i="9"/>
  <c r="J837" i="9"/>
  <c r="J838" i="9"/>
  <c r="J839" i="9"/>
  <c r="J840" i="9"/>
  <c r="J841" i="9"/>
  <c r="J842" i="9"/>
  <c r="J843" i="9"/>
  <c r="J844" i="9"/>
  <c r="J845" i="9"/>
  <c r="J846" i="9"/>
  <c r="J847" i="9"/>
  <c r="J848" i="9"/>
  <c r="J849" i="9"/>
  <c r="J850" i="9"/>
  <c r="J851" i="9"/>
  <c r="J852" i="9"/>
  <c r="J853" i="9"/>
  <c r="J854" i="9"/>
  <c r="J855" i="9"/>
  <c r="J856" i="9"/>
  <c r="J857" i="9"/>
  <c r="J858" i="9"/>
  <c r="J859" i="9"/>
  <c r="J860" i="9"/>
  <c r="J861" i="9"/>
  <c r="J862" i="9"/>
  <c r="J863" i="9"/>
  <c r="J864" i="9"/>
  <c r="J865" i="9"/>
  <c r="J866" i="9"/>
  <c r="J867" i="9"/>
  <c r="J868" i="9"/>
  <c r="J869" i="9"/>
  <c r="J870" i="9"/>
  <c r="J871" i="9"/>
  <c r="J872" i="9"/>
  <c r="J873" i="9"/>
  <c r="J874" i="9"/>
  <c r="J875" i="9"/>
  <c r="J876" i="9"/>
  <c r="J877" i="9"/>
  <c r="J878" i="9"/>
  <c r="J879" i="9"/>
  <c r="J880" i="9"/>
  <c r="J881" i="9"/>
  <c r="J882" i="9"/>
  <c r="J883" i="9"/>
  <c r="J884" i="9"/>
  <c r="J885" i="9"/>
  <c r="J886" i="9"/>
  <c r="J887" i="9"/>
  <c r="J888" i="9"/>
  <c r="J889" i="9"/>
  <c r="J890" i="9"/>
  <c r="J891" i="9"/>
  <c r="J892" i="9"/>
  <c r="J893" i="9"/>
  <c r="J894" i="9"/>
  <c r="J895" i="9"/>
  <c r="J896" i="9"/>
  <c r="J897" i="9"/>
  <c r="J898" i="9"/>
  <c r="J899" i="9"/>
  <c r="J900" i="9"/>
  <c r="J901" i="9"/>
  <c r="J902" i="9"/>
  <c r="J903" i="9"/>
  <c r="J904" i="9"/>
  <c r="J905" i="9"/>
  <c r="J906" i="9"/>
  <c r="J907" i="9"/>
  <c r="J908" i="9"/>
  <c r="J909" i="9"/>
  <c r="J910" i="9"/>
  <c r="J911" i="9"/>
  <c r="J912" i="9"/>
  <c r="J913" i="9"/>
  <c r="J914" i="9"/>
  <c r="J915" i="9"/>
  <c r="J916" i="9"/>
  <c r="J917" i="9"/>
  <c r="J918" i="9"/>
  <c r="J919" i="9"/>
  <c r="J920" i="9"/>
  <c r="J921" i="9"/>
  <c r="J922" i="9"/>
  <c r="J923" i="9"/>
  <c r="J924" i="9"/>
  <c r="J925" i="9"/>
  <c r="J926" i="9"/>
  <c r="J927" i="9"/>
  <c r="J928" i="9"/>
  <c r="J929" i="9"/>
  <c r="J930" i="9"/>
  <c r="J931" i="9"/>
  <c r="J932" i="9"/>
  <c r="J933" i="9"/>
  <c r="J934" i="9"/>
  <c r="J935" i="9"/>
  <c r="J936" i="9"/>
  <c r="J937" i="9"/>
  <c r="J938" i="9"/>
  <c r="J939" i="9"/>
  <c r="J940" i="9"/>
  <c r="J941" i="9"/>
  <c r="J942" i="9"/>
  <c r="J943" i="9"/>
  <c r="J944" i="9"/>
  <c r="J945" i="9"/>
  <c r="J946" i="9"/>
  <c r="J947" i="9"/>
  <c r="J948" i="9"/>
  <c r="J949" i="9"/>
  <c r="J950" i="9"/>
  <c r="J951" i="9"/>
  <c r="J952" i="9"/>
  <c r="J953" i="9"/>
  <c r="J954" i="9"/>
  <c r="J955" i="9"/>
  <c r="J956" i="9"/>
  <c r="J957" i="9"/>
  <c r="J958" i="9"/>
  <c r="J959" i="9"/>
  <c r="J960" i="9"/>
  <c r="J961" i="9"/>
  <c r="J962" i="9"/>
  <c r="J963" i="9"/>
  <c r="J964" i="9"/>
  <c r="J965" i="9"/>
  <c r="J966" i="9"/>
  <c r="J967" i="9"/>
  <c r="J968" i="9"/>
  <c r="J969" i="9"/>
  <c r="J970" i="9"/>
  <c r="J971" i="9"/>
  <c r="J972" i="9"/>
  <c r="J973" i="9"/>
  <c r="J974" i="9"/>
  <c r="J975" i="9"/>
  <c r="J976" i="9"/>
  <c r="J977" i="9"/>
  <c r="J978" i="9"/>
  <c r="J979" i="9"/>
  <c r="J980" i="9"/>
  <c r="J981" i="9"/>
  <c r="J982" i="9"/>
  <c r="J983" i="9"/>
  <c r="J984" i="9"/>
  <c r="J985" i="9"/>
  <c r="J986" i="9"/>
  <c r="J987" i="9"/>
  <c r="J988" i="9"/>
  <c r="J989" i="9"/>
  <c r="J990" i="9"/>
  <c r="J991" i="9"/>
  <c r="J992" i="9"/>
  <c r="J993" i="9"/>
  <c r="J994" i="9"/>
  <c r="J995" i="9"/>
  <c r="J996" i="9"/>
  <c r="J997" i="9"/>
  <c r="J998" i="9"/>
  <c r="J999" i="9"/>
  <c r="J1000" i="9"/>
  <c r="J1001" i="9"/>
  <c r="J1002" i="9"/>
  <c r="J1003" i="9"/>
  <c r="J1004" i="9"/>
  <c r="J1005" i="9"/>
  <c r="J1006" i="9"/>
  <c r="J1007" i="9"/>
  <c r="J1008" i="9"/>
  <c r="J1009" i="9"/>
  <c r="J1010" i="9"/>
  <c r="J1011" i="9"/>
  <c r="J1012" i="9"/>
  <c r="J1013" i="9"/>
  <c r="J1014" i="9"/>
  <c r="J1015" i="9"/>
  <c r="J1016" i="9"/>
  <c r="J1017" i="9"/>
  <c r="J1018" i="9"/>
  <c r="J1019" i="9"/>
  <c r="J1020" i="9"/>
  <c r="J1021" i="9"/>
  <c r="J1022" i="9"/>
  <c r="J1023" i="9"/>
  <c r="J1024" i="9"/>
  <c r="J1025" i="9"/>
  <c r="J1026" i="9"/>
  <c r="J1027" i="9"/>
  <c r="J1028" i="9"/>
  <c r="J1029" i="9"/>
  <c r="J1030" i="9"/>
  <c r="J1031" i="9"/>
  <c r="J1032" i="9"/>
  <c r="J1033" i="9"/>
  <c r="J1034" i="9"/>
  <c r="J1035" i="9"/>
  <c r="J1036" i="9"/>
  <c r="J1037" i="9"/>
  <c r="J1038" i="9"/>
  <c r="J1039" i="9"/>
  <c r="J1040" i="9"/>
  <c r="J1041" i="9"/>
  <c r="J1042" i="9"/>
  <c r="J1043" i="9"/>
  <c r="J1044" i="9"/>
  <c r="J1045" i="9"/>
  <c r="J1046" i="9"/>
  <c r="J1047" i="9"/>
  <c r="J1048" i="9"/>
  <c r="J1049" i="9"/>
  <c r="J1050" i="9"/>
  <c r="J1051" i="9"/>
  <c r="J1052" i="9"/>
  <c r="J1053" i="9"/>
  <c r="J1054" i="9"/>
  <c r="J1055" i="9"/>
  <c r="J1056" i="9"/>
  <c r="J1057" i="9"/>
  <c r="J1058" i="9"/>
  <c r="J1059" i="9"/>
  <c r="J1060" i="9"/>
  <c r="J1061" i="9"/>
  <c r="J1062" i="9"/>
  <c r="J1063" i="9"/>
  <c r="J1064" i="9"/>
  <c r="J1065" i="9"/>
  <c r="J1066" i="9"/>
  <c r="J1067" i="9"/>
  <c r="J1068" i="9"/>
  <c r="J1069" i="9"/>
  <c r="J1070" i="9"/>
  <c r="J1071" i="9"/>
  <c r="J1072" i="9"/>
  <c r="J1073" i="9"/>
  <c r="J1074" i="9"/>
  <c r="J1075" i="9"/>
  <c r="J1076" i="9"/>
  <c r="J1077" i="9"/>
  <c r="J1078" i="9"/>
  <c r="J1079" i="9"/>
  <c r="J1080" i="9"/>
  <c r="J1081" i="9"/>
  <c r="J1082" i="9"/>
  <c r="J1083" i="9"/>
  <c r="J1084" i="9"/>
  <c r="J1085" i="9"/>
  <c r="J1086" i="9"/>
  <c r="J1087" i="9"/>
  <c r="J1088" i="9"/>
  <c r="J1089" i="9"/>
  <c r="J1090" i="9"/>
  <c r="J1091" i="9"/>
  <c r="J1092" i="9"/>
  <c r="J1093" i="9"/>
  <c r="J1094" i="9"/>
  <c r="J1095" i="9"/>
  <c r="J1096" i="9"/>
  <c r="J1097" i="9"/>
  <c r="J1098" i="9"/>
  <c r="J1099" i="9"/>
  <c r="J1100" i="9"/>
  <c r="J1101" i="9"/>
  <c r="J1102" i="9"/>
  <c r="J1103" i="9"/>
  <c r="J1104" i="9"/>
  <c r="J1105" i="9"/>
  <c r="J1106" i="9"/>
  <c r="J1107" i="9"/>
  <c r="J1108" i="9"/>
  <c r="J1109" i="9"/>
  <c r="J1110" i="9"/>
  <c r="J1111" i="9"/>
  <c r="J1112" i="9"/>
  <c r="J1113" i="9"/>
  <c r="J1114" i="9"/>
  <c r="J1115" i="9"/>
  <c r="J1116" i="9"/>
  <c r="J1117" i="9"/>
  <c r="J1118" i="9"/>
  <c r="J1119" i="9"/>
  <c r="J1120" i="9"/>
  <c r="J1121" i="9"/>
  <c r="J1122" i="9"/>
  <c r="J1123" i="9"/>
  <c r="J1124" i="9"/>
  <c r="J1125" i="9"/>
  <c r="J1126" i="9"/>
  <c r="J1127" i="9"/>
  <c r="J1128" i="9"/>
  <c r="J1129" i="9"/>
  <c r="J1130" i="9"/>
  <c r="J1131" i="9"/>
  <c r="J1132" i="9"/>
  <c r="J1133" i="9"/>
  <c r="J1134" i="9"/>
  <c r="J1135" i="9"/>
  <c r="J1136" i="9"/>
  <c r="J1137" i="9"/>
  <c r="J1138" i="9"/>
  <c r="J1139" i="9"/>
  <c r="J1140" i="9"/>
  <c r="J1141" i="9"/>
  <c r="J1142" i="9"/>
  <c r="J1143" i="9"/>
  <c r="J1144" i="9"/>
  <c r="J1145" i="9"/>
  <c r="J1146" i="9"/>
  <c r="J1147" i="9"/>
  <c r="J1148" i="9"/>
  <c r="J1149" i="9"/>
  <c r="J1150" i="9"/>
  <c r="J1151" i="9"/>
  <c r="J1152" i="9"/>
  <c r="J1153" i="9"/>
  <c r="J1154" i="9"/>
  <c r="J1155" i="9"/>
  <c r="J1156" i="9"/>
  <c r="J1157" i="9"/>
  <c r="J1158" i="9"/>
  <c r="J1159" i="9"/>
  <c r="J1160" i="9"/>
  <c r="J1161" i="9"/>
  <c r="J1162" i="9"/>
  <c r="J1163" i="9"/>
  <c r="J1164" i="9"/>
  <c r="J1165" i="9"/>
  <c r="J1166" i="9"/>
  <c r="J1167" i="9"/>
  <c r="J1168" i="9"/>
  <c r="J1169" i="9"/>
  <c r="J1170" i="9"/>
  <c r="J1171" i="9"/>
  <c r="J1172" i="9"/>
  <c r="J1173" i="9"/>
  <c r="J1174" i="9"/>
  <c r="J1175" i="9"/>
  <c r="J1176" i="9"/>
  <c r="J1177" i="9"/>
  <c r="J1178" i="9"/>
  <c r="J1179" i="9"/>
  <c r="J1180" i="9"/>
  <c r="J1181" i="9"/>
  <c r="J1182" i="9"/>
  <c r="J1183" i="9"/>
  <c r="J1184" i="9"/>
  <c r="J1185" i="9"/>
  <c r="J1186" i="9"/>
  <c r="J1187" i="9"/>
  <c r="J1188" i="9"/>
  <c r="J1189" i="9"/>
  <c r="J1190" i="9"/>
  <c r="J1191" i="9"/>
  <c r="J1192" i="9"/>
  <c r="J1193" i="9"/>
  <c r="J1194" i="9"/>
  <c r="J1195" i="9"/>
  <c r="J1196" i="9"/>
  <c r="J1197" i="9"/>
  <c r="J1198" i="9"/>
  <c r="J1199" i="9"/>
  <c r="J1200" i="9"/>
  <c r="J1201" i="9"/>
  <c r="J1202" i="9"/>
  <c r="J1203" i="9"/>
  <c r="J1204" i="9"/>
  <c r="J1205" i="9"/>
  <c r="J1206" i="9"/>
  <c r="J1207" i="9"/>
  <c r="J1208" i="9"/>
  <c r="J1209" i="9"/>
  <c r="J1210" i="9"/>
  <c r="J1211" i="9"/>
  <c r="J1212" i="9"/>
  <c r="J1213" i="9"/>
  <c r="J1214" i="9"/>
  <c r="J1215" i="9"/>
  <c r="J1216" i="9"/>
  <c r="J1217" i="9"/>
  <c r="J1218" i="9"/>
  <c r="J1219" i="9"/>
  <c r="J1220" i="9"/>
  <c r="J1221" i="9"/>
  <c r="J1222" i="9"/>
  <c r="J1223" i="9"/>
  <c r="J1224" i="9"/>
  <c r="J1225" i="9"/>
  <c r="J1226" i="9"/>
  <c r="J1227" i="9"/>
  <c r="J1228" i="9"/>
  <c r="J1229" i="9"/>
  <c r="J1230" i="9"/>
  <c r="J1231" i="9"/>
  <c r="J1232" i="9"/>
  <c r="J1233" i="9"/>
  <c r="J1234" i="9"/>
  <c r="J1235" i="9"/>
  <c r="J1236" i="9"/>
  <c r="J1237" i="9"/>
  <c r="J1238" i="9"/>
  <c r="J1239" i="9"/>
  <c r="J1240" i="9"/>
  <c r="J1241" i="9"/>
  <c r="J1242" i="9"/>
  <c r="J1243" i="9"/>
  <c r="J1244" i="9"/>
  <c r="J1245" i="9"/>
  <c r="J1246" i="9"/>
  <c r="J1247" i="9"/>
  <c r="J1248" i="9"/>
  <c r="J1249" i="9"/>
  <c r="J1250" i="9"/>
  <c r="J1251" i="9"/>
  <c r="J1252" i="9"/>
  <c r="J1253" i="9"/>
  <c r="J1254" i="9"/>
  <c r="J1255" i="9"/>
  <c r="J1256" i="9"/>
  <c r="J1257" i="9"/>
  <c r="J1258" i="9"/>
  <c r="J1259" i="9"/>
  <c r="J1260" i="9"/>
  <c r="J1261" i="9"/>
  <c r="J1262" i="9"/>
  <c r="J1263" i="9"/>
  <c r="J1264" i="9"/>
  <c r="J1265" i="9"/>
  <c r="J1266" i="9"/>
  <c r="J1267" i="9"/>
  <c r="J1268" i="9"/>
  <c r="J1269" i="9"/>
  <c r="J1270" i="9"/>
  <c r="J1271" i="9"/>
  <c r="J1272" i="9"/>
  <c r="J1273" i="9"/>
  <c r="J1274" i="9"/>
  <c r="J1275" i="9"/>
  <c r="J1276" i="9"/>
  <c r="J1277" i="9"/>
  <c r="J1278" i="9"/>
  <c r="J1279" i="9"/>
  <c r="J1280" i="9"/>
  <c r="J1281" i="9"/>
  <c r="J1282" i="9"/>
  <c r="J1283" i="9"/>
  <c r="J1284" i="9"/>
  <c r="J1285" i="9"/>
  <c r="J1286" i="9"/>
  <c r="J1287" i="9"/>
  <c r="J1288" i="9"/>
  <c r="J1289" i="9"/>
  <c r="J1290" i="9"/>
  <c r="J1291" i="9"/>
  <c r="J1292" i="9"/>
  <c r="J1293" i="9"/>
  <c r="J1294" i="9"/>
  <c r="J1295" i="9"/>
  <c r="J1296" i="9"/>
  <c r="J1297" i="9"/>
  <c r="J1298" i="9"/>
  <c r="J1299" i="9"/>
  <c r="J1300" i="9"/>
  <c r="J1301" i="9"/>
  <c r="J1302" i="9"/>
  <c r="J1303" i="9"/>
  <c r="J1304" i="9"/>
  <c r="J1305" i="9"/>
  <c r="J1306" i="9"/>
  <c r="J1307" i="9"/>
  <c r="J1308" i="9"/>
  <c r="J1309" i="9"/>
  <c r="J1310" i="9"/>
  <c r="J1311" i="9"/>
  <c r="J1312" i="9"/>
  <c r="J1313" i="9"/>
  <c r="J1314" i="9"/>
  <c r="J1315" i="9"/>
  <c r="J1316" i="9"/>
  <c r="J1317" i="9"/>
  <c r="J1318" i="9"/>
  <c r="J1319" i="9"/>
  <c r="J1320" i="9"/>
  <c r="J1321" i="9"/>
  <c r="J1322" i="9"/>
  <c r="J1323" i="9"/>
  <c r="J1324" i="9"/>
  <c r="J1325" i="9"/>
  <c r="J1326" i="9"/>
  <c r="J1327" i="9"/>
  <c r="J1328" i="9"/>
  <c r="J1329" i="9"/>
  <c r="J1330" i="9"/>
  <c r="J1331" i="9"/>
  <c r="J1332" i="9"/>
  <c r="J1333" i="9"/>
  <c r="J1334" i="9"/>
  <c r="J1335" i="9"/>
  <c r="J1336" i="9"/>
  <c r="J1337" i="9"/>
  <c r="J1338" i="9"/>
  <c r="J1339" i="9"/>
  <c r="J1340" i="9"/>
  <c r="J1341" i="9"/>
  <c r="J1342" i="9"/>
  <c r="J1343" i="9"/>
  <c r="J1344" i="9"/>
  <c r="J1345" i="9"/>
  <c r="J1346" i="9"/>
  <c r="J1347" i="9"/>
  <c r="J1348" i="9"/>
  <c r="J1349" i="9"/>
  <c r="J1350" i="9"/>
  <c r="J1351" i="9"/>
  <c r="J1352" i="9"/>
  <c r="J1353" i="9"/>
  <c r="J1354" i="9"/>
  <c r="J1355" i="9"/>
  <c r="J1356" i="9"/>
  <c r="J1357" i="9"/>
  <c r="J1358" i="9"/>
  <c r="J1359" i="9"/>
  <c r="J1360" i="9"/>
  <c r="J1361" i="9"/>
  <c r="J1362" i="9"/>
  <c r="J1363" i="9"/>
  <c r="J1364" i="9"/>
  <c r="J1365" i="9"/>
  <c r="J1366" i="9"/>
  <c r="J1367" i="9"/>
  <c r="J1368" i="9"/>
  <c r="J1369" i="9"/>
  <c r="J1370" i="9"/>
  <c r="J1371" i="9"/>
  <c r="J1372" i="9"/>
  <c r="J1373" i="9"/>
  <c r="J1374" i="9"/>
  <c r="J1375" i="9"/>
  <c r="J1376" i="9"/>
  <c r="J1377" i="9"/>
  <c r="J1378" i="9"/>
  <c r="J1379" i="9"/>
  <c r="J1380" i="9"/>
  <c r="J1381" i="9"/>
  <c r="J1382" i="9"/>
  <c r="J1383" i="9"/>
  <c r="J1384" i="9"/>
  <c r="J1385" i="9"/>
  <c r="J1386" i="9"/>
  <c r="J1387" i="9"/>
  <c r="J1388" i="9"/>
  <c r="J1389" i="9"/>
  <c r="J1390" i="9"/>
  <c r="J1391" i="9"/>
  <c r="J1392" i="9"/>
  <c r="J1393" i="9"/>
  <c r="J1394" i="9"/>
  <c r="J1395" i="9"/>
  <c r="J1396" i="9"/>
  <c r="J1397" i="9"/>
  <c r="J1398" i="9"/>
  <c r="J1399" i="9"/>
  <c r="J1400" i="9"/>
  <c r="J1401" i="9"/>
  <c r="J1402" i="9"/>
  <c r="J1403" i="9"/>
  <c r="J1404" i="9"/>
  <c r="J1405" i="9"/>
  <c r="J1406" i="9"/>
  <c r="J1407" i="9"/>
  <c r="J1408" i="9"/>
  <c r="J1409" i="9"/>
  <c r="J1410" i="9"/>
  <c r="J1411" i="9"/>
  <c r="J1412" i="9"/>
  <c r="J1413" i="9"/>
  <c r="J1414" i="9"/>
  <c r="J1415" i="9"/>
  <c r="J1416" i="9"/>
  <c r="J1417" i="9"/>
  <c r="J1418" i="9"/>
  <c r="J1419" i="9"/>
  <c r="J1420" i="9"/>
  <c r="J1421" i="9"/>
  <c r="J1422" i="9"/>
  <c r="J1423" i="9"/>
  <c r="J1424" i="9"/>
  <c r="J1425" i="9"/>
  <c r="J1426" i="9"/>
  <c r="J1427" i="9"/>
  <c r="J1428" i="9"/>
  <c r="J1429" i="9"/>
  <c r="J1430" i="9"/>
  <c r="J1431" i="9"/>
  <c r="J1432" i="9"/>
  <c r="J1433" i="9"/>
  <c r="J1434" i="9"/>
  <c r="J1435" i="9"/>
  <c r="J1436" i="9"/>
  <c r="J1437" i="9"/>
  <c r="J1438" i="9"/>
  <c r="J1439" i="9"/>
  <c r="J1440" i="9"/>
  <c r="J1441" i="9"/>
  <c r="J1442" i="9"/>
  <c r="J1443" i="9"/>
  <c r="J1444" i="9"/>
  <c r="J1445" i="9"/>
  <c r="J1446" i="9"/>
  <c r="J1447" i="9"/>
  <c r="J1448" i="9"/>
  <c r="J1449" i="9"/>
  <c r="J1450" i="9"/>
  <c r="J1451" i="9"/>
  <c r="J1452" i="9"/>
  <c r="J1453" i="9"/>
  <c r="J1454" i="9"/>
  <c r="J1455" i="9"/>
  <c r="J1456" i="9"/>
  <c r="J1457" i="9"/>
  <c r="J1458" i="9"/>
  <c r="J1459" i="9"/>
  <c r="J1460" i="9"/>
  <c r="J1461" i="9"/>
  <c r="J1462" i="9"/>
  <c r="J1463" i="9"/>
  <c r="J1464" i="9"/>
  <c r="J1465" i="9"/>
  <c r="J1466" i="9"/>
  <c r="J1467" i="9"/>
  <c r="J1468" i="9"/>
  <c r="J1469" i="9"/>
  <c r="J1470" i="9"/>
  <c r="J1471" i="9"/>
  <c r="J1472" i="9"/>
  <c r="J1473" i="9"/>
  <c r="J1474" i="9"/>
  <c r="J1475" i="9"/>
  <c r="J1476" i="9"/>
  <c r="J1477" i="9"/>
  <c r="J1478" i="9"/>
  <c r="J1479" i="9"/>
  <c r="J1480" i="9"/>
  <c r="J1481" i="9"/>
  <c r="J1482" i="9"/>
  <c r="J1483" i="9"/>
  <c r="J1484" i="9"/>
  <c r="J1485" i="9"/>
  <c r="J1486" i="9"/>
  <c r="J1487" i="9"/>
  <c r="J1488" i="9"/>
  <c r="J1489" i="9"/>
  <c r="J1490" i="9"/>
  <c r="J1491" i="9"/>
  <c r="J1492" i="9"/>
  <c r="J1493" i="9"/>
  <c r="J1494" i="9"/>
  <c r="J1495" i="9"/>
  <c r="J1496" i="9"/>
  <c r="J1497" i="9"/>
  <c r="J1498" i="9"/>
  <c r="J1499" i="9"/>
  <c r="J1500" i="9"/>
  <c r="J1501" i="9"/>
  <c r="J1502" i="9"/>
  <c r="J1503" i="9"/>
  <c r="J1504" i="9"/>
  <c r="J1505" i="9"/>
  <c r="J1506" i="9"/>
  <c r="J1507" i="9"/>
  <c r="J1508" i="9"/>
  <c r="J1509" i="9"/>
  <c r="J1510" i="9"/>
  <c r="J1511" i="9"/>
  <c r="J1512" i="9"/>
  <c r="J1513" i="9"/>
  <c r="J1514" i="9"/>
  <c r="J1515" i="9"/>
  <c r="J1516" i="9"/>
  <c r="J1517" i="9"/>
  <c r="J1518" i="9"/>
  <c r="J1519" i="9"/>
  <c r="J1520" i="9"/>
  <c r="J1521" i="9"/>
  <c r="J1522" i="9"/>
  <c r="J1523" i="9"/>
  <c r="J1524" i="9"/>
  <c r="J1525" i="9"/>
  <c r="J1526" i="9"/>
  <c r="J1527" i="9"/>
  <c r="J1528" i="9"/>
  <c r="J1529" i="9"/>
  <c r="J1530" i="9"/>
  <c r="J1531" i="9"/>
  <c r="J1532" i="9"/>
  <c r="J1533" i="9"/>
  <c r="J1534" i="9"/>
  <c r="J1535" i="9"/>
  <c r="J1536" i="9"/>
  <c r="J1537" i="9"/>
  <c r="J1538" i="9"/>
  <c r="J1539" i="9"/>
  <c r="J1540" i="9"/>
  <c r="J1541" i="9"/>
  <c r="J1542" i="9"/>
  <c r="J1543" i="9"/>
  <c r="J1544" i="9"/>
  <c r="J1545" i="9"/>
  <c r="J1546" i="9"/>
  <c r="J1547" i="9"/>
  <c r="J1548" i="9"/>
  <c r="J1549" i="9"/>
  <c r="J1550" i="9"/>
  <c r="J1551" i="9"/>
  <c r="J1552" i="9"/>
  <c r="J1553" i="9"/>
  <c r="J1554" i="9"/>
  <c r="J1555" i="9"/>
  <c r="J1556" i="9"/>
  <c r="J1557" i="9"/>
  <c r="J1558" i="9"/>
  <c r="J1559" i="9"/>
  <c r="J1560" i="9"/>
  <c r="J1561" i="9"/>
  <c r="J1562" i="9"/>
  <c r="J1563" i="9"/>
  <c r="J1564" i="9"/>
  <c r="J1565" i="9"/>
  <c r="J1566" i="9"/>
  <c r="J1567" i="9"/>
  <c r="J1568" i="9"/>
  <c r="J1569" i="9"/>
  <c r="J1570" i="9"/>
  <c r="J1571" i="9"/>
  <c r="J1572" i="9"/>
  <c r="J1573" i="9"/>
  <c r="J1574" i="9"/>
  <c r="J1575" i="9"/>
  <c r="J1576" i="9"/>
  <c r="J1577" i="9"/>
  <c r="J1578" i="9"/>
  <c r="J1579" i="9"/>
  <c r="J1580" i="9"/>
  <c r="J1581" i="9"/>
  <c r="J1582" i="9"/>
  <c r="J1583" i="9"/>
  <c r="J1584" i="9"/>
  <c r="J1585" i="9"/>
  <c r="J1586" i="9"/>
  <c r="J1587" i="9"/>
  <c r="J1588" i="9"/>
  <c r="J1589" i="9"/>
  <c r="J1590" i="9"/>
  <c r="J1591" i="9"/>
  <c r="J1592" i="9"/>
  <c r="J1593" i="9"/>
  <c r="J1594" i="9"/>
  <c r="J1595" i="9"/>
  <c r="J1596" i="9"/>
  <c r="J1597" i="9"/>
  <c r="J1598" i="9"/>
  <c r="J1599" i="9"/>
  <c r="J1600" i="9"/>
  <c r="J1601" i="9"/>
  <c r="J1602" i="9"/>
  <c r="J1603" i="9"/>
  <c r="J1604" i="9"/>
  <c r="J1605" i="9"/>
  <c r="J1606" i="9"/>
  <c r="J1607" i="9"/>
  <c r="J1608" i="9"/>
  <c r="J1609" i="9"/>
  <c r="J1610" i="9"/>
  <c r="J1611" i="9"/>
  <c r="J1612" i="9"/>
  <c r="J1613" i="9"/>
  <c r="J1614" i="9"/>
  <c r="J1615" i="9"/>
  <c r="J1616" i="9"/>
  <c r="J1617" i="9"/>
  <c r="J1618" i="9"/>
  <c r="J1619" i="9"/>
  <c r="J1620" i="9"/>
  <c r="J1621" i="9"/>
  <c r="J1622" i="9"/>
  <c r="J1623" i="9"/>
  <c r="J1624" i="9"/>
  <c r="J1625" i="9"/>
  <c r="J1626" i="9"/>
  <c r="J1627" i="9"/>
  <c r="J1628" i="9"/>
  <c r="J1629" i="9"/>
  <c r="J1630" i="9"/>
  <c r="J1631" i="9"/>
  <c r="J1632" i="9"/>
  <c r="J1633" i="9"/>
  <c r="J1634" i="9"/>
  <c r="J1635" i="9"/>
  <c r="J1636" i="9"/>
  <c r="J1637" i="9"/>
  <c r="J1638" i="9"/>
  <c r="J1639" i="9"/>
  <c r="J1640" i="9"/>
  <c r="J1641" i="9"/>
  <c r="J1642" i="9"/>
  <c r="J1643" i="9"/>
  <c r="J1644" i="9"/>
  <c r="J1645" i="9"/>
  <c r="J1646" i="9"/>
  <c r="J1647" i="9"/>
  <c r="J1648" i="9"/>
  <c r="J1649" i="9"/>
  <c r="J1650" i="9"/>
  <c r="J1651" i="9"/>
  <c r="J1652" i="9"/>
  <c r="J1653" i="9"/>
  <c r="J1654" i="9"/>
  <c r="J1655" i="9"/>
  <c r="J1656" i="9"/>
  <c r="J1657" i="9"/>
  <c r="J1658" i="9"/>
  <c r="J1659" i="9"/>
  <c r="J1660" i="9"/>
  <c r="J1661" i="9"/>
  <c r="J1662" i="9"/>
  <c r="J1663" i="9"/>
  <c r="J1664" i="9"/>
  <c r="J1665" i="9"/>
  <c r="J1666" i="9"/>
  <c r="J1667" i="9"/>
  <c r="J1668" i="9"/>
  <c r="J1669" i="9"/>
  <c r="J1670" i="9"/>
  <c r="J1671" i="9"/>
  <c r="J1672" i="9"/>
  <c r="J1673" i="9"/>
  <c r="J1674" i="9"/>
  <c r="J1675" i="9"/>
  <c r="J1676" i="9"/>
  <c r="J1677" i="9"/>
  <c r="J1678" i="9"/>
  <c r="J1679" i="9"/>
  <c r="J1680" i="9"/>
  <c r="J1681" i="9"/>
  <c r="J1682" i="9"/>
  <c r="J1683" i="9"/>
  <c r="J1684" i="9"/>
  <c r="J1685" i="9"/>
  <c r="J1686" i="9"/>
  <c r="J1687" i="9"/>
  <c r="J1688" i="9"/>
  <c r="J1689" i="9"/>
  <c r="J1690" i="9"/>
  <c r="J1691" i="9"/>
  <c r="J1692" i="9"/>
  <c r="J1693" i="9"/>
  <c r="J1694" i="9"/>
  <c r="J1695" i="9"/>
  <c r="J1696" i="9"/>
  <c r="J1697" i="9"/>
  <c r="J1698" i="9"/>
  <c r="J1699" i="9"/>
  <c r="J1700" i="9"/>
  <c r="J1701" i="9"/>
  <c r="J1702" i="9"/>
  <c r="J1703" i="9"/>
  <c r="J1704" i="9"/>
  <c r="J1705" i="9"/>
  <c r="J1706" i="9"/>
  <c r="J1707" i="9"/>
  <c r="J1708" i="9"/>
  <c r="J1709" i="9"/>
  <c r="J1710" i="9"/>
  <c r="J1711" i="9"/>
  <c r="J1712" i="9"/>
  <c r="J1713" i="9"/>
  <c r="J1714" i="9"/>
  <c r="J1715" i="9"/>
  <c r="J1716" i="9"/>
  <c r="J1717" i="9"/>
  <c r="J1718" i="9"/>
  <c r="J1719" i="9"/>
  <c r="J1720" i="9"/>
  <c r="J1721" i="9"/>
  <c r="J1722" i="9"/>
  <c r="J1723" i="9"/>
  <c r="J1724" i="9"/>
  <c r="J1725" i="9"/>
  <c r="J1726" i="9"/>
  <c r="J1727" i="9"/>
  <c r="J1728" i="9"/>
  <c r="J1729" i="9"/>
  <c r="J1730" i="9"/>
  <c r="J1731" i="9"/>
  <c r="J1732" i="9"/>
  <c r="J1733" i="9"/>
  <c r="J1734" i="9"/>
  <c r="J1735" i="9"/>
  <c r="J1736" i="9"/>
  <c r="J1737" i="9"/>
  <c r="J1738" i="9"/>
  <c r="J1739" i="9"/>
  <c r="J1740" i="9"/>
  <c r="J1741" i="9"/>
  <c r="J1742" i="9"/>
  <c r="J1743" i="9"/>
  <c r="J1744" i="9"/>
  <c r="J1745" i="9"/>
  <c r="J1746" i="9"/>
  <c r="J1747" i="9"/>
  <c r="J1748" i="9"/>
  <c r="J1749" i="9"/>
  <c r="J1750" i="9"/>
  <c r="J1751" i="9"/>
  <c r="J1752" i="9"/>
  <c r="J1753" i="9"/>
  <c r="J1754" i="9"/>
  <c r="J1755" i="9"/>
  <c r="J1756" i="9"/>
  <c r="J1757" i="9"/>
  <c r="J1758" i="9"/>
  <c r="J1759" i="9"/>
  <c r="J1760" i="9"/>
  <c r="J1761" i="9"/>
  <c r="J1762" i="9"/>
  <c r="J1763" i="9"/>
  <c r="J1764" i="9"/>
  <c r="J1765" i="9"/>
  <c r="J1766" i="9"/>
  <c r="J1767" i="9"/>
  <c r="J1768" i="9"/>
  <c r="J1769" i="9"/>
  <c r="J1770" i="9"/>
  <c r="J1771" i="9"/>
  <c r="J1772" i="9"/>
  <c r="J1773" i="9"/>
  <c r="J1774" i="9"/>
  <c r="J1775" i="9"/>
  <c r="J1776" i="9"/>
  <c r="J1777" i="9"/>
  <c r="J1778" i="9"/>
  <c r="J1779" i="9"/>
  <c r="J1780" i="9"/>
  <c r="J1781" i="9"/>
  <c r="J1782" i="9"/>
  <c r="J1783" i="9"/>
  <c r="J1784" i="9"/>
  <c r="J1785" i="9"/>
  <c r="J1786" i="9"/>
  <c r="J1787" i="9"/>
  <c r="J1788" i="9"/>
  <c r="J1789" i="9"/>
  <c r="J1790" i="9"/>
  <c r="J1791" i="9"/>
  <c r="J1792" i="9"/>
  <c r="J1793" i="9"/>
  <c r="J1794" i="9"/>
  <c r="J1795" i="9"/>
  <c r="J1796" i="9"/>
  <c r="J1797" i="9"/>
  <c r="J1798" i="9"/>
  <c r="J1799" i="9"/>
  <c r="J1800" i="9"/>
  <c r="J1801" i="9"/>
  <c r="J1802" i="9"/>
  <c r="J1803" i="9"/>
  <c r="J1804" i="9"/>
  <c r="J1805" i="9"/>
  <c r="J1806" i="9"/>
  <c r="J1807" i="9"/>
  <c r="J1808" i="9"/>
  <c r="J1809" i="9"/>
  <c r="J1810" i="9"/>
  <c r="J1811" i="9"/>
  <c r="J1812" i="9"/>
  <c r="J1813" i="9"/>
  <c r="J1814" i="9"/>
  <c r="J1815" i="9"/>
  <c r="J1816" i="9"/>
  <c r="J1817" i="9"/>
  <c r="J1818" i="9"/>
  <c r="J1819" i="9"/>
  <c r="J1820" i="9"/>
  <c r="J1821" i="9"/>
  <c r="J1822" i="9"/>
  <c r="J1823" i="9"/>
  <c r="J1824" i="9"/>
  <c r="J1825" i="9"/>
  <c r="J1826" i="9"/>
  <c r="J1827" i="9"/>
  <c r="J1828" i="9"/>
  <c r="J1829" i="9"/>
  <c r="J1830" i="9"/>
  <c r="J1831" i="9"/>
  <c r="J1832" i="9"/>
  <c r="J1833" i="9"/>
  <c r="J1834" i="9"/>
  <c r="J1835" i="9"/>
  <c r="J1836" i="9"/>
  <c r="J1837" i="9"/>
  <c r="J1838" i="9"/>
  <c r="J1839" i="9"/>
  <c r="J1840" i="9"/>
  <c r="J1841" i="9"/>
  <c r="J1842" i="9"/>
  <c r="J1843" i="9"/>
  <c r="J1844" i="9"/>
  <c r="J1845" i="9"/>
  <c r="J1846" i="9"/>
  <c r="J1847" i="9"/>
  <c r="J1848" i="9"/>
  <c r="J1849" i="9"/>
  <c r="J1850" i="9"/>
  <c r="J1851" i="9"/>
  <c r="J1852" i="9"/>
  <c r="J1853" i="9"/>
  <c r="J1854" i="9"/>
  <c r="J1855" i="9"/>
  <c r="J1856" i="9"/>
  <c r="J1857" i="9"/>
  <c r="J1858" i="9"/>
  <c r="J1859" i="9"/>
  <c r="J1860" i="9"/>
  <c r="J1861" i="9"/>
  <c r="J1862" i="9"/>
  <c r="J1863" i="9"/>
  <c r="J1864" i="9"/>
  <c r="J1865" i="9"/>
  <c r="J1866" i="9"/>
  <c r="J1867" i="9"/>
  <c r="J1868" i="9"/>
  <c r="J1869" i="9"/>
  <c r="J1870" i="9"/>
  <c r="J1871" i="9"/>
  <c r="J1872" i="9"/>
  <c r="J1873" i="9"/>
  <c r="J1874" i="9"/>
  <c r="J1875" i="9"/>
  <c r="J1876" i="9"/>
  <c r="J1877" i="9"/>
  <c r="J1878" i="9"/>
  <c r="J1879" i="9"/>
  <c r="J1880" i="9"/>
  <c r="J1881" i="9"/>
  <c r="J1882" i="9"/>
  <c r="J1883" i="9"/>
  <c r="J1884" i="9"/>
  <c r="J1885" i="9"/>
  <c r="J1886" i="9"/>
  <c r="J1887" i="9"/>
  <c r="J1888" i="9"/>
  <c r="J1889" i="9"/>
  <c r="J1890" i="9"/>
  <c r="J1891" i="9"/>
  <c r="J1892" i="9"/>
  <c r="J1893" i="9"/>
  <c r="J1894" i="9"/>
  <c r="J1895" i="9"/>
  <c r="J1896" i="9"/>
  <c r="J1897" i="9"/>
  <c r="J1898" i="9"/>
  <c r="J1899" i="9"/>
  <c r="J1900" i="9"/>
  <c r="J1901" i="9"/>
  <c r="J1902" i="9"/>
  <c r="J1903" i="9"/>
  <c r="J1904" i="9"/>
  <c r="J1905" i="9"/>
  <c r="J1906" i="9"/>
  <c r="J1907" i="9"/>
  <c r="J1908" i="9"/>
  <c r="J1909" i="9"/>
  <c r="J1910" i="9"/>
  <c r="J1911" i="9"/>
  <c r="J1912" i="9"/>
  <c r="J1913" i="9"/>
  <c r="J1914" i="9"/>
  <c r="J1915" i="9"/>
  <c r="J1916" i="9"/>
  <c r="J1917" i="9"/>
  <c r="J1918" i="9"/>
  <c r="J1919" i="9"/>
  <c r="J1920" i="9"/>
  <c r="J1921" i="9"/>
  <c r="J1922" i="9"/>
  <c r="J1923" i="9"/>
  <c r="J1924" i="9"/>
  <c r="J1925" i="9"/>
  <c r="J1926" i="9"/>
  <c r="J1927" i="9"/>
  <c r="J1928" i="9"/>
  <c r="J1929" i="9"/>
  <c r="J1930" i="9"/>
  <c r="J1931" i="9"/>
  <c r="J1932" i="9"/>
  <c r="J1933" i="9"/>
  <c r="J1934" i="9"/>
  <c r="J1935" i="9"/>
  <c r="J1936" i="9"/>
  <c r="J1937" i="9"/>
  <c r="J1938" i="9"/>
  <c r="J1939" i="9"/>
  <c r="J1940" i="9"/>
  <c r="J1941" i="9"/>
  <c r="J1942" i="9"/>
  <c r="J1943" i="9"/>
  <c r="J1944" i="9"/>
  <c r="J1945" i="9"/>
  <c r="J1946" i="9"/>
  <c r="J1947" i="9"/>
  <c r="J1948" i="9"/>
  <c r="J1949" i="9"/>
  <c r="J1950" i="9"/>
  <c r="J1951" i="9"/>
  <c r="J1952" i="9"/>
  <c r="J1953" i="9"/>
  <c r="J1954" i="9"/>
  <c r="J1955" i="9"/>
  <c r="J1956" i="9"/>
  <c r="J1957" i="9"/>
  <c r="J1958" i="9"/>
  <c r="J1959" i="9"/>
  <c r="J1960" i="9"/>
  <c r="J1961" i="9"/>
  <c r="J1962" i="9"/>
  <c r="J1963" i="9"/>
  <c r="J1964" i="9"/>
  <c r="J1965" i="9"/>
  <c r="J1966" i="9"/>
  <c r="J1967" i="9"/>
  <c r="J1968" i="9"/>
  <c r="J1969" i="9"/>
  <c r="J1970" i="9"/>
  <c r="J1971" i="9"/>
  <c r="J1972" i="9"/>
  <c r="J1973" i="9"/>
  <c r="J1974" i="9"/>
  <c r="J1975" i="9"/>
  <c r="J1976" i="9"/>
  <c r="J1977" i="9"/>
  <c r="J1978" i="9"/>
  <c r="J1979" i="9"/>
  <c r="J1980" i="9"/>
  <c r="J1981" i="9"/>
  <c r="J1982" i="9"/>
  <c r="J1983" i="9"/>
  <c r="J1984" i="9"/>
  <c r="J1985" i="9"/>
  <c r="J1986" i="9"/>
  <c r="J1987" i="9"/>
  <c r="J1988" i="9"/>
  <c r="J1989" i="9"/>
  <c r="J1990" i="9"/>
  <c r="J1991" i="9"/>
  <c r="J1992" i="9"/>
  <c r="J1993" i="9"/>
  <c r="J1994" i="9"/>
  <c r="J1995" i="9"/>
  <c r="J1996" i="9"/>
  <c r="J1997" i="9"/>
  <c r="J1998" i="9"/>
  <c r="J1999" i="9"/>
  <c r="J2000" i="9"/>
  <c r="J2001" i="9"/>
  <c r="J2002" i="9"/>
  <c r="J2003" i="9"/>
  <c r="J2004" i="9"/>
  <c r="J2005" i="9"/>
  <c r="J2006" i="9"/>
  <c r="J2007" i="9"/>
  <c r="J2008" i="9"/>
  <c r="J2009" i="9"/>
  <c r="J2010" i="9"/>
  <c r="J2011" i="9"/>
  <c r="J2012" i="9"/>
  <c r="J2013" i="9"/>
  <c r="J2014" i="9"/>
  <c r="J2015" i="9"/>
  <c r="J2016" i="9"/>
  <c r="J2017" i="9"/>
  <c r="J2018" i="9"/>
  <c r="J2019" i="9"/>
  <c r="J2020" i="9"/>
  <c r="J2021" i="9"/>
  <c r="J2022" i="9"/>
  <c r="J2023" i="9"/>
  <c r="J2024" i="9"/>
  <c r="J2025" i="9"/>
  <c r="J2026" i="9"/>
  <c r="J2027" i="9"/>
  <c r="J2028" i="9"/>
  <c r="J2029" i="9"/>
  <c r="J2030" i="9"/>
  <c r="J2031" i="9"/>
  <c r="J2032" i="9"/>
  <c r="J2033" i="9"/>
  <c r="J2034" i="9"/>
  <c r="J2035" i="9"/>
  <c r="J2036" i="9"/>
  <c r="J2037" i="9"/>
  <c r="J2038" i="9"/>
  <c r="J2039" i="9"/>
  <c r="J2040" i="9"/>
  <c r="J2041" i="9"/>
  <c r="J2042" i="9"/>
  <c r="J2043" i="9"/>
  <c r="J2044" i="9"/>
  <c r="J2045" i="9"/>
  <c r="J2046" i="9"/>
  <c r="J2047" i="9"/>
  <c r="J2048" i="9"/>
  <c r="J2049" i="9"/>
  <c r="J2050" i="9"/>
  <c r="J2051" i="9"/>
  <c r="J2052" i="9"/>
  <c r="J2053" i="9"/>
  <c r="J2054" i="9"/>
  <c r="J2055" i="9"/>
  <c r="J2056" i="9"/>
  <c r="J2057" i="9"/>
  <c r="J2058" i="9"/>
  <c r="J2059" i="9"/>
  <c r="J2060" i="9"/>
  <c r="J2061" i="9"/>
  <c r="J2062" i="9"/>
  <c r="J2063" i="9"/>
  <c r="J2064" i="9"/>
  <c r="J2065" i="9"/>
  <c r="J2066" i="9"/>
  <c r="J2067" i="9"/>
  <c r="J2068" i="9"/>
  <c r="J2069" i="9"/>
  <c r="J2070" i="9"/>
  <c r="J2071" i="9"/>
  <c r="J2072" i="9"/>
  <c r="J2073" i="9"/>
  <c r="J2074" i="9"/>
  <c r="J2075" i="9"/>
  <c r="J2076" i="9"/>
  <c r="J2077" i="9"/>
  <c r="J2078" i="9"/>
  <c r="J2079" i="9"/>
  <c r="J2080" i="9"/>
  <c r="J2081" i="9"/>
  <c r="J2082" i="9"/>
  <c r="J2083" i="9"/>
  <c r="J2084" i="9"/>
  <c r="J2085" i="9"/>
  <c r="J2086" i="9"/>
  <c r="J2087" i="9"/>
  <c r="J2088" i="9"/>
  <c r="J2089" i="9"/>
  <c r="J2090" i="9"/>
  <c r="J2091" i="9"/>
  <c r="J2092" i="9"/>
  <c r="J2093" i="9"/>
  <c r="J2094" i="9"/>
  <c r="J2095" i="9"/>
  <c r="J2096" i="9"/>
  <c r="J2097" i="9"/>
  <c r="J2098" i="9"/>
  <c r="J2099" i="9"/>
  <c r="J2100" i="9"/>
  <c r="J2101" i="9"/>
  <c r="J2102" i="9"/>
  <c r="J2103" i="9"/>
  <c r="J2104" i="9"/>
  <c r="J2105" i="9"/>
  <c r="J2106" i="9"/>
  <c r="J2107" i="9"/>
  <c r="J2108" i="9"/>
  <c r="J2109" i="9"/>
  <c r="J2110" i="9"/>
  <c r="J2111" i="9"/>
  <c r="J2112" i="9"/>
  <c r="J2113" i="9"/>
  <c r="J2114" i="9"/>
  <c r="J2115" i="9"/>
  <c r="J2116" i="9"/>
  <c r="J2117" i="9"/>
  <c r="J2118" i="9"/>
  <c r="J2119" i="9"/>
  <c r="J2120" i="9"/>
  <c r="J2121" i="9"/>
  <c r="J2122" i="9"/>
  <c r="J2123" i="9"/>
  <c r="J2124" i="9"/>
  <c r="J2125" i="9"/>
  <c r="J2126" i="9"/>
  <c r="J2127" i="9"/>
  <c r="J2128" i="9"/>
  <c r="J2129" i="9"/>
  <c r="J2130" i="9"/>
  <c r="J2131" i="9"/>
  <c r="J2132" i="9"/>
  <c r="J2133" i="9"/>
  <c r="J2134" i="9"/>
  <c r="J2135" i="9"/>
  <c r="J2136" i="9"/>
  <c r="J2137" i="9"/>
  <c r="J2138" i="9"/>
  <c r="J2139" i="9"/>
  <c r="J2140" i="9"/>
  <c r="J2141" i="9"/>
  <c r="J2142" i="9"/>
  <c r="J2143" i="9"/>
  <c r="J2144" i="9"/>
  <c r="J2145" i="9"/>
  <c r="J2146" i="9"/>
  <c r="J2147" i="9"/>
  <c r="J2148" i="9"/>
  <c r="J2149" i="9"/>
  <c r="J2150" i="9"/>
  <c r="J2151" i="9"/>
  <c r="J2152" i="9"/>
  <c r="J2153" i="9"/>
  <c r="J2154" i="9"/>
  <c r="J2155" i="9"/>
  <c r="J2156" i="9"/>
  <c r="J2157" i="9"/>
  <c r="J2158" i="9"/>
  <c r="J2159" i="9"/>
  <c r="J2160" i="9"/>
  <c r="J2161" i="9"/>
  <c r="J2162" i="9"/>
  <c r="J2163" i="9"/>
  <c r="J2164" i="9"/>
  <c r="J2165" i="9"/>
  <c r="J2166" i="9"/>
  <c r="J2167" i="9"/>
  <c r="J2168" i="9"/>
  <c r="J2169" i="9"/>
  <c r="J2170" i="9"/>
  <c r="J2171" i="9"/>
  <c r="J2172" i="9"/>
  <c r="J2173" i="9"/>
  <c r="J2174" i="9"/>
  <c r="J2175" i="9"/>
  <c r="J2176" i="9"/>
  <c r="J2177" i="9"/>
  <c r="J2178" i="9"/>
  <c r="J2179" i="9"/>
  <c r="J2180" i="9"/>
  <c r="J2181" i="9"/>
  <c r="J2182" i="9"/>
  <c r="J2183" i="9"/>
  <c r="J2184" i="9"/>
  <c r="J2185" i="9"/>
  <c r="J2186" i="9"/>
  <c r="J2187" i="9"/>
  <c r="J2188" i="9"/>
  <c r="J2189" i="9"/>
  <c r="J2190" i="9"/>
  <c r="J2191" i="9"/>
  <c r="J2192" i="9"/>
  <c r="J2193" i="9"/>
  <c r="J2194" i="9"/>
  <c r="J2195" i="9"/>
  <c r="J2196" i="9"/>
  <c r="J2197" i="9"/>
  <c r="J2198" i="9"/>
  <c r="J2199" i="9"/>
  <c r="J2200" i="9"/>
  <c r="J2201" i="9"/>
  <c r="J2202" i="9"/>
  <c r="J3" i="9"/>
  <c r="T6" i="1"/>
  <c r="T5" i="1"/>
  <c r="T4" i="1"/>
  <c r="R6" i="1"/>
  <c r="R5" i="1"/>
  <c r="R4" i="1"/>
  <c r="P6" i="1"/>
  <c r="P5" i="1"/>
  <c r="P4" i="1"/>
  <c r="N6" i="1"/>
  <c r="N5" i="1"/>
  <c r="N4" i="1"/>
  <c r="L6" i="1"/>
  <c r="L5" i="1"/>
  <c r="L4" i="1"/>
  <c r="J6" i="1"/>
  <c r="J5" i="1"/>
  <c r="J4" i="1"/>
  <c r="H6" i="1"/>
  <c r="H5" i="1"/>
  <c r="H4" i="1"/>
  <c r="F6" i="1"/>
  <c r="F5" i="1"/>
  <c r="F4" i="1"/>
  <c r="D6" i="1"/>
  <c r="D5" i="1"/>
  <c r="D4" i="1"/>
  <c r="B6" i="1"/>
  <c r="B5" i="1"/>
  <c r="B4" i="1"/>
  <c r="AG6" i="1"/>
  <c r="AG5" i="1"/>
  <c r="AG4" i="1"/>
  <c r="AF4" i="1"/>
  <c r="AF5" i="1"/>
  <c r="AF6" i="1"/>
  <c r="H7" i="1" l="1"/>
  <c r="P7" i="1"/>
  <c r="J7" i="1"/>
  <c r="B7" i="1"/>
  <c r="F7" i="1"/>
  <c r="N7" i="1"/>
  <c r="R7" i="1"/>
  <c r="D7" i="1"/>
  <c r="L7" i="1"/>
  <c r="T7" i="1"/>
  <c r="AG7" i="1"/>
  <c r="AG9" i="1" s="1"/>
  <c r="AF7" i="1"/>
  <c r="AF11" i="1" s="1"/>
  <c r="AG11" i="1" l="1"/>
  <c r="AG10" i="1"/>
  <c r="AF9" i="1"/>
  <c r="AF10" i="1"/>
  <c r="AE6" i="1" l="1"/>
  <c r="AE5" i="1"/>
  <c r="AE4" i="1"/>
  <c r="V6" i="1"/>
  <c r="W6" i="1"/>
  <c r="X6" i="1"/>
  <c r="Y6" i="1"/>
  <c r="Z6" i="1"/>
  <c r="AA6" i="1"/>
  <c r="AB6" i="1"/>
  <c r="AC6" i="1"/>
  <c r="V5" i="1"/>
  <c r="W5" i="1"/>
  <c r="X5" i="1"/>
  <c r="Y5" i="1"/>
  <c r="Z5" i="1"/>
  <c r="AA5" i="1"/>
  <c r="AB5" i="1"/>
  <c r="AC5" i="1"/>
  <c r="V4" i="1"/>
  <c r="W4" i="1"/>
  <c r="X4" i="1"/>
  <c r="Y4" i="1"/>
  <c r="Z4" i="1"/>
  <c r="AA4" i="1"/>
  <c r="AB4" i="1"/>
  <c r="AC4" i="1"/>
  <c r="AD5" i="1"/>
  <c r="AD4" i="1"/>
  <c r="AD6" i="1"/>
  <c r="AB7" i="1" l="1"/>
  <c r="Z7" i="1"/>
  <c r="X7" i="1"/>
  <c r="W7" i="1"/>
  <c r="AC7" i="1"/>
  <c r="AA7" i="1"/>
  <c r="Y7" i="1"/>
  <c r="AD7" i="1"/>
  <c r="V7" i="1"/>
  <c r="AE7" i="1"/>
  <c r="AE9" i="1" s="1"/>
  <c r="AE10" i="1" l="1"/>
  <c r="AE11" i="1"/>
  <c r="AB10" i="1" l="1"/>
  <c r="AD10" i="1" l="1"/>
  <c r="X10" i="1"/>
  <c r="X9" i="1"/>
  <c r="X11" i="1"/>
  <c r="H10" i="1"/>
  <c r="H9" i="1"/>
  <c r="F10" i="1"/>
  <c r="F9" i="1"/>
  <c r="F11" i="1"/>
  <c r="D10" i="1"/>
  <c r="D9" i="1"/>
  <c r="D11" i="1"/>
  <c r="B10" i="1"/>
  <c r="B9" i="1"/>
  <c r="B11" i="1"/>
  <c r="H11" i="1"/>
  <c r="AD11" i="1" l="1"/>
  <c r="AD9" i="1"/>
  <c r="V10" i="1" l="1"/>
  <c r="V9" i="1"/>
  <c r="V11" i="1"/>
  <c r="W10" i="1"/>
  <c r="W9" i="1"/>
  <c r="W11" i="1"/>
  <c r="G10" i="1"/>
  <c r="G9" i="1"/>
  <c r="G11" i="1"/>
  <c r="E10" i="1"/>
  <c r="E9" i="1"/>
  <c r="E11" i="1"/>
  <c r="C10" i="1"/>
  <c r="C9" i="1"/>
  <c r="C11" i="1"/>
  <c r="AC11" i="1" l="1"/>
  <c r="AC10" i="1"/>
  <c r="AC9" i="1"/>
  <c r="AB11" i="1" l="1"/>
  <c r="AB9" i="1" l="1"/>
  <c r="L10" i="1" l="1"/>
  <c r="L11" i="1"/>
  <c r="L9" i="1"/>
  <c r="R9" i="1"/>
  <c r="R10" i="1"/>
  <c r="R11" i="1"/>
  <c r="N9" i="1"/>
  <c r="N11" i="1"/>
  <c r="N10" i="1"/>
  <c r="J10" i="1"/>
  <c r="J11" i="1"/>
  <c r="J9" i="1"/>
  <c r="T11" i="1"/>
  <c r="T10" i="1"/>
  <c r="T9" i="1"/>
  <c r="P10" i="1"/>
  <c r="P11" i="1"/>
  <c r="P9" i="1"/>
  <c r="Z9" i="1"/>
  <c r="Z10" i="1"/>
  <c r="Z11" i="1"/>
  <c r="S11" i="1" l="1"/>
  <c r="K9" i="1"/>
  <c r="I9" i="1"/>
  <c r="I11" i="1"/>
  <c r="K11" i="1"/>
  <c r="K10" i="1"/>
  <c r="I10" i="1"/>
  <c r="AA10" i="1"/>
  <c r="AA11" i="1"/>
  <c r="AA9" i="1"/>
  <c r="Q10" i="1"/>
  <c r="Q9" i="1"/>
  <c r="Q11" i="1"/>
  <c r="O10" i="1"/>
  <c r="O9" i="1"/>
  <c r="O11" i="1"/>
  <c r="M10" i="1"/>
  <c r="M9" i="1"/>
  <c r="M11" i="1"/>
  <c r="S10" i="1" l="1"/>
  <c r="S9" i="1"/>
  <c r="Y9" i="1" l="1"/>
  <c r="Y10" i="1"/>
  <c r="Y11" i="1"/>
  <c r="U11" i="1"/>
  <c r="U10" i="1" l="1"/>
  <c r="U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Zhuowen Li</author>
  </authors>
  <commentList>
    <comment ref="E640" authorId="0" shapeId="0" xr:uid="{CA4A3A2A-6BC4-4675-99AF-30F5942AC9F3}">
      <text>
        <r>
          <rPr>
            <b/>
            <sz val="9"/>
            <color indexed="81"/>
            <rFont val="Tahoma"/>
            <family val="2"/>
          </rPr>
          <t>Duplicate listing: Li Auto appeared twice in the Mid-2023 top 100 (LI.O and 2015.HK) — same company, double-counted contrary to the step-2 dedupe rule. RESOLVED (Mid-2026 update cycle, Jul 2026): the lower-cap H-share listing 2015.HK was removed and rank 100 backfilled with COSCO Shipping Holdings (1919.HK); LI.O retained.</t>
        </r>
      </text>
    </comment>
    <comment ref="E782" authorId="0" shapeId="0" xr:uid="{6AD0934F-63EA-4167-B1C4-940963025018}">
      <text>
        <r>
          <rPr>
            <b/>
            <sz val="9"/>
            <color indexed="81"/>
            <rFont val="Tahoma"/>
            <family val="2"/>
          </rPr>
          <t>Duplicate listing: China Securities (中信建投) appeared twice in the End-2022 top 100 (601066.SH and 6066.HK) — same company, double-counted contrary to the step-2 dedupe rule. RESOLVED (Mid-2026 update cycle, Jul 2026): the lower-cap H-share listing 6066.HK was removed and rank 100 backfilled with Trina Solar (688599.SH); 601066.SH retained.</t>
        </r>
      </text>
    </comment>
  </commentList>
</comments>
</file>

<file path=xl/sharedStrings.xml><?xml version="1.0" encoding="utf-8"?>
<sst xmlns="http://schemas.openxmlformats.org/spreadsheetml/2006/main" count="16232" uniqueCount="1276">
  <si>
    <t>Top Listed 100</t>
  </si>
  <si>
    <t>Market Cap (US$ bn)</t>
    <phoneticPr fontId="0" type="noConversion"/>
  </si>
  <si>
    <t>end-2010</t>
  </si>
  <si>
    <t>end-2011</t>
  </si>
  <si>
    <t>end-2012</t>
  </si>
  <si>
    <t>end-2013</t>
  </si>
  <si>
    <t>end-2014</t>
  </si>
  <si>
    <t>end-2015</t>
  </si>
  <si>
    <t>end-2016</t>
  </si>
  <si>
    <t>end-2017</t>
  </si>
  <si>
    <t>end-2018</t>
  </si>
  <si>
    <t>end-2019</t>
  </si>
  <si>
    <t>SOE</t>
  </si>
  <si>
    <t>MOE</t>
  </si>
  <si>
    <t>NPE</t>
  </si>
  <si>
    <t>Total</t>
  </si>
  <si>
    <t>Share of total</t>
    <phoneticPr fontId="0" type="noConversion"/>
  </si>
  <si>
    <t>State-owned enterprises</t>
  </si>
  <si>
    <t>Mixed-ownership enterprises</t>
  </si>
  <si>
    <t>Nonpublic enterprises</t>
  </si>
  <si>
    <t>Ticker</t>
  </si>
  <si>
    <t>0700.HK</t>
  </si>
  <si>
    <t>腾讯控股</t>
  </si>
  <si>
    <t xml:space="preserve">Tencent </t>
  </si>
  <si>
    <t>Platform</t>
  </si>
  <si>
    <t>9988.HK</t>
  </si>
  <si>
    <t>阿里巴巴</t>
  </si>
  <si>
    <t>Alibaba</t>
  </si>
  <si>
    <t>600519.SH</t>
  </si>
  <si>
    <t>贵州茅台</t>
  </si>
  <si>
    <t>Kweichow Moutai</t>
  </si>
  <si>
    <t>Consumer Products &amp; Services</t>
  </si>
  <si>
    <t>601398.SH</t>
  </si>
  <si>
    <t>工商银行</t>
  </si>
  <si>
    <t>Industrial and Commercial Bank of China</t>
  </si>
  <si>
    <t>Bank</t>
  </si>
  <si>
    <t>601318.SH</t>
  </si>
  <si>
    <t>中国平安</t>
  </si>
  <si>
    <t>Ping An of China</t>
  </si>
  <si>
    <t>Other financial services</t>
  </si>
  <si>
    <t>3690.HK</t>
  </si>
  <si>
    <t>美团</t>
  </si>
  <si>
    <t>Meituan</t>
  </si>
  <si>
    <t>PDD.O</t>
  </si>
  <si>
    <t>拼多多</t>
  </si>
  <si>
    <t>Pinduoduo</t>
  </si>
  <si>
    <t>601939.SH</t>
  </si>
  <si>
    <t>建设银行</t>
  </si>
  <si>
    <t>China Construction Bank</t>
  </si>
  <si>
    <t>000858.SZ</t>
  </si>
  <si>
    <t>五粮液</t>
  </si>
  <si>
    <t>Wuliangye</t>
  </si>
  <si>
    <t>600036.SH</t>
  </si>
  <si>
    <t>招商银行</t>
  </si>
  <si>
    <t>China Merchants Bank</t>
  </si>
  <si>
    <t>601288.SH</t>
  </si>
  <si>
    <t>农业银行</t>
  </si>
  <si>
    <t>Agricultural Bank of China</t>
  </si>
  <si>
    <t>601628.SH</t>
  </si>
  <si>
    <t>中国人寿</t>
  </si>
  <si>
    <t>China Life</t>
  </si>
  <si>
    <t>9618.HK</t>
  </si>
  <si>
    <t>京东</t>
  </si>
  <si>
    <t>JD.com</t>
  </si>
  <si>
    <t>601988.SH</t>
  </si>
  <si>
    <t>中国银行</t>
  </si>
  <si>
    <t>Bank of China</t>
  </si>
  <si>
    <t>300750.SZ</t>
  </si>
  <si>
    <t>宁德时代</t>
  </si>
  <si>
    <t>Ningde Era</t>
  </si>
  <si>
    <t>Manufacturing</t>
  </si>
  <si>
    <t>0941.HK</t>
  </si>
  <si>
    <t>中国移动</t>
  </si>
  <si>
    <t>China Mobile</t>
  </si>
  <si>
    <t>Telecom</t>
  </si>
  <si>
    <t>601857.SH</t>
  </si>
  <si>
    <t>中国石油</t>
  </si>
  <si>
    <t>China Petroleum</t>
  </si>
  <si>
    <t>Oil, gas &amp; chemicals</t>
  </si>
  <si>
    <t>1810.HK</t>
  </si>
  <si>
    <t>小米集团</t>
  </si>
  <si>
    <t xml:space="preserve">Xiaomi </t>
  </si>
  <si>
    <t>000333.SZ</t>
  </si>
  <si>
    <t>美的集团</t>
  </si>
  <si>
    <t>Midea Group</t>
  </si>
  <si>
    <t>603288.SH</t>
  </si>
  <si>
    <t>海天味业</t>
  </si>
  <si>
    <t>Haitian Flavouring &amp; Food</t>
  </si>
  <si>
    <t>600276.SH</t>
  </si>
  <si>
    <t>恒瑞医药</t>
  </si>
  <si>
    <t>Hengrui Medicine</t>
  </si>
  <si>
    <t>Pharma &amp; life sciences</t>
  </si>
  <si>
    <t>601888.SH</t>
  </si>
  <si>
    <t>中国中免</t>
  </si>
  <si>
    <t xml:space="preserve">China Tourism Group Duty Free </t>
  </si>
  <si>
    <t>9633.HK</t>
  </si>
  <si>
    <t>农夫山泉</t>
  </si>
  <si>
    <t>Nongfu Spring</t>
  </si>
  <si>
    <t>300760.SZ</t>
  </si>
  <si>
    <t>迈瑞医疗</t>
  </si>
  <si>
    <t>Mindray</t>
  </si>
  <si>
    <t>002594.SZ</t>
  </si>
  <si>
    <t>比亚迪</t>
  </si>
  <si>
    <t>BYD</t>
  </si>
  <si>
    <t>NIO.N</t>
  </si>
  <si>
    <t>蔚来</t>
  </si>
  <si>
    <t>NIO</t>
  </si>
  <si>
    <t>BIDU.O</t>
  </si>
  <si>
    <t>百度</t>
  </si>
  <si>
    <t>Baidu</t>
  </si>
  <si>
    <t>BEKE.N</t>
  </si>
  <si>
    <t>贝壳</t>
  </si>
  <si>
    <t>KE</t>
  </si>
  <si>
    <t>600028.SH</t>
  </si>
  <si>
    <t>中国石化</t>
  </si>
  <si>
    <t>Sinopec</t>
  </si>
  <si>
    <t>002415.SZ</t>
  </si>
  <si>
    <t>海康威视</t>
  </si>
  <si>
    <t>Hikvision</t>
  </si>
  <si>
    <t>600900.SH</t>
  </si>
  <si>
    <t>长江电力</t>
  </si>
  <si>
    <t>Yangtze Power</t>
  </si>
  <si>
    <t>Coal and electricity</t>
  </si>
  <si>
    <t>601166.SH</t>
  </si>
  <si>
    <t>兴业银行</t>
  </si>
  <si>
    <t>Industrial Bank</t>
  </si>
  <si>
    <t>9999.HK</t>
  </si>
  <si>
    <t>网易</t>
  </si>
  <si>
    <t>NetEase</t>
  </si>
  <si>
    <t>6618.HK</t>
  </si>
  <si>
    <t>京东健康</t>
  </si>
  <si>
    <t>JD Health</t>
  </si>
  <si>
    <t>002352.SZ</t>
  </si>
  <si>
    <t>顺丰控股</t>
  </si>
  <si>
    <t>SF Holding</t>
  </si>
  <si>
    <t>Transportation &amp; logistics</t>
  </si>
  <si>
    <t>601658.SH</t>
  </si>
  <si>
    <t>中国邮政储蓄银行</t>
  </si>
  <si>
    <t>China Postal Savings Bank</t>
  </si>
  <si>
    <t>002475.SZ</t>
  </si>
  <si>
    <t>立讯精密</t>
  </si>
  <si>
    <t>Luxshare Precision</t>
  </si>
  <si>
    <t>000001.SZ</t>
  </si>
  <si>
    <t>平安银行</t>
  </si>
  <si>
    <t>Ping An Bank</t>
  </si>
  <si>
    <t>000651.SZ</t>
  </si>
  <si>
    <t>格力电器</t>
  </si>
  <si>
    <t>Gree Electric</t>
  </si>
  <si>
    <t>002304.SZ</t>
  </si>
  <si>
    <t>洋河股份</t>
  </si>
  <si>
    <t>Yanghe</t>
  </si>
  <si>
    <t>2269.HK</t>
  </si>
  <si>
    <t>药明生物</t>
  </si>
  <si>
    <t>Wuxi Bio</t>
  </si>
  <si>
    <t>601012.SH</t>
  </si>
  <si>
    <t>隆基股份</t>
  </si>
  <si>
    <t>600030.SH</t>
  </si>
  <si>
    <t>中信证券</t>
  </si>
  <si>
    <t>CITIC Securities</t>
  </si>
  <si>
    <t>601088.SH</t>
  </si>
  <si>
    <t>中国神华</t>
  </si>
  <si>
    <t>China Shenhua</t>
  </si>
  <si>
    <t>601601.SH</t>
  </si>
  <si>
    <t>中国太保</t>
  </si>
  <si>
    <t xml:space="preserve">China Pacific Insurance </t>
  </si>
  <si>
    <t>000568.SZ</t>
  </si>
  <si>
    <t>泸州老窖</t>
  </si>
  <si>
    <t>Luzhou Laojiao</t>
  </si>
  <si>
    <t>600809.SH</t>
  </si>
  <si>
    <t>山西汾酒</t>
  </si>
  <si>
    <t>Shanxi Fen Wine</t>
  </si>
  <si>
    <t>603259.SH</t>
  </si>
  <si>
    <t>药明康德</t>
  </si>
  <si>
    <t>Wuxi Apptec</t>
  </si>
  <si>
    <t>000002.SZ</t>
  </si>
  <si>
    <t>万科</t>
  </si>
  <si>
    <t>Vanke</t>
  </si>
  <si>
    <t>Real estate</t>
  </si>
  <si>
    <t>300015.SZ</t>
  </si>
  <si>
    <t>爱尔眼科</t>
  </si>
  <si>
    <t>Aier Ophthalmology</t>
  </si>
  <si>
    <t>601633.SH</t>
  </si>
  <si>
    <t>长城汽车</t>
  </si>
  <si>
    <t>Great Wall Motor</t>
  </si>
  <si>
    <t>601328.SH</t>
  </si>
  <si>
    <t>交通银行</t>
  </si>
  <si>
    <t>Bank of Communications</t>
  </si>
  <si>
    <t>600031.SH</t>
  </si>
  <si>
    <t>三一重工</t>
  </si>
  <si>
    <t>Sany Heavy Industry</t>
  </si>
  <si>
    <t>6969.HK</t>
  </si>
  <si>
    <t>思摩尔国际</t>
  </si>
  <si>
    <t>Smoore International</t>
  </si>
  <si>
    <t>002714.SZ</t>
  </si>
  <si>
    <t>牧原股份</t>
  </si>
  <si>
    <t>Muyuan shares</t>
  </si>
  <si>
    <t>600309.SH</t>
  </si>
  <si>
    <t>万华化学</t>
  </si>
  <si>
    <t>Wanhua Chemical</t>
  </si>
  <si>
    <t>600104.SH</t>
  </si>
  <si>
    <t>上汽集团</t>
  </si>
  <si>
    <t>SAIC Motor</t>
  </si>
  <si>
    <t>600000.SH</t>
  </si>
  <si>
    <t>浦发银行</t>
  </si>
  <si>
    <t>Shanghai Pudong Development Bank</t>
  </si>
  <si>
    <t>601066.SH</t>
  </si>
  <si>
    <t>中信建投证券</t>
  </si>
  <si>
    <t>China Securities</t>
  </si>
  <si>
    <t>TAL.N</t>
  </si>
  <si>
    <t>好未来</t>
  </si>
  <si>
    <t>TAL Education</t>
  </si>
  <si>
    <t>2020.HK</t>
  </si>
  <si>
    <t>安踏体育</t>
  </si>
  <si>
    <t>Anta Sports</t>
  </si>
  <si>
    <t>601816.SH</t>
  </si>
  <si>
    <t>京沪高铁</t>
  </si>
  <si>
    <t>Beijing-Shanghai High-Speed Railway</t>
  </si>
  <si>
    <t>600887.SH</t>
  </si>
  <si>
    <t>伊利股份</t>
  </si>
  <si>
    <t>Yili</t>
  </si>
  <si>
    <t>0883.HK</t>
  </si>
  <si>
    <t>中国海洋石油</t>
  </si>
  <si>
    <t>China National Offsore Oil Corporation</t>
  </si>
  <si>
    <t>300059.SZ</t>
  </si>
  <si>
    <t>东方财富</t>
  </si>
  <si>
    <t>Eastmoney</t>
  </si>
  <si>
    <t>6862.HK</t>
  </si>
  <si>
    <t>海底捞</t>
  </si>
  <si>
    <t>HaiDiLao Hotpot</t>
  </si>
  <si>
    <t>600585.SH</t>
  </si>
  <si>
    <t>海螺水泥</t>
  </si>
  <si>
    <t>Anhui Conch Cement</t>
  </si>
  <si>
    <t>Steel, metals &amp; materials</t>
  </si>
  <si>
    <t>0241.HK</t>
  </si>
  <si>
    <t>阿里健康</t>
  </si>
  <si>
    <t>Ali health</t>
  </si>
  <si>
    <t>601995.SH</t>
  </si>
  <si>
    <t>中金公司</t>
  </si>
  <si>
    <t>China International Capital Corporation</t>
  </si>
  <si>
    <t>601319.SH</t>
  </si>
  <si>
    <t>中国人保</t>
  </si>
  <si>
    <t>People's Insurance Company of China</t>
  </si>
  <si>
    <t>600690.SH</t>
  </si>
  <si>
    <t>海尔智家</t>
  </si>
  <si>
    <t>Haier Smart Home</t>
  </si>
  <si>
    <t>300122.SZ</t>
  </si>
  <si>
    <t>智飞生物</t>
  </si>
  <si>
    <t>Zhifei Biological Products</t>
  </si>
  <si>
    <t>0960.HK</t>
  </si>
  <si>
    <t>龙湖集团</t>
  </si>
  <si>
    <t xml:space="preserve">Longfor Group </t>
  </si>
  <si>
    <t>LU.N</t>
  </si>
  <si>
    <t>陆金所控股</t>
  </si>
  <si>
    <t>LUFAX</t>
  </si>
  <si>
    <t>601899.SH</t>
  </si>
  <si>
    <t>紫金矿业</t>
  </si>
  <si>
    <t xml:space="preserve">Zijin Mining </t>
  </si>
  <si>
    <t>0708.HK</t>
  </si>
  <si>
    <t>恒大汽车</t>
  </si>
  <si>
    <t>China Evergrande New Energy Vehicle Group</t>
  </si>
  <si>
    <t>688981.SH</t>
  </si>
  <si>
    <t>中芯国际</t>
  </si>
  <si>
    <t>Semiconductor Manufacturing International Corporation</t>
  </si>
  <si>
    <t>0175.HK</t>
  </si>
  <si>
    <t>吉利汽车</t>
  </si>
  <si>
    <t>Geely</t>
  </si>
  <si>
    <t>XPEV.N</t>
  </si>
  <si>
    <t>小鹏汽车</t>
  </si>
  <si>
    <t>XPENG</t>
  </si>
  <si>
    <t>002607.SZ</t>
  </si>
  <si>
    <t>中公教育</t>
  </si>
  <si>
    <t>OFFCN EDU</t>
  </si>
  <si>
    <t>600016.SH</t>
  </si>
  <si>
    <t>中国民生银行</t>
  </si>
  <si>
    <t>China Minsheng Bank</t>
  </si>
  <si>
    <t>601998.SH</t>
  </si>
  <si>
    <t>中信银行</t>
  </si>
  <si>
    <t>CITIC Bank</t>
  </si>
  <si>
    <t>002142.SZ</t>
  </si>
  <si>
    <t>宁波银行</t>
  </si>
  <si>
    <t>Bank of Ningbo</t>
  </si>
  <si>
    <t>TME.N</t>
  </si>
  <si>
    <t>腾讯音乐</t>
  </si>
  <si>
    <t>Tencent Music</t>
  </si>
  <si>
    <t>601668.SH</t>
  </si>
  <si>
    <t>中国建筑</t>
  </si>
  <si>
    <t>China State Construction Engineering Corporation</t>
  </si>
  <si>
    <t>Infrastructure &amp; construction</t>
  </si>
  <si>
    <t>000725.SZ</t>
  </si>
  <si>
    <t>京东方</t>
  </si>
  <si>
    <t>BOE Technology</t>
  </si>
  <si>
    <t>603501.SH</t>
  </si>
  <si>
    <t>韦尔股份</t>
  </si>
  <si>
    <t>Willsemi</t>
  </si>
  <si>
    <t>9901.HK</t>
  </si>
  <si>
    <t>新东方</t>
  </si>
  <si>
    <t xml:space="preserve">New Oriental </t>
  </si>
  <si>
    <t>2007.HK</t>
  </si>
  <si>
    <t>碧桂园</t>
  </si>
  <si>
    <t xml:space="preserve">Country Garden </t>
  </si>
  <si>
    <t>600346.SH</t>
  </si>
  <si>
    <t>恒力石化</t>
  </si>
  <si>
    <t xml:space="preserve">HengLi Petrochemical </t>
  </si>
  <si>
    <t>601818.SH</t>
  </si>
  <si>
    <t>中国光大银行</t>
  </si>
  <si>
    <t xml:space="preserve">China Everbright Bank </t>
  </si>
  <si>
    <t>0291.HK</t>
  </si>
  <si>
    <t>华润啤酒</t>
  </si>
  <si>
    <t xml:space="preserve">Hua Run Beer </t>
  </si>
  <si>
    <t>2313.HK</t>
  </si>
  <si>
    <t>申洲国际</t>
  </si>
  <si>
    <t>Shenzhou International</t>
  </si>
  <si>
    <t>1109.HK</t>
  </si>
  <si>
    <t>华润置地</t>
  </si>
  <si>
    <t xml:space="preserve">China Resources Land </t>
  </si>
  <si>
    <t>688111.SH</t>
  </si>
  <si>
    <t>金山办公</t>
  </si>
  <si>
    <t>Kingsoft Office</t>
  </si>
  <si>
    <t>600048.SH</t>
  </si>
  <si>
    <t>保利地产</t>
  </si>
  <si>
    <t>Poly Real Estate</t>
  </si>
  <si>
    <t>3692.HK</t>
  </si>
  <si>
    <t>翰森制药</t>
  </si>
  <si>
    <t>Hansoh Pharma</t>
  </si>
  <si>
    <t>002493.SZ</t>
  </si>
  <si>
    <t>荣盛石化</t>
  </si>
  <si>
    <t xml:space="preserve">Rongsheng Petro Chemical </t>
  </si>
  <si>
    <t>600999.SH</t>
  </si>
  <si>
    <t>招商证券</t>
  </si>
  <si>
    <t>China Merchants Securities</t>
  </si>
  <si>
    <t>BILI.O</t>
  </si>
  <si>
    <t>哔哩哔哩</t>
  </si>
  <si>
    <t>BILIBILI</t>
  </si>
  <si>
    <t>CATL (Ningde Era)</t>
  </si>
  <si>
    <t>HTHT.O</t>
  </si>
  <si>
    <t>Huazhu Group Limited</t>
  </si>
  <si>
    <t>China Petroleum (PetroChina)</t>
  </si>
  <si>
    <t>1024.HK</t>
  </si>
  <si>
    <t>Kuaishou Technology</t>
  </si>
  <si>
    <t>DIDI.N</t>
  </si>
  <si>
    <t>DiDi</t>
  </si>
  <si>
    <t>Longji shares</t>
  </si>
  <si>
    <t>KE (Beike)</t>
  </si>
  <si>
    <t>China Shenhua Energy</t>
  </si>
  <si>
    <t>COSCO Shipping Holdings</t>
  </si>
  <si>
    <t>China National Offshore Oil Corporation (CNOOC)</t>
  </si>
  <si>
    <t>Bilibili</t>
  </si>
  <si>
    <t>Will Semiconductor</t>
  </si>
  <si>
    <t>600436.SH</t>
  </si>
  <si>
    <t>Zhangzhou Pientzehuang Pharmaceutical</t>
  </si>
  <si>
    <t>China Vanke</t>
  </si>
  <si>
    <t>XPeng Motors</t>
  </si>
  <si>
    <t>Semiconductor Manufacturing International Corp. (SMIC)</t>
  </si>
  <si>
    <t>People's Insurance Company of China (PICC)</t>
  </si>
  <si>
    <t>6098.HK</t>
  </si>
  <si>
    <t>Country Garden Services</t>
  </si>
  <si>
    <t>Real Estate</t>
  </si>
  <si>
    <t>2382.HK</t>
  </si>
  <si>
    <t xml:space="preserve">Sunny Optical Technology </t>
  </si>
  <si>
    <t>2618.HK</t>
  </si>
  <si>
    <t>JD Logistics</t>
  </si>
  <si>
    <t>China International Capital Corporation (CICC)</t>
  </si>
  <si>
    <t>BeiGene</t>
  </si>
  <si>
    <t>002812.SZ</t>
  </si>
  <si>
    <t>Shanghai Energy New Materials Technology Co. (SEMCORP)</t>
  </si>
  <si>
    <t>0267.HK</t>
  </si>
  <si>
    <t>CITIC Ltd</t>
  </si>
  <si>
    <t>Conglomerate</t>
  </si>
  <si>
    <t>Li Auto</t>
  </si>
  <si>
    <t>2331.HK</t>
  </si>
  <si>
    <t>Li Ning</t>
  </si>
  <si>
    <t>300014.SZ</t>
  </si>
  <si>
    <t>Eve Energy</t>
  </si>
  <si>
    <t xml:space="preserve">China Telecom </t>
  </si>
  <si>
    <t>600438.SH</t>
  </si>
  <si>
    <t>Tongwei</t>
  </si>
  <si>
    <t>300124.SZ</t>
  </si>
  <si>
    <t>Inovance</t>
  </si>
  <si>
    <t>Consumer products &amp; services</t>
  </si>
  <si>
    <t>Alibaba Group Holding</t>
  </si>
  <si>
    <t>ICBC - Industrial &amp; Commercial Bank of China</t>
  </si>
  <si>
    <t>CCB - China Construction Bank</t>
  </si>
  <si>
    <t>ABC - Agricultural Bank of China</t>
  </si>
  <si>
    <t>LONGi Green Energy Technology</t>
  </si>
  <si>
    <t>Wuxi Biologics</t>
  </si>
  <si>
    <t>BoCom - Bank of Communications</t>
  </si>
  <si>
    <t>SPD - Shanghai Pudong Development Bank</t>
  </si>
  <si>
    <t>Zijin Mining Group</t>
  </si>
  <si>
    <t>CPIC - China Pacific Insurance (Group)</t>
  </si>
  <si>
    <t>NARI Technology</t>
  </si>
  <si>
    <t>Gree Electric Appliances</t>
  </si>
  <si>
    <t>000792.SZ</t>
  </si>
  <si>
    <t>Qinghai Salt Lake Potash</t>
  </si>
  <si>
    <t>002241.SZ</t>
  </si>
  <si>
    <t>Goertek</t>
  </si>
  <si>
    <t>PICC - People's Insurance Co. of China</t>
  </si>
  <si>
    <t>CITIC Ltd.</t>
  </si>
  <si>
    <t>Longfor Group Holdings</t>
  </si>
  <si>
    <t>中国工商银行</t>
  </si>
  <si>
    <t>中国建设银行</t>
  </si>
  <si>
    <t>中国农业银行</t>
  </si>
  <si>
    <t>PetroChina</t>
  </si>
  <si>
    <t>京东集团</t>
  </si>
  <si>
    <t>中国电信</t>
  </si>
  <si>
    <t>快手</t>
  </si>
  <si>
    <t>理想汽车</t>
  </si>
  <si>
    <t>通威股份</t>
  </si>
  <si>
    <t>上海浦东发展银行</t>
  </si>
  <si>
    <t>恩捷股份</t>
  </si>
  <si>
    <t>Yunnan Energy New Material</t>
  </si>
  <si>
    <t>片仔癀</t>
  </si>
  <si>
    <t>中远海控</t>
  </si>
  <si>
    <t>601225.SH</t>
  </si>
  <si>
    <t>陕西煤业</t>
  </si>
  <si>
    <t>Shaanxi Coal Industry Co.</t>
  </si>
  <si>
    <t>中信股份</t>
  </si>
  <si>
    <t>中国人保集团</t>
  </si>
  <si>
    <t>中信建投</t>
  </si>
  <si>
    <t>002129.SZ</t>
  </si>
  <si>
    <t>TCL中环</t>
  </si>
  <si>
    <t>TCL Zhonghuan Renewable Energy Technology Co.</t>
  </si>
  <si>
    <t>002459.SZ</t>
  </si>
  <si>
    <t>晶澳科技</t>
  </si>
  <si>
    <t>JA Solar Technology Co.</t>
  </si>
  <si>
    <t>亿纬锂能</t>
  </si>
  <si>
    <t>002466.SZ</t>
  </si>
  <si>
    <t>天齐锂业</t>
  </si>
  <si>
    <t>Tianqi Lithium Corporation</t>
  </si>
  <si>
    <t xml:space="preserve">SMIC - Semiconductor Manufacturing International Corporation </t>
  </si>
  <si>
    <t>三峡能源</t>
  </si>
  <si>
    <t>李宁</t>
  </si>
  <si>
    <t xml:space="preserve">Li Ning </t>
  </si>
  <si>
    <t>兖矿能源</t>
  </si>
  <si>
    <t>Yankuang Energy Group</t>
  </si>
  <si>
    <t>CICC - China International Capital Corporation</t>
  </si>
  <si>
    <t>Hengli Petrochemical Co.</t>
  </si>
  <si>
    <t>2328.HK</t>
  </si>
  <si>
    <t>中国财险</t>
  </si>
  <si>
    <t>PICC Property and Casualty Company</t>
  </si>
  <si>
    <t>龙源电力</t>
  </si>
  <si>
    <t xml:space="preserve">China Longyuan Power Group </t>
  </si>
  <si>
    <t>600941.SH</t>
  </si>
  <si>
    <t>JD</t>
  </si>
  <si>
    <t>600938.SH</t>
  </si>
  <si>
    <t>CNOOC</t>
  </si>
  <si>
    <t>邮储银行</t>
  </si>
  <si>
    <t>601728.SH</t>
  </si>
  <si>
    <t>隆基绿能</t>
  </si>
  <si>
    <t xml:space="preserve">LonGi </t>
  </si>
  <si>
    <t>9888.HK</t>
  </si>
  <si>
    <t>0688.HK</t>
  </si>
  <si>
    <t>中国海外发展</t>
  </si>
  <si>
    <t>汇川技术</t>
  </si>
  <si>
    <t>保利发展</t>
  </si>
  <si>
    <t>300274.SZ</t>
  </si>
  <si>
    <t>阳光电源</t>
  </si>
  <si>
    <t>600406.SH</t>
  </si>
  <si>
    <t>国电南瑞</t>
  </si>
  <si>
    <t>688235.SH</t>
  </si>
  <si>
    <t>百济神州</t>
  </si>
  <si>
    <t>600905.SH</t>
  </si>
  <si>
    <t>6066.HK</t>
  </si>
  <si>
    <t xml:space="preserve">China Resources Beer </t>
  </si>
  <si>
    <t>9961.HK</t>
  </si>
  <si>
    <t>携程集团</t>
  </si>
  <si>
    <t>Ctrip</t>
  </si>
  <si>
    <t>2057.HK</t>
  </si>
  <si>
    <t>中通快递</t>
  </si>
  <si>
    <t>ZTO</t>
  </si>
  <si>
    <t>601919.SH</t>
  </si>
  <si>
    <t>光大银行</t>
  </si>
  <si>
    <t>LI.O</t>
  </si>
  <si>
    <t>PICC</t>
  </si>
  <si>
    <t>688223.SH</t>
  </si>
  <si>
    <t>晶科能源</t>
  </si>
  <si>
    <t>Jinko Solar</t>
  </si>
  <si>
    <t>688271.SH</t>
  </si>
  <si>
    <t>联影医疗</t>
  </si>
  <si>
    <t>United Imaging</t>
  </si>
  <si>
    <t>600009.SH</t>
  </si>
  <si>
    <t>上海机场</t>
  </si>
  <si>
    <t>Shanghai Airport</t>
  </si>
  <si>
    <t>600188.SH</t>
  </si>
  <si>
    <t>600050.SH</t>
  </si>
  <si>
    <t>中国联通</t>
  </si>
  <si>
    <t>China Unicom</t>
  </si>
  <si>
    <t>民生银行</t>
  </si>
  <si>
    <t>JA Solar</t>
  </si>
  <si>
    <t>1398.HK</t>
  </si>
  <si>
    <t>BABA.N</t>
  </si>
  <si>
    <t>0857.HK</t>
  </si>
  <si>
    <t>1288.HK</t>
  </si>
  <si>
    <t>0939.HK</t>
  </si>
  <si>
    <t>3988.HK</t>
  </si>
  <si>
    <t>2318.HK</t>
  </si>
  <si>
    <t>3968.HK</t>
  </si>
  <si>
    <t>2628.HK</t>
  </si>
  <si>
    <t>1211.HK</t>
  </si>
  <si>
    <t>0386.HK</t>
  </si>
  <si>
    <t>1088.HK</t>
  </si>
  <si>
    <t>0728.HK</t>
  </si>
  <si>
    <t>1658.HK</t>
  </si>
  <si>
    <t>3328.HK</t>
  </si>
  <si>
    <t>JD.O</t>
  </si>
  <si>
    <t>2899.HK</t>
  </si>
  <si>
    <t>6030.HK</t>
  </si>
  <si>
    <t>2015.HK</t>
  </si>
  <si>
    <t>0998.HK</t>
  </si>
  <si>
    <t>1339.HK</t>
  </si>
  <si>
    <t>2601.HK</t>
  </si>
  <si>
    <t>1880.HK</t>
  </si>
  <si>
    <t>6690.HK</t>
  </si>
  <si>
    <t>0981.HK</t>
  </si>
  <si>
    <t>0763.HK</t>
  </si>
  <si>
    <t>中兴通讯</t>
  </si>
  <si>
    <t>ZTE</t>
  </si>
  <si>
    <t>2359.HK</t>
  </si>
  <si>
    <t>0390.HK</t>
  </si>
  <si>
    <t>中国中铁</t>
  </si>
  <si>
    <t>China Railway</t>
  </si>
  <si>
    <t>1766.HK</t>
  </si>
  <si>
    <t>中国中车</t>
  </si>
  <si>
    <t>CRRC</t>
  </si>
  <si>
    <t>2333.HK</t>
  </si>
  <si>
    <t>TCOM.O</t>
  </si>
  <si>
    <t>YUMC.N</t>
  </si>
  <si>
    <t>百胜中国</t>
  </si>
  <si>
    <t>Yum China</t>
  </si>
  <si>
    <t>6818.HK</t>
  </si>
  <si>
    <t>002371.SZ</t>
  </si>
  <si>
    <t>北方华创</t>
  </si>
  <si>
    <t>688041.SH</t>
  </si>
  <si>
    <t>海光信息</t>
  </si>
  <si>
    <t>Hygon Information Technology</t>
  </si>
  <si>
    <t>2202.HK</t>
  </si>
  <si>
    <t>002230.SZ</t>
  </si>
  <si>
    <t>科大讯飞</t>
  </si>
  <si>
    <t>iFlytek </t>
  </si>
  <si>
    <t>1988.HK</t>
  </si>
  <si>
    <t>ZTO.N</t>
  </si>
  <si>
    <t>600150.SH</t>
  </si>
  <si>
    <t>中国船舶</t>
  </si>
  <si>
    <t>China State Shipbuilding Corporation</t>
  </si>
  <si>
    <t>1800.HK</t>
  </si>
  <si>
    <t>中国交建</t>
  </si>
  <si>
    <t>China Communications Construction</t>
  </si>
  <si>
    <t>Tencent</t>
  </si>
  <si>
    <t>China Telecom</t>
  </si>
  <si>
    <t>NTES.O</t>
  </si>
  <si>
    <t>Xiaomi</t>
  </si>
  <si>
    <t>Zijin Mining</t>
  </si>
  <si>
    <t>Muyuan Foods</t>
  </si>
  <si>
    <t>China Pacific Insurance</t>
  </si>
  <si>
    <t>Shaanxi Coal Industry</t>
  </si>
  <si>
    <t>China Resources Land</t>
  </si>
  <si>
    <t>Nari Technology</t>
  </si>
  <si>
    <t>China Tourism Group Duty Free</t>
  </si>
  <si>
    <t>Yili Group</t>
  </si>
  <si>
    <t>Yanghe Brewery</t>
  </si>
  <si>
    <t>600025.SH</t>
  </si>
  <si>
    <t>华能水电</t>
  </si>
  <si>
    <t>Huaneng Lancang River Hydropower</t>
  </si>
  <si>
    <t>2423.HK</t>
  </si>
  <si>
    <t>1919.HK</t>
  </si>
  <si>
    <t>000625.SZ</t>
  </si>
  <si>
    <t>长安汽车</t>
  </si>
  <si>
    <t>Changan Automobile</t>
  </si>
  <si>
    <t>1816.HK</t>
  </si>
  <si>
    <t>中广核电力</t>
  </si>
  <si>
    <t>CGN Electric Power</t>
  </si>
  <si>
    <t>601985.SH</t>
  </si>
  <si>
    <t>中国核电</t>
  </si>
  <si>
    <t>China Nuclear Power</t>
  </si>
  <si>
    <t>6160.HK</t>
  </si>
  <si>
    <t>China Overseas Land and Investment</t>
  </si>
  <si>
    <t>300498.SZ</t>
  </si>
  <si>
    <t>温氏股份</t>
  </si>
  <si>
    <t>Wen's Foodstuff Group</t>
  </si>
  <si>
    <t>600019.SH</t>
  </si>
  <si>
    <t>宝钢股份</t>
  </si>
  <si>
    <t>Bao Steel</t>
  </si>
  <si>
    <t>3908.HK</t>
  </si>
  <si>
    <t>0788.HK</t>
  </si>
  <si>
    <t>中国铁塔</t>
  </si>
  <si>
    <t xml:space="preserve">China Tower  </t>
  </si>
  <si>
    <t>Naura Technology</t>
  </si>
  <si>
    <t>Sungrow Power Supply</t>
  </si>
  <si>
    <t>0762.HK</t>
  </si>
  <si>
    <t>3993.HK</t>
  </si>
  <si>
    <t>洛阳钼业</t>
  </si>
  <si>
    <t>300308.SZ</t>
  </si>
  <si>
    <t>中际旭创</t>
  </si>
  <si>
    <t>Zhongji Innolight</t>
  </si>
  <si>
    <t>1898.HK</t>
  </si>
  <si>
    <t>中煤能源</t>
  </si>
  <si>
    <t>1171.HK</t>
  </si>
  <si>
    <t>2338.HK</t>
  </si>
  <si>
    <t>潍柴动力</t>
  </si>
  <si>
    <t>600919.SH</t>
  </si>
  <si>
    <t>江苏银行</t>
  </si>
  <si>
    <t>600886.SH</t>
  </si>
  <si>
    <t>国投电力</t>
  </si>
  <si>
    <t>600018.SH</t>
  </si>
  <si>
    <t>上港集团</t>
  </si>
  <si>
    <t>0902.HK</t>
  </si>
  <si>
    <t>华能国际电力股份</t>
  </si>
  <si>
    <t>Huaneng Power International</t>
  </si>
  <si>
    <t>688256.SH</t>
  </si>
  <si>
    <t>寒武纪</t>
  </si>
  <si>
    <t>Cambricon Technologies</t>
  </si>
  <si>
    <t>601766.SH</t>
  </si>
  <si>
    <t>601127.SH</t>
  </si>
  <si>
    <t>赛力斯</t>
  </si>
  <si>
    <t>003816.SZ</t>
  </si>
  <si>
    <t>000063.SZ</t>
  </si>
  <si>
    <t>600660.SH</t>
  </si>
  <si>
    <t>福耀玻璃</t>
  </si>
  <si>
    <t>Fuyao Group</t>
  </si>
  <si>
    <t>300033.SZ</t>
  </si>
  <si>
    <t>同花顺</t>
  </si>
  <si>
    <t>Hithink RoyalFlush Information Network</t>
  </si>
  <si>
    <t>601211.SH</t>
  </si>
  <si>
    <t>国泰君安</t>
  </si>
  <si>
    <t>601688.SH</t>
  </si>
  <si>
    <t>华泰证券</t>
  </si>
  <si>
    <t>601898.SH</t>
  </si>
  <si>
    <t>601390.SH</t>
  </si>
  <si>
    <t>601800.SH</t>
  </si>
  <si>
    <t>Year</t>
    <phoneticPr fontId="7" type="noConversion"/>
  </si>
  <si>
    <t>Rank</t>
    <phoneticPr fontId="7" type="noConversion"/>
  </si>
  <si>
    <t>Name in English</t>
  </si>
  <si>
    <t>Name in Chinese</t>
    <phoneticPr fontId="7" type="noConversion"/>
  </si>
  <si>
    <t>MkCap (bn USD)</t>
  </si>
  <si>
    <t>Cat.</t>
    <phoneticPr fontId="7" type="noConversion"/>
  </si>
  <si>
    <t>Industry</t>
    <phoneticPr fontId="7" type="noConversion"/>
  </si>
  <si>
    <t>Air China</t>
  </si>
  <si>
    <t>China Coal Energy</t>
  </si>
  <si>
    <t>GF Securities</t>
  </si>
  <si>
    <t>Jiangxi Copper</t>
  </si>
  <si>
    <t>Yanzhou Coal Industry</t>
  </si>
  <si>
    <t>Chalco</t>
  </si>
  <si>
    <t>Daqin Railway</t>
  </si>
  <si>
    <t>PICC Property and Casualty</t>
  </si>
  <si>
    <t>Dongfeng Motor Group</t>
  </si>
  <si>
    <t>China National Offshore Oil Service</t>
  </si>
  <si>
    <t>Shanghai Electric</t>
  </si>
  <si>
    <t>Belle International</t>
  </si>
  <si>
    <t xml:space="preserve">SUNING.COM </t>
  </si>
  <si>
    <t>China Railway Construction Corporation</t>
  </si>
  <si>
    <t>Shanxi Coking Coal</t>
  </si>
  <si>
    <t>Zoomlion</t>
  </si>
  <si>
    <t>Weichai Power</t>
  </si>
  <si>
    <t>Qinhai Salt Lake Industry</t>
  </si>
  <si>
    <t>Shanghai International Port Group</t>
  </si>
  <si>
    <t>China Southern Airline</t>
  </si>
  <si>
    <t>Haitong Securities</t>
  </si>
  <si>
    <t xml:space="preserve">China Shipbuilding Industry Company </t>
  </si>
  <si>
    <t>JDC Molybdenum</t>
  </si>
  <si>
    <t>Huatai Securities</t>
  </si>
  <si>
    <t>Shandong Gold</t>
  </si>
  <si>
    <t>Huaneng International</t>
  </si>
  <si>
    <t>China Metallurgical</t>
  </si>
  <si>
    <t>Bank of Beijing</t>
  </si>
  <si>
    <t>Hengan International Group</t>
  </si>
  <si>
    <t>Dongfang Electric</t>
  </si>
  <si>
    <t>Yangquan Coal Industry</t>
  </si>
  <si>
    <t>Lu'an Environmental Energy</t>
  </si>
  <si>
    <t>Pangang Group Vanadium Titanium &amp; Resources</t>
  </si>
  <si>
    <t xml:space="preserve">China Merchants Port Holdings Company </t>
  </si>
  <si>
    <t>Shanghai Petrochemical Stock</t>
  </si>
  <si>
    <t>Chin Eastern Airlines</t>
  </si>
  <si>
    <t>Datang Power</t>
  </si>
  <si>
    <t>Xugong Machinery</t>
  </si>
  <si>
    <t>Angang Steel Company</t>
  </si>
  <si>
    <t>Northern Rare Earth</t>
  </si>
  <si>
    <t>Zhongjin Gold</t>
  </si>
  <si>
    <t>China Resources Power Investment</t>
  </si>
  <si>
    <t>Guangzhou Automobile Group</t>
  </si>
  <si>
    <t>Goldwind</t>
  </si>
  <si>
    <t>Shenzhen Hepalin Pharmceutical</t>
  </si>
  <si>
    <t>Hua Xia Bank</t>
  </si>
  <si>
    <t xml:space="preserve">Sinopharm Group </t>
  </si>
  <si>
    <t>Guanghui Energy</t>
  </si>
  <si>
    <t>Everbright Securities</t>
  </si>
  <si>
    <t xml:space="preserve">KunLun energy </t>
  </si>
  <si>
    <t>Gaoxin retail</t>
  </si>
  <si>
    <t>New China Insurance</t>
  </si>
  <si>
    <t>Changyu Pioneer Wine</t>
  </si>
  <si>
    <t>Tsing Tao beer</t>
  </si>
  <si>
    <t>Legend Group</t>
  </si>
  <si>
    <t xml:space="preserve">Beijing Holding </t>
  </si>
  <si>
    <t>Guodian Power</t>
  </si>
  <si>
    <t>Overseas Chinese Town Group</t>
  </si>
  <si>
    <t>China Power Construction</t>
  </si>
  <si>
    <t>Jizhong Energy</t>
  </si>
  <si>
    <t xml:space="preserve">Inner Mongolia Yitai Coal </t>
  </si>
  <si>
    <t xml:space="preserve">China Evergrande </t>
  </si>
  <si>
    <t xml:space="preserve">China National Building Material Company </t>
  </si>
  <si>
    <t>China Merchants Real Estate</t>
  </si>
  <si>
    <t>Yunnan Baiyao</t>
  </si>
  <si>
    <t xml:space="preserve">China Cinda Asset Management </t>
  </si>
  <si>
    <t xml:space="preserve">China Longyuan Power Group Corporation </t>
  </si>
  <si>
    <t>Zheneng Power</t>
  </si>
  <si>
    <t xml:space="preserve">China Mengniu Dairy </t>
  </si>
  <si>
    <t>Brilliance China</t>
  </si>
  <si>
    <t xml:space="preserve">ENN Energy </t>
  </si>
  <si>
    <t>JEREH GROUP</t>
  </si>
  <si>
    <t xml:space="preserve">Hua Run Gas </t>
  </si>
  <si>
    <t>Dahua Shares</t>
  </si>
  <si>
    <t>China Gas Holdings</t>
  </si>
  <si>
    <t>Dalian Wanda Commercial Properties</t>
  </si>
  <si>
    <t>Xinwei Group</t>
  </si>
  <si>
    <t>Hongyuan Securities</t>
  </si>
  <si>
    <t>Founder Securities</t>
  </si>
  <si>
    <t>Guosen Securities</t>
  </si>
  <si>
    <t>Changjiang Securities</t>
  </si>
  <si>
    <t>Industrial Securities</t>
  </si>
  <si>
    <t>SDIC Power</t>
  </si>
  <si>
    <t>VIPSHOP</t>
  </si>
  <si>
    <t>AVIC Capital</t>
  </si>
  <si>
    <t>Petrochemical Oil Service</t>
  </si>
  <si>
    <t>Inner Mongolia BaoTou Steel Union</t>
  </si>
  <si>
    <t>Greenland Holding</t>
  </si>
  <si>
    <t>Guotai Junan</t>
  </si>
  <si>
    <t>Wen's Shares</t>
  </si>
  <si>
    <t>Shenwan Hongyuan</t>
  </si>
  <si>
    <t>China Merchants Shekou</t>
  </si>
  <si>
    <t>Wanda Movies</t>
  </si>
  <si>
    <t>Orient Securities</t>
  </si>
  <si>
    <t>Shanghai Raas</t>
  </si>
  <si>
    <t>Ningbo Zhoushan Port</t>
  </si>
  <si>
    <t xml:space="preserve">China Huarong </t>
  </si>
  <si>
    <t>Shanghai Oriental Pearl Media</t>
  </si>
  <si>
    <t>SDIC Capital</t>
  </si>
  <si>
    <t>Western Securities</t>
  </si>
  <si>
    <t>AECC Aviation Power</t>
  </si>
  <si>
    <t xml:space="preserve">Fosun International </t>
  </si>
  <si>
    <t>TRIP.COM</t>
  </si>
  <si>
    <t xml:space="preserve">China Reinsurance </t>
  </si>
  <si>
    <t>Bank of Shanghai</t>
  </si>
  <si>
    <t>Bank of Jiangsu</t>
  </si>
  <si>
    <t>Giant Network</t>
  </si>
  <si>
    <t>Kangmei</t>
  </si>
  <si>
    <t xml:space="preserve">AAC Technology </t>
  </si>
  <si>
    <t>First Capital Securities</t>
  </si>
  <si>
    <t>WEIBO</t>
  </si>
  <si>
    <t>Luoyang Molybdenum</t>
  </si>
  <si>
    <t xml:space="preserve">CNPC Capital Company </t>
  </si>
  <si>
    <t xml:space="preserve">Sunac China </t>
  </si>
  <si>
    <t>Fosun Pharma</t>
  </si>
  <si>
    <t>Sanan Optoelectro Nics</t>
  </si>
  <si>
    <t>Qihoo 360</t>
  </si>
  <si>
    <t>华能国际电力</t>
  </si>
  <si>
    <t>Shanghai International Airport</t>
  </si>
  <si>
    <t>Guangdong Investment</t>
  </si>
  <si>
    <t>ZTO EXPRESS</t>
  </si>
  <si>
    <t>End-2022</t>
  </si>
  <si>
    <t>China Three Gorges Renewables Group</t>
  </si>
  <si>
    <t>End-2023</t>
  </si>
  <si>
    <t>Mid-2021</t>
  </si>
  <si>
    <t>华住</t>
  </si>
  <si>
    <t>滴滴出行</t>
  </si>
  <si>
    <t>碧桂园服务</t>
  </si>
  <si>
    <t>舜宇光学科技</t>
  </si>
  <si>
    <t>京东物流</t>
  </si>
  <si>
    <t>Mid-2022</t>
  </si>
  <si>
    <t>Tencent Holdings</t>
  </si>
  <si>
    <t>China Life Insurance</t>
  </si>
  <si>
    <t>CNOOC - China National Offshore Oil Corporation</t>
  </si>
  <si>
    <t xml:space="preserve">Ganfeng Lithium </t>
  </si>
  <si>
    <t>赣锋锂业</t>
  </si>
  <si>
    <t>盐湖股份</t>
  </si>
  <si>
    <t>Mid-2023</t>
  </si>
  <si>
    <t>Mid-2024</t>
  </si>
  <si>
    <t>End-2024</t>
  </si>
  <si>
    <t>Mid-2025</t>
  </si>
  <si>
    <t>9992.HK</t>
  </si>
  <si>
    <t>泡泡玛特</t>
  </si>
  <si>
    <t>国泰海通</t>
  </si>
  <si>
    <t>302132.SZ</t>
  </si>
  <si>
    <t>中航成飞</t>
  </si>
  <si>
    <t>2097.HK</t>
  </si>
  <si>
    <t>蜜雪集团</t>
  </si>
  <si>
    <t>603993.SH</t>
  </si>
  <si>
    <t>中国广核</t>
  </si>
  <si>
    <t>605499.SH</t>
  </si>
  <si>
    <t>东鹏饮料</t>
  </si>
  <si>
    <t>601336.SH</t>
  </si>
  <si>
    <t>新华保险</t>
  </si>
  <si>
    <t>600760.SH</t>
  </si>
  <si>
    <t>中航沈飞</t>
  </si>
  <si>
    <t>6181.HK</t>
  </si>
  <si>
    <t>老铺黄金</t>
  </si>
  <si>
    <t>豪威集团</t>
  </si>
  <si>
    <t>Pop Mart</t>
  </si>
  <si>
    <t>Guotai Haitong Securities</t>
  </si>
  <si>
    <t>AVIC Chengdu Aircraft Company</t>
  </si>
  <si>
    <t>ONC.O</t>
  </si>
  <si>
    <t>Mixue Group</t>
  </si>
  <si>
    <t>Eastroc Beverage</t>
  </si>
  <si>
    <t>AVIC Shenyang Aircraft Company</t>
  </si>
  <si>
    <t>Laopu Gold</t>
  </si>
  <si>
    <t>OmniVision Integrated Circuits Group</t>
  </si>
  <si>
    <t>End-2020</t>
  </si>
  <si>
    <t>End-2021</t>
  </si>
  <si>
    <t>300502.SZ</t>
  </si>
  <si>
    <t>新易盛</t>
  </si>
  <si>
    <t>688795.SH</t>
  </si>
  <si>
    <t>摩尔线程</t>
  </si>
  <si>
    <t>600930.SH</t>
  </si>
  <si>
    <t>华电新能</t>
  </si>
  <si>
    <t>300476.SZ</t>
  </si>
  <si>
    <t>胜宏科技</t>
  </si>
  <si>
    <t>688802.SH</t>
  </si>
  <si>
    <t>沐曦股份</t>
  </si>
  <si>
    <t>002050.SZ</t>
  </si>
  <si>
    <t>三花智控</t>
  </si>
  <si>
    <t>601600.SH</t>
  </si>
  <si>
    <t>中国铝业</t>
  </si>
  <si>
    <t>End-2025</t>
  </si>
  <si>
    <t>1378.HK</t>
  </si>
  <si>
    <t>百度集团</t>
  </si>
  <si>
    <t>中国宏桥</t>
  </si>
  <si>
    <t>Tencent Holdings Limited</t>
  </si>
  <si>
    <t>Industrial and Commercial Bank of China Limited</t>
  </si>
  <si>
    <t>Agricultural Bank of China Limited</t>
  </si>
  <si>
    <t>Alibaba Group Holding Limited</t>
  </si>
  <si>
    <t>China Construction Bank Corporation</t>
  </si>
  <si>
    <t>Petrochina Company Limited</t>
  </si>
  <si>
    <t>Kweichow Moutai Co.,Ltd.</t>
  </si>
  <si>
    <t>Bank of China Limited</t>
  </si>
  <si>
    <t>Contemporary Amperex Technology Co., Ltd.</t>
  </si>
  <si>
    <t>China Mobile Limited</t>
  </si>
  <si>
    <t>Ping An Insurance (Group) Company of China, Ltd.</t>
  </si>
  <si>
    <t>China Life Insurance Company Limited</t>
  </si>
  <si>
    <t>PDD Holdings Inc.</t>
  </si>
  <si>
    <t>China Merchants Bank Co., Ltd.</t>
  </si>
  <si>
    <t>CNOOC Limited</t>
  </si>
  <si>
    <t>Xiaomi Corporation</t>
  </si>
  <si>
    <t>Zijin Mining Group Company Limited</t>
  </si>
  <si>
    <t>BYD Company Limited</t>
  </si>
  <si>
    <t>China Shenhua Energy Company Limited</t>
  </si>
  <si>
    <t>China Petroleum &amp; Chemical Corporation</t>
  </si>
  <si>
    <t>Zhongji Innolight Co., Ltd.</t>
  </si>
  <si>
    <t>China Yangtze Power Co., Ltd.</t>
  </si>
  <si>
    <t>Postal Savings Bank of China Co.,Ltd.</t>
  </si>
  <si>
    <t>Netease, Inc.</t>
  </si>
  <si>
    <t>Midea Group Co., Ltd</t>
  </si>
  <si>
    <t>Bank of Communications Co.,Ltd.</t>
  </si>
  <si>
    <t>Cambricon Technologies Corporation Limited</t>
  </si>
  <si>
    <t>China Telecom Corporation Limited</t>
  </si>
  <si>
    <t>Hygon Information Technology Co., Ltd.</t>
  </si>
  <si>
    <t>Nongfu Spring Co., Ltd.</t>
  </si>
  <si>
    <t>Industrial Bank Co.,Ltd.</t>
  </si>
  <si>
    <t>Eoptolink Technology Inc.,Ltd.</t>
  </si>
  <si>
    <t>CMOC Group Limited</t>
  </si>
  <si>
    <t>CITIC Securities Company Limited</t>
  </si>
  <si>
    <t>Shanghai Pudong Development Bank Co.,Ltd.</t>
  </si>
  <si>
    <t>Luxshare Precision Industry Co., Ltd.</t>
  </si>
  <si>
    <t>Wuliangye Yibin Co.,Ltd.</t>
  </si>
  <si>
    <t>China Citic Bank Corporation Limited</t>
  </si>
  <si>
    <t>Jiangsu Hengrui Pharmaceuticals Co.,Ltd</t>
  </si>
  <si>
    <t>China Pacific Insurance (Group) Co., Ltd.</t>
  </si>
  <si>
    <t>The People's Insurance Company (Group) of China Limited</t>
  </si>
  <si>
    <t>East Money Information Co., Ltd.</t>
  </si>
  <si>
    <t>Trip.com Group Limited</t>
  </si>
  <si>
    <t>Sungrow Power Supply Co., Ltd.</t>
  </si>
  <si>
    <t>Guotai Haitong Securities Co., Ltd.</t>
  </si>
  <si>
    <t>NAURA Technology Group Co.,Ltd.</t>
  </si>
  <si>
    <t>PICC Property and Casualty Company Limited</t>
  </si>
  <si>
    <t>Baidu, Inc.</t>
  </si>
  <si>
    <t>JD.Com, Inc.</t>
  </si>
  <si>
    <t>CITIC Limited</t>
  </si>
  <si>
    <t>China Hongqiao Group Limited</t>
  </si>
  <si>
    <t>Moore Threads Technology Co., Ltd.</t>
  </si>
  <si>
    <t>Muyuan Foods Co., Ltd.</t>
  </si>
  <si>
    <t>Hangzhou Hikvision Digital Technology Co.,Ltd.</t>
  </si>
  <si>
    <t>Wuxi Apptec Co.,Ltd.</t>
  </si>
  <si>
    <t>BeOne Medicines Ltd.</t>
  </si>
  <si>
    <t>Huadian New Energy Group Corporation Limited</t>
  </si>
  <si>
    <t>Beijing-Shanghai High Speed Railway Co.,Ltd.</t>
  </si>
  <si>
    <t>China CSSC Holdings Limited</t>
  </si>
  <si>
    <t>Victory Giant Technology (Huizhou)Co.,Ltd.</t>
  </si>
  <si>
    <t>Wanhua Chemical Group Co.,Ltd.</t>
  </si>
  <si>
    <t>Metax Integrated Circuits (Shanghai) Co., Ltd.</t>
  </si>
  <si>
    <t>Shenzhen Mindray Bio-Medical Electronics Co., Ltd.</t>
  </si>
  <si>
    <t>Pop Mart International Group Limited</t>
  </si>
  <si>
    <t>COSCO SHIPPING Holdings Co., Ltd.</t>
  </si>
  <si>
    <t>Haier Smart Home Co., Ltd.</t>
  </si>
  <si>
    <t>Gree Electric Appliances,Inc.of Zhuhai</t>
  </si>
  <si>
    <t>Zhejiang Sanhua Intelligent Controls Co.,Ltd.</t>
  </si>
  <si>
    <t>Ping An Bank Co., Ltd.</t>
  </si>
  <si>
    <t>China Unicom (Hong Kong) Limited</t>
  </si>
  <si>
    <t>Foshan Haitian Flavouring and Food Company Ltd.</t>
  </si>
  <si>
    <t>China State Construction Engineering Corporation Limited</t>
  </si>
  <si>
    <t>Avic Chengdu Aircraft Company Limited</t>
  </si>
  <si>
    <t>Shanxi Xinghuacun Fen Wine Factory Co.,Ltd.</t>
  </si>
  <si>
    <t>Seres Group Co., Ltd.</t>
  </si>
  <si>
    <t>Shaanxi Coal Industry Company Limited</t>
  </si>
  <si>
    <t>Aluminum Corporation of China Limited</t>
  </si>
  <si>
    <t>Shenzhen Inovance Technology Co.,Ltd</t>
  </si>
  <si>
    <t>China Everbright Bank Company Limited</t>
  </si>
  <si>
    <t>ANTA Sports Products Limited</t>
  </si>
  <si>
    <t>Huatai Securities Co.,Ltd.</t>
  </si>
  <si>
    <t>Hansoh Pharmaceutical Group Company Limited</t>
  </si>
  <si>
    <t>New China Life Insurance Company Ltd.</t>
  </si>
  <si>
    <t>Sany Heavy Industry Co.,Ltd</t>
  </si>
  <si>
    <t>Tencent Music Entertainment Group</t>
  </si>
  <si>
    <t>China Tourism Group Duty Free Corporation Limited</t>
  </si>
  <si>
    <t>S.F. Holding Co., Ltd.</t>
  </si>
  <si>
    <t>Bank of Jiangsu Co.,Ltd.</t>
  </si>
  <si>
    <t>CRRC Corporation Limited</t>
  </si>
  <si>
    <t>China Securities Co., Ltd.</t>
  </si>
  <si>
    <t>Bank of Ningbo Co.,Ltd.</t>
  </si>
  <si>
    <t>China Tower Corporation Limited</t>
  </si>
  <si>
    <t>Inner Mongolia Yili Industrial Group Co.,Ltd.</t>
  </si>
  <si>
    <t>NARI Technology Co., Ltd.</t>
  </si>
  <si>
    <t>China National Nuclear Power Co., Ltd</t>
  </si>
  <si>
    <t>CGN Power Co., Ltd.</t>
  </si>
  <si>
    <t>Geely Automobile Holdings Limited</t>
  </si>
  <si>
    <t>Seres Group</t>
  </si>
  <si>
    <t>中国海油</t>
  </si>
  <si>
    <t>603986.SH</t>
  </si>
  <si>
    <t>Gigadevice Semiconductor Inc.</t>
  </si>
  <si>
    <t>兆易创新</t>
  </si>
  <si>
    <t>002384.SZ</t>
  </si>
  <si>
    <t>Suzhou Dongshan Precision Manufacturing Co.,Ltd</t>
  </si>
  <si>
    <t>东山精密</t>
  </si>
  <si>
    <t>688012.SH</t>
  </si>
  <si>
    <t>Advanced Micro-Fabrication Equipment Inc. China</t>
  </si>
  <si>
    <t>中微公司</t>
  </si>
  <si>
    <t>600183.SH</t>
  </si>
  <si>
    <t>Shengyi Technology Co.,Ltd.</t>
  </si>
  <si>
    <t>生益科技</t>
  </si>
  <si>
    <t>688008.SH</t>
  </si>
  <si>
    <t>Montage Technology Co.,Ltd.</t>
  </si>
  <si>
    <t>澜起科技</t>
  </si>
  <si>
    <t>688347.SH</t>
  </si>
  <si>
    <t>Hua Hong Grace Semiconductor Limited</t>
  </si>
  <si>
    <t>华虹宏力</t>
  </si>
  <si>
    <t>Jiangsu Hengrui Pharmaceuticals Co.,Ltd.</t>
  </si>
  <si>
    <t>300394.SZ</t>
  </si>
  <si>
    <t>Suzhou Tfc Optical Communication Co.,Ltd</t>
  </si>
  <si>
    <t>天孚通信</t>
  </si>
  <si>
    <t>300408.SZ</t>
  </si>
  <si>
    <t>Chaozhou Three-Circle (Group) Co.,Ltd.</t>
  </si>
  <si>
    <t>三环集团</t>
  </si>
  <si>
    <t>BOE Technology Group Co., Ltd.</t>
  </si>
  <si>
    <t>京东方A</t>
  </si>
  <si>
    <t>601869.SH</t>
  </si>
  <si>
    <t>Yangtze Optical Fibre and Cable Joint Stock Limited Company</t>
  </si>
  <si>
    <t>长飞光纤</t>
  </si>
  <si>
    <t>002916.SZ</t>
  </si>
  <si>
    <t>Shennan Circuits Co.,Ltd.</t>
  </si>
  <si>
    <t>深南电路</t>
  </si>
  <si>
    <t>301308.SZ</t>
  </si>
  <si>
    <t>Shenzhen Longsys Electronics Co., Ltd.</t>
  </si>
  <si>
    <t>江波龙</t>
  </si>
  <si>
    <t>002463.SZ</t>
  </si>
  <si>
    <t>WUS Printed Circuit (Kunshan) Co.,Ltd.</t>
  </si>
  <si>
    <t>沪电股份</t>
  </si>
  <si>
    <t>600176.SH</t>
  </si>
  <si>
    <t>China Jushi Co.,Ltd</t>
  </si>
  <si>
    <t>中国巨石</t>
  </si>
  <si>
    <t>300433.SZ</t>
  </si>
  <si>
    <t>Lens Technology Co.,Ltd.</t>
  </si>
  <si>
    <t>蓝思科技</t>
  </si>
  <si>
    <t>600487.SH</t>
  </si>
  <si>
    <t>Hengtong Optic-Electric Co.,Ltd</t>
  </si>
  <si>
    <t>亨通光电</t>
  </si>
  <si>
    <t>688783.SH</t>
  </si>
  <si>
    <t>Xi'An Eswin Material Technology Co., Ltd.</t>
  </si>
  <si>
    <t>0992.HK</t>
  </si>
  <si>
    <t>Lenovo Group Limited</t>
  </si>
  <si>
    <t>联想集团</t>
  </si>
  <si>
    <t>000338.SZ</t>
  </si>
  <si>
    <t>Weichai Power Co., Ltd.</t>
  </si>
  <si>
    <t>603256.SH</t>
  </si>
  <si>
    <t>Grace Fabric Technology Co.,Ltd.</t>
  </si>
  <si>
    <t>宏和科技</t>
  </si>
  <si>
    <t>688072.SH</t>
  </si>
  <si>
    <t>Piotech Inc.</t>
  </si>
  <si>
    <t>拓荆科技</t>
  </si>
  <si>
    <t>688498.SH</t>
  </si>
  <si>
    <t>Yuanjie Semiconductor Technology Co., Ltd.</t>
  </si>
  <si>
    <t>源杰科技</t>
  </si>
  <si>
    <t>688525.SH</t>
  </si>
  <si>
    <t>Biwin Storage Technology Co., Ltd.</t>
  </si>
  <si>
    <t>佰维存储</t>
  </si>
  <si>
    <t>301377.SZ</t>
  </si>
  <si>
    <t>Guangdong Dtech Technology Co.,Ltd.</t>
  </si>
  <si>
    <t>鼎泰高科</t>
  </si>
  <si>
    <t>000657.SZ</t>
  </si>
  <si>
    <t>China Tungsten and Hightech Materials Co.,Ltd.</t>
  </si>
  <si>
    <t>中钨高新</t>
  </si>
  <si>
    <t>300604.SZ</t>
  </si>
  <si>
    <t>Hangzhou Changchuan Technology Co.,Ltd</t>
  </si>
  <si>
    <t>长川科技</t>
  </si>
  <si>
    <t>001309.SZ</t>
  </si>
  <si>
    <t>Shenzhen Techwinsemi Technology Co., Ltd.</t>
  </si>
  <si>
    <t>德明利</t>
  </si>
  <si>
    <t>002281.SZ</t>
  </si>
  <si>
    <t>Accelink Technologies Co.,Ltd.</t>
  </si>
  <si>
    <t>光迅科技</t>
  </si>
  <si>
    <t>600522.SH</t>
  </si>
  <si>
    <t>Jiangsu Zhongtian Technology Co.,Ltd.</t>
  </si>
  <si>
    <t>中天科技</t>
  </si>
  <si>
    <t>Muyuan Foods Group Co., Ltd.</t>
  </si>
  <si>
    <t>西安奕材</t>
  </si>
  <si>
    <t>688521.SH</t>
  </si>
  <si>
    <t>Verisilicon Microelectronics (Shanghai) Co., Ltd.</t>
  </si>
  <si>
    <t>芯原股份</t>
  </si>
  <si>
    <t>Mid-2026</t>
  </si>
  <si>
    <t>Chinese Listed Top 100 (by market cap), 2010-2026</t>
  </si>
  <si>
    <t>歌尔股份</t>
  </si>
  <si>
    <t>中国恒大</t>
  </si>
  <si>
    <t>融创中国</t>
  </si>
  <si>
    <t>三六零</t>
  </si>
  <si>
    <t>招商蛇口</t>
  </si>
  <si>
    <t>海通证券</t>
  </si>
  <si>
    <t>携程网</t>
  </si>
  <si>
    <t>中国燃气</t>
  </si>
  <si>
    <t>上海银行</t>
  </si>
  <si>
    <t>中国铁建</t>
  </si>
  <si>
    <t>中国国航</t>
  </si>
  <si>
    <t>大秦铁路</t>
  </si>
  <si>
    <t>北京银行</t>
  </si>
  <si>
    <t>中国重工</t>
  </si>
  <si>
    <t>中油资本</t>
  </si>
  <si>
    <t>华夏银行</t>
  </si>
  <si>
    <t>广汽集团</t>
  </si>
  <si>
    <t>申万宏源</t>
  </si>
  <si>
    <t>苏宁易购</t>
  </si>
  <si>
    <t>广发证券</t>
  </si>
  <si>
    <t>微博</t>
  </si>
  <si>
    <t>粤海投资</t>
  </si>
  <si>
    <t>国药控股</t>
  </si>
  <si>
    <t>瑞声科技</t>
  </si>
  <si>
    <t>复星国际</t>
  </si>
  <si>
    <t>中国华融</t>
  </si>
  <si>
    <t>包钢股份</t>
  </si>
  <si>
    <t>康美</t>
  </si>
  <si>
    <t>中国电建</t>
  </si>
  <si>
    <t>复星医药</t>
  </si>
  <si>
    <t>云南白药</t>
  </si>
  <si>
    <t>南方航空</t>
  </si>
  <si>
    <t>三安光电</t>
  </si>
  <si>
    <t>东方航空</t>
  </si>
  <si>
    <t>上海莱士</t>
  </si>
  <si>
    <t>国信证券</t>
  </si>
  <si>
    <t>绿地控股</t>
  </si>
  <si>
    <t>巨人网络</t>
  </si>
  <si>
    <t>上海电气</t>
  </si>
  <si>
    <t>中国信达</t>
  </si>
  <si>
    <t>华能国家电力</t>
  </si>
  <si>
    <t>东方证券</t>
  </si>
  <si>
    <t>中国中冶</t>
  </si>
  <si>
    <t>第一创业</t>
  </si>
  <si>
    <t>浙能电力</t>
  </si>
  <si>
    <t>万达商业</t>
  </si>
  <si>
    <t>万达电影</t>
  </si>
  <si>
    <t>宁波港</t>
  </si>
  <si>
    <t>石化油服</t>
  </si>
  <si>
    <t>东方明珠</t>
  </si>
  <si>
    <t>国投资本</t>
  </si>
  <si>
    <t>西部证券</t>
  </si>
  <si>
    <t>光大证券</t>
  </si>
  <si>
    <t>航发动力</t>
  </si>
  <si>
    <t>中国再保险</t>
  </si>
  <si>
    <t>信威</t>
  </si>
  <si>
    <t>宏源证券</t>
  </si>
  <si>
    <t>方正证券</t>
  </si>
  <si>
    <t>国电电力</t>
  </si>
  <si>
    <t>中海油服</t>
  </si>
  <si>
    <t>长江证券</t>
  </si>
  <si>
    <t>大唐发电</t>
  </si>
  <si>
    <t>兴业证券</t>
  </si>
  <si>
    <t>恒安国际</t>
  </si>
  <si>
    <t>华润电力</t>
  </si>
  <si>
    <t>东风集团</t>
  </si>
  <si>
    <t>唯品会</t>
  </si>
  <si>
    <t>中航资本</t>
  </si>
  <si>
    <t>昆仑能源</t>
  </si>
  <si>
    <t>高鑫零售</t>
  </si>
  <si>
    <t>北京控股</t>
  </si>
  <si>
    <t>青岛啤酒</t>
  </si>
  <si>
    <t>百丽国际</t>
  </si>
  <si>
    <t>招商局港口</t>
  </si>
  <si>
    <t>北方稀土</t>
  </si>
  <si>
    <t>蒙牛乳业</t>
  </si>
  <si>
    <t>华晨中国</t>
  </si>
  <si>
    <t>新奥能源</t>
  </si>
  <si>
    <t>杰瑞股份</t>
  </si>
  <si>
    <t>华润燃气</t>
  </si>
  <si>
    <t>大华股份</t>
  </si>
  <si>
    <t>广汇能源</t>
  </si>
  <si>
    <t>江西铜业</t>
  </si>
  <si>
    <t>兖州煤业</t>
  </si>
  <si>
    <t>中联重科</t>
  </si>
  <si>
    <t>伊泰煤炭</t>
  </si>
  <si>
    <t>华侨城</t>
  </si>
  <si>
    <t>山东黄金</t>
  </si>
  <si>
    <t>潞安环能</t>
  </si>
  <si>
    <t>中国建材</t>
  </si>
  <si>
    <t>中金黄金</t>
  </si>
  <si>
    <t>招商地产</t>
  </si>
  <si>
    <t>山西焦煤</t>
  </si>
  <si>
    <t>盐湖</t>
  </si>
  <si>
    <t xml:space="preserve">张裕 </t>
  </si>
  <si>
    <t>东方电气</t>
  </si>
  <si>
    <t>上海石化</t>
  </si>
  <si>
    <t>冀中能源</t>
  </si>
  <si>
    <t>盐湖集团</t>
  </si>
  <si>
    <t>金钼股份</t>
  </si>
  <si>
    <t>华阳股份</t>
  </si>
  <si>
    <t>攀钢钒钛</t>
  </si>
  <si>
    <t>徐工机械</t>
  </si>
  <si>
    <t>鞍钢股份</t>
  </si>
  <si>
    <t>金风科技</t>
  </si>
  <si>
    <t>海普瑞</t>
  </si>
  <si>
    <t>Colloquial name</t>
  </si>
  <si>
    <t/>
  </si>
  <si>
    <t>9866.HK</t>
  </si>
  <si>
    <t>002460.SZ</t>
  </si>
  <si>
    <t>9868.HK</t>
  </si>
  <si>
    <t>0916.HK</t>
  </si>
  <si>
    <t>PetroChina (China Petroleum)</t>
  </si>
  <si>
    <t>SMIC Semiconductor Manufacturing International Corp</t>
  </si>
  <si>
    <t>CNOOC China National Offsore Oil Corporation</t>
  </si>
  <si>
    <t>Eoptolink Technology</t>
  </si>
  <si>
    <t>Ping An Insurance</t>
  </si>
  <si>
    <t>Sinopec (China Petroleum &amp; Chemical Corporation)</t>
  </si>
  <si>
    <t>DSBJ Suzhou Dongshan Precision Manufacturing</t>
  </si>
  <si>
    <t>AMEC</t>
  </si>
  <si>
    <t>Shengyi Technology</t>
  </si>
  <si>
    <t>Montage Technology</t>
  </si>
  <si>
    <t>Hua Hong Semiconductor</t>
  </si>
  <si>
    <t>CMOC (China Molybdenum)</t>
  </si>
  <si>
    <t>Moore Threads</t>
  </si>
  <si>
    <t>Victory Giant Technology (Huizhou)</t>
  </si>
  <si>
    <t>MetaX Integrated Circuits</t>
  </si>
  <si>
    <t>TFC Communication</t>
  </si>
  <si>
    <t>CCTC Chaozhou Three-Circle</t>
  </si>
  <si>
    <t>BOE Technology (Jingdongfang )</t>
  </si>
  <si>
    <t>Yangtze Optical Fibre and Cable</t>
  </si>
  <si>
    <t>Shennan Circuits</t>
  </si>
  <si>
    <t>Shenzhen Longsys Electronics</t>
  </si>
  <si>
    <t>WUS Printed Circuit (Kunshan)</t>
  </si>
  <si>
    <t>China Jushi</t>
  </si>
  <si>
    <t>SPD Shanghai Pudong Development Bank</t>
  </si>
  <si>
    <t>PICC People's Insurance Company of China</t>
  </si>
  <si>
    <t>Lens Technology</t>
  </si>
  <si>
    <t>Hengtong Group</t>
  </si>
  <si>
    <t>CSSC China State Shipbuilding Corporation</t>
  </si>
  <si>
    <t>Xi'An ESWIN Material Technology</t>
  </si>
  <si>
    <t>Lenovo Group</t>
  </si>
  <si>
    <t>BeOne Medicines / BeiGene</t>
  </si>
  <si>
    <t>Grace Fabric Technology</t>
  </si>
  <si>
    <t>Piotech</t>
  </si>
  <si>
    <t>Yuanjie Semiconductor Technology</t>
  </si>
  <si>
    <t>BIWIN Storage Technology</t>
  </si>
  <si>
    <t>Guangdong Dtech Technology</t>
  </si>
  <si>
    <t>China Tungsten and Hightech Materials</t>
  </si>
  <si>
    <t>Hangzhou Changchuan Technology</t>
  </si>
  <si>
    <t>Shenzhen Techwinsemi Technology</t>
  </si>
  <si>
    <t>Accelink Technologies</t>
  </si>
  <si>
    <t>ZTT Group (Jiangsu Zhongtian Technology)</t>
  </si>
  <si>
    <t>Huadian New Energy Group</t>
  </si>
  <si>
    <t>COSCO Shipping</t>
  </si>
  <si>
    <t>VeriSilicon</t>
  </si>
  <si>
    <t>Trip.com</t>
  </si>
  <si>
    <t>China Hongqiao Group</t>
  </si>
  <si>
    <t>Sanhua Intelligent Controls</t>
  </si>
  <si>
    <t>CSCEC China State Construction Engineering Corporation</t>
  </si>
  <si>
    <t>Shanxi Xinghuacun Fen Wine Factory</t>
  </si>
  <si>
    <t>China Everbright Bank</t>
  </si>
  <si>
    <t>CRRC China Railway Rolling Stock Corporation</t>
  </si>
  <si>
    <t>China Tower</t>
  </si>
  <si>
    <t>Baowu Steel (Baosteel)</t>
  </si>
  <si>
    <t>LONGi Green Energy Tech (Xi'an Longi Silicon Materials)</t>
  </si>
  <si>
    <t>CICC China International Capital Corporation</t>
  </si>
  <si>
    <t>iFlytek</t>
  </si>
  <si>
    <t>China Resources Beer</t>
  </si>
  <si>
    <t>ZTO Express</t>
  </si>
  <si>
    <t>Ganfeng Lithium</t>
  </si>
  <si>
    <t>Longfor Group</t>
  </si>
  <si>
    <t>TCL Zhonghuan Renewable Energy Technology</t>
  </si>
  <si>
    <t>HengLi Petrochemical</t>
  </si>
  <si>
    <t>Rongsheng Petro Chemical</t>
  </si>
  <si>
    <t>China Longyuan Power Group</t>
  </si>
  <si>
    <t>SEMCORP Shanghai Energy New Materials Technology Co.</t>
  </si>
  <si>
    <t>Sunny Optical Technology</t>
  </si>
  <si>
    <t>New Oriental</t>
  </si>
  <si>
    <t>Country Garden</t>
  </si>
  <si>
    <t>Hua Run Beer</t>
  </si>
  <si>
    <t>China Evergrande</t>
  </si>
  <si>
    <t>Sunac China</t>
  </si>
  <si>
    <t>China Shipbuilding Industry Company</t>
  </si>
  <si>
    <t>CNPC Capital Company</t>
  </si>
  <si>
    <t>Suning.com</t>
  </si>
  <si>
    <t>Weibo</t>
  </si>
  <si>
    <t>Sinopharm Group</t>
  </si>
  <si>
    <t>AAC Technology</t>
  </si>
  <si>
    <t>Fosun International</t>
  </si>
  <si>
    <t>China Huarong</t>
  </si>
  <si>
    <t>China Southern Airlines</t>
  </si>
  <si>
    <t>China Eastern Airlines</t>
  </si>
  <si>
    <t>China Cinda Asset Management</t>
  </si>
  <si>
    <t>China Reinsurance</t>
  </si>
  <si>
    <t>VipShop</t>
  </si>
  <si>
    <t>KunLun energy</t>
  </si>
  <si>
    <t>Beijing Holding</t>
  </si>
  <si>
    <t>China Merchants Port Holdings Company</t>
  </si>
  <si>
    <t>China Mengniu Dairy</t>
  </si>
  <si>
    <t>ENN Energy</t>
  </si>
  <si>
    <t>Hua Run Gas</t>
  </si>
  <si>
    <t>Inner Mongolia Yitai Coal</t>
  </si>
  <si>
    <t>China National Building Material Company</t>
  </si>
  <si>
    <t>688599.SH</t>
  </si>
  <si>
    <t>天合光能</t>
  </si>
  <si>
    <t>Trina Solar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</si>
  <si>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</si>
  <si>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</si>
  <si>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</si>
  <si>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</si>
  <si>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</si>
  <si>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</si>
  <si>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</si>
  <si>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</si>
  <si>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</si>
  <si>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</si>
  <si>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Date</t>
  </si>
  <si>
    <t>Mid-2026 ranking: turnover and high-tech classification</t>
  </si>
  <si>
    <t>"First appearance in top 100": the company had not appeared in any ranking since the series began at end-2010. Companies are matched across periods on Chinese names, tickers, and English names (e.g., Lenovo appears in 2011-2014 as "Legend Group"; CNOOC is tracked via 0883.HK through end-2025 and via 600938.SH from mid-2026).</t>
  </si>
  <si>
    <t>"High-tech manufacturer" (authors' classification): manufacturers of electronic and/or optical components, or of the equipment and materials used to produce them; excludes final-product makers and general-purpose materials producers.</t>
  </si>
  <si>
    <t>Founding years (shown for new entrants) reflect each company's business origin per company disclosures and websites; where corporate restructuring created a later registration date, the earlier business origin is shown.</t>
  </si>
  <si>
    <t>Rank</t>
  </si>
  <si>
    <t>Company</t>
  </si>
  <si>
    <t>公司</t>
  </si>
  <si>
    <t>Ownership</t>
  </si>
  <si>
    <t>Market cap ($bn)</t>
  </si>
  <si>
    <t>Entered at mid-2026</t>
  </si>
  <si>
    <t>First appearance in top 100</t>
  </si>
  <si>
    <t>Prior appearances</t>
  </si>
  <si>
    <t>Founded</t>
  </si>
  <si>
    <t>High-tech manufacturer</t>
  </si>
  <si>
    <t>No</t>
  </si>
  <si>
    <t>Yes</t>
  </si>
  <si>
    <t>2005</t>
  </si>
  <si>
    <t>1998</t>
  </si>
  <si>
    <t>2004</t>
  </si>
  <si>
    <t>1985</t>
  </si>
  <si>
    <t>1970</t>
  </si>
  <si>
    <r>
      <rPr>
        <sz val="11"/>
        <rFont val="Noto Sans CJK SC"/>
        <family val="2"/>
      </rPr>
      <t>京东方</t>
    </r>
    <r>
      <rPr>
        <sz val="11"/>
        <rFont val="Calibri"/>
        <charset val="1"/>
      </rPr>
      <t>A</t>
    </r>
  </si>
  <si>
    <r>
      <rPr>
        <sz val="11"/>
        <rFont val="Calibri"/>
        <charset val="1"/>
      </rPr>
      <t xml:space="preserve">2014-end-2024 (as </t>
    </r>
    <r>
      <rPr>
        <sz val="11"/>
        <rFont val="Noto Sans CJK SC"/>
        <family val="2"/>
      </rPr>
      <t xml:space="preserve">京东方 </t>
    </r>
    <r>
      <rPr>
        <sz val="11"/>
        <rFont val="Calibri"/>
        <charset val="1"/>
      </rPr>
      <t>/ BOE Technology)</t>
    </r>
  </si>
  <si>
    <t>1988</t>
  </si>
  <si>
    <t>1984</t>
  </si>
  <si>
    <t>1999</t>
  </si>
  <si>
    <t>1992</t>
  </si>
  <si>
    <t>1993</t>
  </si>
  <si>
    <t>2003</t>
  </si>
  <si>
    <t>2011-2014 (as "Legend Group")</t>
  </si>
  <si>
    <t>2010-2012; mid-2024</t>
  </si>
  <si>
    <t>2013 (business since 1997)</t>
  </si>
  <si>
    <t>2008</t>
  </si>
  <si>
    <t>2001</t>
  </si>
  <si>
    <t>Entrants (vs end-2025):</t>
  </si>
  <si>
    <t>First-time entrants:</t>
  </si>
  <si>
    <t>High-tech manufacturers:</t>
  </si>
  <si>
    <t>Their market value ($bn):</t>
  </si>
  <si>
    <t>Share of aggregate market value:</t>
  </si>
  <si>
    <t>For comparison - high-tech manufacturers in the end-2025 ranking (10 companies):</t>
  </si>
  <si>
    <t>End-2025 rank</t>
  </si>
  <si>
    <t>Total ($bn):</t>
  </si>
  <si>
    <t>Share of end-2025 aggregate:</t>
  </si>
  <si>
    <t>Denominator 8227.88 = sum of the 100 end-2025 constituents in All rankings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</si>
</sst>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0.0%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宋体"/>
      <family val="2"/>
    </font>
    <font>
      <sz val="10"/>
      <name val="Arial"/>
      <family val="2"/>
    </font>
    <font>
      <sz val="10"/>
      <name val="Calibri Light"/>
      <family val="2"/>
      <scheme val="major"/>
    </font>
    <font>
      <b/>
      <sz val="11"/>
      <color theme="0"/>
      <name val="Calibri"/>
      <family val="2"/>
    </font>
    <font>
      <sz val="8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</font>
    <font>
      <i/>
      <sz val="11"/>
      <color theme="0" tint="-0.34998626667073579"/>
      <name val="Calibri"/>
      <family val="2"/>
    </font>
    <font>
      <b/>
      <sz val="11"/>
      <color theme="0" tint="-0.34998626667073579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name val="Calibri Light"/>
      <family val="1"/>
      <scheme val="major"/>
    </font>
    <font>
      <sz val="10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charset val="1"/>
    </font>
    <font>
      <b/>
      <sz val="13"/>
      <name val="Calibri"/>
      <charset val="1"/>
    </font>
    <font>
      <i/>
      <sz val="9"/>
      <color rgb="FF595959"/>
      <name val="Calibri"/>
      <charset val="1"/>
    </font>
    <font>
      <b/>
      <sz val="11"/>
      <name val="Calibri"/>
      <charset val="1"/>
    </font>
    <font>
      <b/>
      <sz val="11"/>
      <name val="Noto Sans CJK SC"/>
      <family val="2"/>
    </font>
    <font>
      <sz val="11"/>
      <name val="Calibri"/>
      <charset val="1"/>
    </font>
    <font>
      <sz val="11"/>
      <name val="Noto Sans CJK SC"/>
      <family val="2"/>
    </font>
    <font>
      <sz val="9"/>
      <color rgb="FF595959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2F2F2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D9D9D9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/>
    <xf numFmtId="0" fontId="21" fillId="0" borderId="0"/>
    <xf numFmtId="43" fontId="2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>
      <alignment vertical="center"/>
    </xf>
    <xf numFmtId="43" fontId="22" fillId="0" borderId="0" applyFont="0" applyFill="0" applyBorder="0" applyAlignment="0" applyProtection="0"/>
    <xf numFmtId="0" fontId="28" fillId="0" borderId="0"/>
  </cellStyleXfs>
  <cellXfs count="88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164" fontId="0" fillId="0" borderId="0" xfId="0" applyNumberFormat="1"/>
    <xf numFmtId="0" fontId="2" fillId="0" borderId="0" xfId="0" applyFont="1"/>
    <xf numFmtId="0" fontId="6" fillId="0" borderId="0" xfId="0" applyFont="1" applyAlignment="1">
      <alignment horizontal="right"/>
    </xf>
    <xf numFmtId="1" fontId="6" fillId="0" borderId="0" xfId="0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 indent="1"/>
    </xf>
    <xf numFmtId="0" fontId="15" fillId="3" borderId="1" xfId="0" applyFont="1" applyFill="1" applyBorder="1"/>
    <xf numFmtId="0" fontId="4" fillId="3" borderId="0" xfId="0" applyFont="1" applyFill="1"/>
    <xf numFmtId="0" fontId="0" fillId="3" borderId="0" xfId="0" applyFill="1"/>
    <xf numFmtId="49" fontId="3" fillId="4" borderId="2" xfId="0" applyNumberFormat="1" applyFont="1" applyFill="1" applyBorder="1" applyAlignment="1">
      <alignment horizontal="center" wrapText="1"/>
    </xf>
    <xf numFmtId="49" fontId="3" fillId="4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1" applyNumberFormat="1" applyFont="1" applyAlignment="1"/>
    <xf numFmtId="0" fontId="0" fillId="2" borderId="0" xfId="0" applyFill="1"/>
    <xf numFmtId="165" fontId="0" fillId="0" borderId="0" xfId="1" applyNumberFormat="1" applyFont="1"/>
    <xf numFmtId="0" fontId="3" fillId="4" borderId="0" xfId="0" applyFont="1" applyFill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 indent="1"/>
    </xf>
    <xf numFmtId="0" fontId="20" fillId="0" borderId="0" xfId="0" applyFont="1"/>
    <xf numFmtId="0" fontId="19" fillId="0" borderId="0" xfId="0" applyFont="1" applyAlignment="1">
      <alignment horizontal="right"/>
    </xf>
    <xf numFmtId="167" fontId="0" fillId="0" borderId="0" xfId="2" applyNumberFormat="1" applyFont="1"/>
    <xf numFmtId="167" fontId="7" fillId="0" borderId="0" xfId="2" applyNumberFormat="1" applyFont="1"/>
    <xf numFmtId="167" fontId="4" fillId="0" borderId="0" xfId="2" applyNumberFormat="1" applyFont="1"/>
    <xf numFmtId="0" fontId="22" fillId="0" borderId="0" xfId="10" applyAlignment="1">
      <alignment vertical="top"/>
    </xf>
    <xf numFmtId="0" fontId="15" fillId="0" borderId="0" xfId="0" applyFont="1"/>
    <xf numFmtId="0" fontId="11" fillId="0" borderId="0" xfId="3" applyFont="1"/>
    <xf numFmtId="166" fontId="3" fillId="0" borderId="0" xfId="1" applyNumberFormat="1" applyFont="1"/>
    <xf numFmtId="166" fontId="4" fillId="0" borderId="0" xfId="1" applyNumberFormat="1" applyFont="1"/>
    <xf numFmtId="166" fontId="7" fillId="0" borderId="0" xfId="1" applyNumberFormat="1" applyFont="1"/>
    <xf numFmtId="166" fontId="0" fillId="0" borderId="0" xfId="1" applyNumberFormat="1" applyFont="1"/>
    <xf numFmtId="166" fontId="4" fillId="0" borderId="0" xfId="1" applyNumberFormat="1" applyFont="1" applyFill="1"/>
    <xf numFmtId="167" fontId="20" fillId="0" borderId="0" xfId="2" applyNumberFormat="1" applyFont="1" applyAlignment="1">
      <alignment horizontal="left" inden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left"/>
    </xf>
    <xf numFmtId="0" fontId="8" fillId="3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3" applyFont="1" applyAlignment="1">
      <alignment horizontal="left"/>
    </xf>
    <xf numFmtId="0" fontId="8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12" fillId="2" borderId="0" xfId="0" applyFont="1" applyFill="1" applyAlignment="1">
      <alignment horizontal="left"/>
    </xf>
    <xf numFmtId="167" fontId="0" fillId="0" borderId="0" xfId="0" applyNumberFormat="1"/>
    <xf numFmtId="0" fontId="15" fillId="3" borderId="1" xfId="0" applyFont="1" applyFill="1" applyBorder="1" applyAlignment="1">
      <alignment horizontal="left"/>
    </xf>
    <xf numFmtId="0" fontId="25" fillId="0" borderId="0" xfId="0" applyFont="1"/>
    <xf numFmtId="0" fontId="0" fillId="5" borderId="0" xfId="0" applyFill="1"/>
    <xf numFmtId="49" fontId="0" fillId="0" borderId="0" xfId="0" applyNumberFormat="1"/>
    <xf numFmtId="49" fontId="4" fillId="0" borderId="0" xfId="0" applyNumberFormat="1" applyFont="1"/>
    <xf numFmtId="49" fontId="0" fillId="2" borderId="0" xfId="0" applyNumberFormat="1" applyFill="1"/>
    <xf numFmtId="165" fontId="4" fillId="0" borderId="0" xfId="1" applyNumberFormat="1" applyFont="1" applyFill="1" applyAlignment="1"/>
    <xf numFmtId="0" fontId="4" fillId="2" borderId="0" xfId="0" applyFont="1" applyFill="1"/>
    <xf numFmtId="165" fontId="0" fillId="0" borderId="0" xfId="1" applyNumberFormat="1" applyFont="1" applyAlignment="1"/>
    <xf numFmtId="0" fontId="13" fillId="0" borderId="0" xfId="3"/>
    <xf numFmtId="2" fontId="4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49" fontId="26" fillId="0" borderId="0" xfId="0" applyNumberFormat="1" applyFont="1" applyAlignment="1">
      <alignment horizontal="left"/>
    </xf>
    <xf numFmtId="49" fontId="3" fillId="4" borderId="2" xfId="0" applyNumberFormat="1" applyFont="1" applyFill="1" applyBorder="1" applyAlignment="1">
      <alignment horizontal="left"/>
    </xf>
    <xf numFmtId="49" fontId="3" fillId="6" borderId="4" xfId="0" applyNumberFormat="1" applyFont="1" applyFill="1" applyBorder="1" applyAlignment="1">
      <alignment horizontal="center"/>
    </xf>
    <xf numFmtId="49" fontId="9" fillId="4" borderId="2" xfId="0" applyNumberFormat="1" applyFont="1" applyFill="1" applyBorder="1" applyAlignment="1">
      <alignment horizontal="left"/>
    </xf>
    <xf numFmtId="49" fontId="3" fillId="4" borderId="3" xfId="0" applyNumberFormat="1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14" fontId="0" fillId="0" borderId="0" xfId="0" applyNumberFormat="1"/>
    <xf numFmtId="49" fontId="3" fillId="4" borderId="0" xfId="0" applyNumberFormat="1" applyFont="1" applyFill="1" applyAlignment="1">
      <alignment horizontal="center"/>
    </xf>
    <xf numFmtId="0" fontId="29" fillId="0" borderId="0" xfId="12" applyFont="1"/>
    <xf numFmtId="0" fontId="28" fillId="0" borderId="0" xfId="12"/>
    <xf numFmtId="0" fontId="30" fillId="0" borderId="0" xfId="12" applyFont="1"/>
    <xf numFmtId="0" fontId="31" fillId="7" borderId="6" xfId="12" applyFont="1" applyFill="1" applyBorder="1"/>
    <xf numFmtId="0" fontId="32" fillId="7" borderId="6" xfId="12" applyFont="1" applyFill="1" applyBorder="1"/>
    <xf numFmtId="0" fontId="33" fillId="0" borderId="6" xfId="12" applyFont="1" applyBorder="1"/>
    <xf numFmtId="0" fontId="34" fillId="0" borderId="6" xfId="12" applyFont="1" applyBorder="1"/>
    <xf numFmtId="164" fontId="33" fillId="0" borderId="6" xfId="12" applyNumberFormat="1" applyFont="1" applyBorder="1"/>
    <xf numFmtId="0" fontId="31" fillId="0" borderId="0" xfId="12" applyFont="1"/>
    <xf numFmtId="164" fontId="31" fillId="0" borderId="0" xfId="12" applyNumberFormat="1" applyFont="1"/>
    <xf numFmtId="167" fontId="31" fillId="0" borderId="0" xfId="12" applyNumberFormat="1" applyFont="1"/>
    <xf numFmtId="0" fontId="35" fillId="0" borderId="0" xfId="12" applyFont="1"/>
  </cellXfs>
  <cellStyles count="13">
    <cellStyle name="Comma" xfId="1" builtinId="3"/>
    <cellStyle name="Comma 2" xfId="4" xr:uid="{44CBC1EE-DCE7-4016-9CAF-BEF92FA0E357}"/>
    <cellStyle name="Comma 3" xfId="8" xr:uid="{7C17E961-86F2-477C-BBF8-4884D2669093}"/>
    <cellStyle name="Comma 4" xfId="6" xr:uid="{0FF7DCCD-E326-4E09-88AD-AC19F79BDD89}"/>
    <cellStyle name="Comma 5" xfId="11" xr:uid="{9599A9B4-3363-46E4-B0A5-025C8104D2B4}"/>
    <cellStyle name="Normal" xfId="0" builtinId="0"/>
    <cellStyle name="Normal 2" xfId="3" xr:uid="{E33ECB12-C061-4421-A9D5-4C02C57007C8}"/>
    <cellStyle name="Normal 3" xfId="7" xr:uid="{144264A0-D679-4BCA-AC1A-9E1453022B11}"/>
    <cellStyle name="Normal 4" xfId="5" xr:uid="{66AAC31C-2156-459C-8A12-511FD180771E}"/>
    <cellStyle name="Normal 5" xfId="10" xr:uid="{B8798337-6382-4AE6-BF76-96EEC8488E02}"/>
    <cellStyle name="Normal 6" xfId="12" xr:uid="{D482CD3F-157B-4185-A04D-06B18BA33DF2}"/>
    <cellStyle name="Percent" xfId="2" builtinId="5"/>
    <cellStyle name="Percent 2" xfId="9" xr:uid="{700B4667-424D-4C23-BFA0-093FE3A65C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'panel a'!$A$9</c:f>
              <c:strCache>
                <c:ptCount val="1"/>
                <c:pt idx="0">
                  <c:v>Nonpublic enterprises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cat>
            <c:strRef>
              <c:f>'panel a'!$B$3:$AG$3</c:f>
              <c:strCache>
                <c:ptCount val="32"/>
                <c:pt idx="0">
                  <c:v>end-2010</c:v>
                </c:pt>
                <c:pt idx="2">
                  <c:v>end-2011</c:v>
                </c:pt>
                <c:pt idx="4">
                  <c:v>end-2012</c:v>
                </c:pt>
                <c:pt idx="6">
                  <c:v>end-2013</c:v>
                </c:pt>
                <c:pt idx="8">
                  <c:v>end-2014</c:v>
                </c:pt>
                <c:pt idx="10">
                  <c:v>end-2015</c:v>
                </c:pt>
                <c:pt idx="12">
                  <c:v>end-2016</c:v>
                </c:pt>
                <c:pt idx="14">
                  <c:v>end-2017</c:v>
                </c:pt>
                <c:pt idx="16">
                  <c:v>end-2018</c:v>
                </c:pt>
                <c:pt idx="18">
                  <c:v>end-2019</c:v>
                </c:pt>
                <c:pt idx="20">
                  <c:v>End-2020</c:v>
                </c:pt>
                <c:pt idx="21">
                  <c:v>Mid-2021</c:v>
                </c:pt>
                <c:pt idx="22">
                  <c:v>End-2021</c:v>
                </c:pt>
                <c:pt idx="23">
                  <c:v>Mid-2022</c:v>
                </c:pt>
                <c:pt idx="24">
                  <c:v>End-2022</c:v>
                </c:pt>
                <c:pt idx="25">
                  <c:v>Mid-2023</c:v>
                </c:pt>
                <c:pt idx="26">
                  <c:v>End-2023</c:v>
                </c:pt>
                <c:pt idx="27">
                  <c:v>Mid-2024</c:v>
                </c:pt>
                <c:pt idx="28">
                  <c:v>End-2024</c:v>
                </c:pt>
                <c:pt idx="29">
                  <c:v>Mid-2025</c:v>
                </c:pt>
                <c:pt idx="30">
                  <c:v>End-2025</c:v>
                </c:pt>
                <c:pt idx="31">
                  <c:v>Mid-2026</c:v>
                </c:pt>
              </c:strCache>
            </c:strRef>
          </c:cat>
          <c:val>
            <c:numRef>
              <c:f>'panel a'!$B$9:$AG$9</c:f>
              <c:numCache>
                <c:formatCode>0.0%</c:formatCode>
                <c:ptCount val="32"/>
                <c:pt idx="0">
                  <c:v>7.840906674830217E-2</c:v>
                </c:pt>
                <c:pt idx="1">
                  <c:v>8.2210784603414203E-2</c:v>
                </c:pt>
                <c:pt idx="2">
                  <c:v>8.6012502458526235E-2</c:v>
                </c:pt>
                <c:pt idx="3">
                  <c:v>9.340352461797502E-2</c:v>
                </c:pt>
                <c:pt idx="4">
                  <c:v>0.10079454677742379</c:v>
                </c:pt>
                <c:pt idx="5">
                  <c:v>0.12719394695008215</c:v>
                </c:pt>
                <c:pt idx="6">
                  <c:v>0.1535933471227405</c:v>
                </c:pt>
                <c:pt idx="7">
                  <c:v>0.16932935048069092</c:v>
                </c:pt>
                <c:pt idx="8">
                  <c:v>0.18506535383864131</c:v>
                </c:pt>
                <c:pt idx="9">
                  <c:v>0.18253743646853948</c:v>
                </c:pt>
                <c:pt idx="10">
                  <c:v>0.18000951909843763</c:v>
                </c:pt>
                <c:pt idx="11">
                  <c:v>0.18980929611395725</c:v>
                </c:pt>
                <c:pt idx="12">
                  <c:v>0.19960907312947687</c:v>
                </c:pt>
                <c:pt idx="13">
                  <c:v>0.24471947351396856</c:v>
                </c:pt>
                <c:pt idx="14">
                  <c:v>0.28982987389846021</c:v>
                </c:pt>
                <c:pt idx="15">
                  <c:v>0.29204890518264326</c:v>
                </c:pt>
                <c:pt idx="16">
                  <c:v>0.29426793646682636</c:v>
                </c:pt>
                <c:pt idx="17">
                  <c:v>0.32482899795207498</c:v>
                </c:pt>
                <c:pt idx="18">
                  <c:v>0.3553900594373236</c:v>
                </c:pt>
                <c:pt idx="19">
                  <c:v>0.44712434383665473</c:v>
                </c:pt>
                <c:pt idx="20">
                  <c:v>0.53885862823598585</c:v>
                </c:pt>
                <c:pt idx="21">
                  <c:v>0.55366831951809081</c:v>
                </c:pt>
                <c:pt idx="22">
                  <c:v>0.47841517134027173</c:v>
                </c:pt>
                <c:pt idx="23">
                  <c:v>0.44514360462505209</c:v>
                </c:pt>
                <c:pt idx="24">
                  <c:v>0.42100176864829597</c:v>
                </c:pt>
                <c:pt idx="25">
                  <c:v>0.37902496136929109</c:v>
                </c:pt>
                <c:pt idx="26">
                  <c:v>0.3684087625232908</c:v>
                </c:pt>
                <c:pt idx="27">
                  <c:v>0.33481761813444894</c:v>
                </c:pt>
                <c:pt idx="28">
                  <c:v>0.34352714697122777</c:v>
                </c:pt>
                <c:pt idx="29">
                  <c:v>0.37571024137738079</c:v>
                </c:pt>
                <c:pt idx="30">
                  <c:v>0.39976336861101125</c:v>
                </c:pt>
                <c:pt idx="31">
                  <c:v>0.40870344455785867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69-46D7-AA6A-5FD36EA95AFB}"/>
            </c:ext>
          </c:extLst>
        </c:ser>
        <c:ser>
          <c:idx val="1"/>
          <c:order val="1"/>
          <c:tx>
            <c:strRef>
              <c:f>'panel a'!$A$10</c:f>
              <c:strCache>
                <c:ptCount val="1"/>
                <c:pt idx="0">
                  <c:v>Mixed-ownership enterprises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strRef>
              <c:f>'panel a'!$B$3:$AG$3</c:f>
              <c:strCache>
                <c:ptCount val="32"/>
                <c:pt idx="0">
                  <c:v>end-2010</c:v>
                </c:pt>
                <c:pt idx="2">
                  <c:v>end-2011</c:v>
                </c:pt>
                <c:pt idx="4">
                  <c:v>end-2012</c:v>
                </c:pt>
                <c:pt idx="6">
                  <c:v>end-2013</c:v>
                </c:pt>
                <c:pt idx="8">
                  <c:v>end-2014</c:v>
                </c:pt>
                <c:pt idx="10">
                  <c:v>end-2015</c:v>
                </c:pt>
                <c:pt idx="12">
                  <c:v>end-2016</c:v>
                </c:pt>
                <c:pt idx="14">
                  <c:v>end-2017</c:v>
                </c:pt>
                <c:pt idx="16">
                  <c:v>end-2018</c:v>
                </c:pt>
                <c:pt idx="18">
                  <c:v>end-2019</c:v>
                </c:pt>
                <c:pt idx="20">
                  <c:v>End-2020</c:v>
                </c:pt>
                <c:pt idx="21">
                  <c:v>Mid-2021</c:v>
                </c:pt>
                <c:pt idx="22">
                  <c:v>End-2021</c:v>
                </c:pt>
                <c:pt idx="23">
                  <c:v>Mid-2022</c:v>
                </c:pt>
                <c:pt idx="24">
                  <c:v>End-2022</c:v>
                </c:pt>
                <c:pt idx="25">
                  <c:v>Mid-2023</c:v>
                </c:pt>
                <c:pt idx="26">
                  <c:v>End-2023</c:v>
                </c:pt>
                <c:pt idx="27">
                  <c:v>Mid-2024</c:v>
                </c:pt>
                <c:pt idx="28">
                  <c:v>End-2024</c:v>
                </c:pt>
                <c:pt idx="29">
                  <c:v>Mid-2025</c:v>
                </c:pt>
                <c:pt idx="30">
                  <c:v>End-2025</c:v>
                </c:pt>
                <c:pt idx="31">
                  <c:v>Mid-2026</c:v>
                </c:pt>
              </c:strCache>
            </c:strRef>
          </c:cat>
          <c:val>
            <c:numRef>
              <c:f>'panel a'!$B$10:$AG$10</c:f>
              <c:numCache>
                <c:formatCode>0.0%</c:formatCode>
                <c:ptCount val="32"/>
                <c:pt idx="0">
                  <c:v>0.14031603022507286</c:v>
                </c:pt>
                <c:pt idx="1">
                  <c:v>0.14003213661643843</c:v>
                </c:pt>
                <c:pt idx="2">
                  <c:v>0.13974824300780403</c:v>
                </c:pt>
                <c:pt idx="3">
                  <c:v>0.14996793492986937</c:v>
                </c:pt>
                <c:pt idx="4">
                  <c:v>0.16018762685193474</c:v>
                </c:pt>
                <c:pt idx="5">
                  <c:v>0.15897752698694334</c:v>
                </c:pt>
                <c:pt idx="6">
                  <c:v>0.15776742712195191</c:v>
                </c:pt>
                <c:pt idx="7">
                  <c:v>0.16438553866404804</c:v>
                </c:pt>
                <c:pt idx="8">
                  <c:v>0.17100365020614414</c:v>
                </c:pt>
                <c:pt idx="9">
                  <c:v>0.17652773867537289</c:v>
                </c:pt>
                <c:pt idx="10">
                  <c:v>0.18205182714460164</c:v>
                </c:pt>
                <c:pt idx="11">
                  <c:v>0.18162314017959896</c:v>
                </c:pt>
                <c:pt idx="12">
                  <c:v>0.18119445321459626</c:v>
                </c:pt>
                <c:pt idx="13">
                  <c:v>0.18605274130843738</c:v>
                </c:pt>
                <c:pt idx="14">
                  <c:v>0.1909110294022785</c:v>
                </c:pt>
                <c:pt idx="15">
                  <c:v>0.18170266776906013</c:v>
                </c:pt>
                <c:pt idx="16">
                  <c:v>0.17249430613584177</c:v>
                </c:pt>
                <c:pt idx="17">
                  <c:v>0.18087282456634915</c:v>
                </c:pt>
                <c:pt idx="18">
                  <c:v>0.18925134299685653</c:v>
                </c:pt>
                <c:pt idx="19">
                  <c:v>0.16886354430126443</c:v>
                </c:pt>
                <c:pt idx="20">
                  <c:v>0.14847574560567231</c:v>
                </c:pt>
                <c:pt idx="21">
                  <c:v>0.13396467025360492</c:v>
                </c:pt>
                <c:pt idx="22">
                  <c:v>0.14287028115775977</c:v>
                </c:pt>
                <c:pt idx="23">
                  <c:v>0.13872812783254193</c:v>
                </c:pt>
                <c:pt idx="24">
                  <c:v>0.13529425540786216</c:v>
                </c:pt>
                <c:pt idx="25">
                  <c:v>0.13549619043855354</c:v>
                </c:pt>
                <c:pt idx="26">
                  <c:v>0.13188243552881088</c:v>
                </c:pt>
                <c:pt idx="27">
                  <c:v>0.12504296055602065</c:v>
                </c:pt>
                <c:pt idx="28">
                  <c:v>0.14623426770303768</c:v>
                </c:pt>
                <c:pt idx="29">
                  <c:v>0.13644083019523817</c:v>
                </c:pt>
                <c:pt idx="30">
                  <c:v>0.14811086926512149</c:v>
                </c:pt>
                <c:pt idx="31">
                  <c:v>0.19272243519924892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69-46D7-AA6A-5FD36EA95AFB}"/>
            </c:ext>
          </c:extLst>
        </c:ser>
        <c:ser>
          <c:idx val="2"/>
          <c:order val="2"/>
          <c:tx>
            <c:strRef>
              <c:f>'panel a'!$A$11</c:f>
              <c:strCache>
                <c:ptCount val="1"/>
                <c:pt idx="0">
                  <c:v>State-owned enterprises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cat>
            <c:strRef>
              <c:f>'panel a'!$B$3:$AG$3</c:f>
              <c:strCache>
                <c:ptCount val="32"/>
                <c:pt idx="0">
                  <c:v>end-2010</c:v>
                </c:pt>
                <c:pt idx="2">
                  <c:v>end-2011</c:v>
                </c:pt>
                <c:pt idx="4">
                  <c:v>end-2012</c:v>
                </c:pt>
                <c:pt idx="6">
                  <c:v>end-2013</c:v>
                </c:pt>
                <c:pt idx="8">
                  <c:v>end-2014</c:v>
                </c:pt>
                <c:pt idx="10">
                  <c:v>end-2015</c:v>
                </c:pt>
                <c:pt idx="12">
                  <c:v>end-2016</c:v>
                </c:pt>
                <c:pt idx="14">
                  <c:v>end-2017</c:v>
                </c:pt>
                <c:pt idx="16">
                  <c:v>end-2018</c:v>
                </c:pt>
                <c:pt idx="18">
                  <c:v>end-2019</c:v>
                </c:pt>
                <c:pt idx="20">
                  <c:v>End-2020</c:v>
                </c:pt>
                <c:pt idx="21">
                  <c:v>Mid-2021</c:v>
                </c:pt>
                <c:pt idx="22">
                  <c:v>End-2021</c:v>
                </c:pt>
                <c:pt idx="23">
                  <c:v>Mid-2022</c:v>
                </c:pt>
                <c:pt idx="24">
                  <c:v>End-2022</c:v>
                </c:pt>
                <c:pt idx="25">
                  <c:v>Mid-2023</c:v>
                </c:pt>
                <c:pt idx="26">
                  <c:v>End-2023</c:v>
                </c:pt>
                <c:pt idx="27">
                  <c:v>Mid-2024</c:v>
                </c:pt>
                <c:pt idx="28">
                  <c:v>End-2024</c:v>
                </c:pt>
                <c:pt idx="29">
                  <c:v>Mid-2025</c:v>
                </c:pt>
                <c:pt idx="30">
                  <c:v>End-2025</c:v>
                </c:pt>
                <c:pt idx="31">
                  <c:v>Mid-2026</c:v>
                </c:pt>
              </c:strCache>
            </c:strRef>
          </c:cat>
          <c:val>
            <c:numRef>
              <c:f>'panel a'!$B$11:$AG$11</c:f>
              <c:numCache>
                <c:formatCode>0.0%</c:formatCode>
                <c:ptCount val="32"/>
                <c:pt idx="0">
                  <c:v>0.78127490302662495</c:v>
                </c:pt>
                <c:pt idx="1">
                  <c:v>0.77775707878014733</c:v>
                </c:pt>
                <c:pt idx="2">
                  <c:v>0.77423925453366982</c:v>
                </c:pt>
                <c:pt idx="3">
                  <c:v>0.75662854045215555</c:v>
                </c:pt>
                <c:pt idx="4">
                  <c:v>0.7390178263706414</c:v>
                </c:pt>
                <c:pt idx="5">
                  <c:v>0.71382852606297453</c:v>
                </c:pt>
                <c:pt idx="6">
                  <c:v>0.68863922575530767</c:v>
                </c:pt>
                <c:pt idx="7">
                  <c:v>0.6662851108552611</c:v>
                </c:pt>
                <c:pt idx="8">
                  <c:v>0.64393099595521452</c:v>
                </c:pt>
                <c:pt idx="9">
                  <c:v>0.64093482485608755</c:v>
                </c:pt>
                <c:pt idx="10">
                  <c:v>0.63793865375696068</c:v>
                </c:pt>
                <c:pt idx="11">
                  <c:v>0.62856756370644384</c:v>
                </c:pt>
                <c:pt idx="12">
                  <c:v>0.61919647365592689</c:v>
                </c:pt>
                <c:pt idx="13">
                  <c:v>0.5692277851775942</c:v>
                </c:pt>
                <c:pt idx="14">
                  <c:v>0.5192590966992614</c:v>
                </c:pt>
                <c:pt idx="15">
                  <c:v>0.52624842704829655</c:v>
                </c:pt>
                <c:pt idx="16">
                  <c:v>0.53323775739733181</c:v>
                </c:pt>
                <c:pt idx="17">
                  <c:v>0.4942981774815759</c:v>
                </c:pt>
                <c:pt idx="18">
                  <c:v>0.45535859756581998</c:v>
                </c:pt>
                <c:pt idx="19">
                  <c:v>0.38401211186208095</c:v>
                </c:pt>
                <c:pt idx="20">
                  <c:v>0.31266562615834198</c:v>
                </c:pt>
                <c:pt idx="21">
                  <c:v>0.31236701022830421</c:v>
                </c:pt>
                <c:pt idx="22">
                  <c:v>0.37871454750196848</c:v>
                </c:pt>
                <c:pt idx="23">
                  <c:v>0.41612826754240601</c:v>
                </c:pt>
                <c:pt idx="24">
                  <c:v>0.44370397594384192</c:v>
                </c:pt>
                <c:pt idx="25">
                  <c:v>0.48547884819215525</c:v>
                </c:pt>
                <c:pt idx="26">
                  <c:v>0.49970880194789846</c:v>
                </c:pt>
                <c:pt idx="27">
                  <c:v>0.54013942130953041</c:v>
                </c:pt>
                <c:pt idx="28">
                  <c:v>0.51023858532573463</c:v>
                </c:pt>
                <c:pt idx="29">
                  <c:v>0.48784892842738109</c:v>
                </c:pt>
                <c:pt idx="30">
                  <c:v>0.45212576212386729</c:v>
                </c:pt>
                <c:pt idx="31">
                  <c:v>0.39857412024289229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69-46D7-AA6A-5FD36EA95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042927"/>
        <c:axId val="880046671"/>
      </c:areaChart>
      <c:catAx>
        <c:axId val="8800429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046671"/>
        <c:crosses val="autoZero"/>
        <c:auto val="1"/>
        <c:lblAlgn val="ctr"/>
        <c:lblOffset val="100"/>
        <c:noMultiLvlLbl val="0"/>
      </c:catAx>
      <c:valAx>
        <c:axId val="880046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0429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394811</xdr:colOff>
      <xdr:row>12</xdr:row>
      <xdr:rowOff>155649</xdr:rowOff>
    </xdr:from>
    <xdr:to>
      <xdr:col>9</xdr:col>
      <xdr:colOff>487421</xdr:colOff>
      <xdr:row>30</xdr:row>
      <xdr:rowOff>29245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C64397B-1007-461A-B0A3-C529CA29BC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82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F29B739-4FEC-42B0-B407-2ED20767E4F0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5704f7f6-53ce-4f14-97ed-0df442f10649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B579-42C2-4F60-B16B-D7A592CFA723}">
  <dimension ref="A1:AG20"/>
  <sheetViews>
    <sheetView zoomScale="115" zoomScaleNormal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G7" sqref="AG7"/>
    </sheetView>
  </sheetViews>
  <sheetFormatPr defaultRowHeight="15"/>
  <cols>
    <col min="1" max="1" width="18.42578125" bestFit="1" customWidth="1"/>
    <col min="2" max="2" width="8.7109375" customWidth="1"/>
    <col min="3" max="3" width="8.7109375" style="25" customWidth="1"/>
    <col min="4" max="28" width="8.7109375" customWidth="1"/>
  </cols>
  <sheetData>
    <row r="1" spans="1:33">
      <c r="A1" s="7" t="s">
        <v>0</v>
      </c>
      <c r="B1" s="7"/>
      <c r="C1" s="2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33">
      <c r="A3" s="24" t="s">
        <v>1</v>
      </c>
      <c r="B3" s="5" t="s">
        <v>2</v>
      </c>
      <c r="C3" s="27"/>
      <c r="D3" s="5" t="s">
        <v>3</v>
      </c>
      <c r="E3" s="5"/>
      <c r="F3" s="5" t="s">
        <v>4</v>
      </c>
      <c r="G3" s="5"/>
      <c r="H3" t="s">
        <v>5</v>
      </c>
      <c r="J3" t="s">
        <v>6</v>
      </c>
      <c r="L3" t="s">
        <v>7</v>
      </c>
      <c r="N3" t="s">
        <v>8</v>
      </c>
      <c r="P3" t="s">
        <v>9</v>
      </c>
      <c r="R3" t="s">
        <v>10</v>
      </c>
      <c r="S3" s="1"/>
      <c r="T3" s="1" t="s">
        <v>11</v>
      </c>
      <c r="U3" s="1"/>
      <c r="V3" t="s">
        <v>803</v>
      </c>
      <c r="W3" t="s">
        <v>759</v>
      </c>
      <c r="X3" t="s">
        <v>804</v>
      </c>
      <c r="Y3" t="s">
        <v>765</v>
      </c>
      <c r="Z3" t="s">
        <v>756</v>
      </c>
      <c r="AA3" t="s">
        <v>772</v>
      </c>
      <c r="AB3" t="s">
        <v>758</v>
      </c>
      <c r="AC3" t="s">
        <v>773</v>
      </c>
      <c r="AD3" t="s">
        <v>774</v>
      </c>
      <c r="AE3" t="s">
        <v>775</v>
      </c>
      <c r="AF3" t="s">
        <v>819</v>
      </c>
      <c r="AG3" t="s">
        <v>1012</v>
      </c>
    </row>
    <row r="4" spans="1:33" s="40" customFormat="1">
      <c r="A4" s="37" t="s">
        <v>14</v>
      </c>
      <c r="B4" s="38">
        <f>SUMIFS('All rankings'!$F:$F,'All rankings'!$A:$A,RIGHT(B$3,4),'All rankings'!$G:$G,$A4)</f>
        <v>237.69818812891759</v>
      </c>
      <c r="C4" s="39"/>
      <c r="D4" s="38">
        <f>SUMIFS('All rankings'!$F:$F,'All rankings'!$A:$A,RIGHT(D$3,4),'All rankings'!$G:$G,$A4)</f>
        <v>234.47688525720747</v>
      </c>
      <c r="F4" s="38">
        <f>SUMIFS('All rankings'!$F:$F,'All rankings'!$A:$A,RIGHT(F$3,4),'All rankings'!$G:$G,$A4)</f>
        <v>307.43737630020166</v>
      </c>
      <c r="H4" s="38">
        <f>SUMIFS('All rankings'!$F:$F,'All rankings'!$A:$A,RIGHT(H$3,4),'All rankings'!$G:$G,$A4)</f>
        <v>450.39134094575917</v>
      </c>
      <c r="J4" s="38">
        <f>SUMIFS('All rankings'!$F:$F,'All rankings'!$A:$A,RIGHT(J$3,4),'All rankings'!$G:$G,$A4)</f>
        <v>812.19041545320863</v>
      </c>
      <c r="L4" s="38">
        <f>SUMIFS('All rankings'!$F:$F,'All rankings'!$A:$A,RIGHT(L$3,4),'All rankings'!$G:$G,$A4)</f>
        <v>754.67387627086066</v>
      </c>
      <c r="N4" s="38">
        <f>SUMIFS('All rankings'!$F:$F,'All rankings'!$A:$A,RIGHT(N$3,4),'All rankings'!$G:$G,$A4)</f>
        <v>785.80287276975582</v>
      </c>
      <c r="O4" s="37"/>
      <c r="P4" s="38">
        <f>SUMIFS('All rankings'!$F:$F,'All rankings'!$A:$A,RIGHT(P$3,4),'All rankings'!$G:$G,$A4)</f>
        <v>1629.5331385434174</v>
      </c>
      <c r="Q4" s="37"/>
      <c r="R4" s="41">
        <f>SUMIFS('All rankings'!$F:$F,'All rankings'!$A:$A,RIGHT(R$3,4),'All rankings'!$G:$G,$A4)</f>
        <v>1381.4741801609377</v>
      </c>
      <c r="S4" s="41"/>
      <c r="T4" s="41">
        <f>SUMIFS('All rankings'!$F:$F,'All rankings'!$A:$A,RIGHT(T$3,4),'All rankings'!$G:$G,$A4)</f>
        <v>2084.1092641621449</v>
      </c>
      <c r="U4" s="41"/>
      <c r="V4" s="40">
        <f>SUMIFS('All rankings'!$F:$F,'All rankings'!$A:$A,'panel a'!V$3,'All rankings'!$G:$G,'panel a'!$A4)</f>
        <v>4386.2981878650871</v>
      </c>
      <c r="W4" s="40">
        <f>SUMIFS('All rankings'!$F:$F,'All rankings'!$A:$A,'panel a'!W$3,'All rankings'!$G:$G,'panel a'!$A4)</f>
        <v>4745.2845918880375</v>
      </c>
      <c r="X4" s="40">
        <f>SUMIFS('All rankings'!$F:$F,'All rankings'!$A:$A,'panel a'!X$3,'All rankings'!$G:$G,'panel a'!$A4)</f>
        <v>3422.2405629174609</v>
      </c>
      <c r="Y4" s="40">
        <f>SUMIFS('All rankings'!$F:$F,'All rankings'!$A:$A,'panel a'!Y$3,'All rankings'!$G:$G,'panel a'!$A4)</f>
        <v>2915.8186661403133</v>
      </c>
      <c r="Z4" s="40">
        <f>SUMIFS('All rankings'!$F:$F,'All rankings'!$A:$A,'panel a'!Z$3,'All rankings'!$G:$G,'panel a'!$A4)</f>
        <v>2415.0500843752084</v>
      </c>
      <c r="AA4" s="40">
        <f>SUMIFS('All rankings'!$F:$F,'All rankings'!$A:$A,'panel a'!AA$3,'All rankings'!$G:$G,'panel a'!$A4)</f>
        <v>2141.4515945898725</v>
      </c>
      <c r="AB4" s="40">
        <f>SUMIFS('All rankings'!$F:$F,'All rankings'!$A:$A,'panel a'!AB$3,'All rankings'!$G:$G,'panel a'!$A4)</f>
        <v>1994.7034146647773</v>
      </c>
      <c r="AC4" s="40">
        <f>SUMIFS('All rankings'!$F:$F,'All rankings'!$A:$A,'panel a'!AC$3,'All rankings'!$G:$G,'panel a'!$A4)</f>
        <v>1996.4111040311052</v>
      </c>
      <c r="AD4" s="40">
        <f>SUMIFS('All rankings'!$F:$F,'All rankings'!$A:$A,'panel a'!AD$3,'All rankings'!$G:$G,'panel a'!$A4)</f>
        <v>2277.0010481806721</v>
      </c>
      <c r="AE4" s="40">
        <f>SUMIFS('All rankings'!$F:$F,'All rankings'!$A:$A,'panel a'!AE$3,'All rankings'!$G:$G,'panel a'!$A4)</f>
        <v>2739.7432736748683</v>
      </c>
      <c r="AF4" s="40">
        <f>SUMIFS('All rankings'!$F:$F,'All rankings'!$A:$A,'panel a'!AF$3,'All rankings'!$G:$G,'panel a'!$A4)</f>
        <v>3289.2053441357202</v>
      </c>
      <c r="AG4" s="40">
        <f>SUMIFS('All rankings'!$F:$F,'All rankings'!$A:$A,'panel a'!AG$3,'All rankings'!$G:$G,'panel a'!$A4)</f>
        <v>3332.679133996483</v>
      </c>
    </row>
    <row r="5" spans="1:33" s="40" customFormat="1">
      <c r="A5" s="37" t="s">
        <v>13</v>
      </c>
      <c r="B5" s="38">
        <f>SUMIFS('All rankings'!$F:$F,'All rankings'!$A:$A,RIGHT(B$3,4),'All rankings'!$G:$G,$A5)</f>
        <v>425.37001820219291</v>
      </c>
      <c r="C5" s="39"/>
      <c r="D5" s="38">
        <f>SUMIFS('All rankings'!$F:$F,'All rankings'!$A:$A,RIGHT(D$3,4),'All rankings'!$G:$G,$A5)</f>
        <v>380.96476447057512</v>
      </c>
      <c r="F5" s="38">
        <f>SUMIFS('All rankings'!$F:$F,'All rankings'!$A:$A,RIGHT(F$3,4),'All rankings'!$G:$G,$A5)</f>
        <v>488.59452509731574</v>
      </c>
      <c r="H5" s="38">
        <f>SUMIFS('All rankings'!$F:$F,'All rankings'!$A:$A,RIGHT(H$3,4),'All rankings'!$G:$G,$A5)</f>
        <v>462.63125578111567</v>
      </c>
      <c r="J5" s="38">
        <f>SUMIFS('All rankings'!$F:$F,'All rankings'!$A:$A,RIGHT(J$3,4),'All rankings'!$G:$G,$A5)</f>
        <v>750.47826524050288</v>
      </c>
      <c r="L5" s="38">
        <f>SUMIFS('All rankings'!$F:$F,'All rankings'!$A:$A,RIGHT(L$3,4),'All rankings'!$G:$G,$A5)</f>
        <v>763.23607085621984</v>
      </c>
      <c r="N5" s="38">
        <f>SUMIFS('All rankings'!$F:$F,'All rankings'!$A:$A,RIGHT(N$3,4),'All rankings'!$G:$G,$A5)</f>
        <v>713.30986930447659</v>
      </c>
      <c r="O5" s="37"/>
      <c r="P5" s="38">
        <f>SUMIFS('All rankings'!$F:$F,'All rankings'!$A:$A,RIGHT(P$3,4),'All rankings'!$G:$G,$A5)</f>
        <v>1073.3739926114024</v>
      </c>
      <c r="Q5" s="37"/>
      <c r="R5" s="41">
        <f>SUMIFS('All rankings'!$F:$F,'All rankings'!$A:$A,RIGHT(R$3,4),'All rankings'!$G:$G,$A5)</f>
        <v>809.79407071183118</v>
      </c>
      <c r="S5" s="41"/>
      <c r="T5" s="41">
        <f>SUMIFS('All rankings'!$F:$F,'All rankings'!$A:$A,RIGHT(T$3,4),'All rankings'!$G:$G,$A5)</f>
        <v>1109.8241684625289</v>
      </c>
      <c r="U5" s="41"/>
      <c r="V5" s="40">
        <f>SUMIFS('All rankings'!$F:$F,'All rankings'!$A:$A,'panel a'!V$3,'All rankings'!$G:$G,'panel a'!$A5)</f>
        <v>1208.5895256498857</v>
      </c>
      <c r="W5" s="40">
        <f>SUMIFS('All rankings'!$F:$F,'All rankings'!$A:$A,'panel a'!W$3,'All rankings'!$G:$G,'panel a'!$A5)</f>
        <v>1148.1612062707552</v>
      </c>
      <c r="X5" s="40">
        <f>SUMIFS('All rankings'!$F:$F,'All rankings'!$A:$A,'panel a'!X$3,'All rankings'!$G:$G,'panel a'!$A5)</f>
        <v>1021.991986675006</v>
      </c>
      <c r="Y5" s="40">
        <f>SUMIFS('All rankings'!$F:$F,'All rankings'!$A:$A,'panel a'!Y$3,'All rankings'!$G:$G,'panel a'!$A5)</f>
        <v>908.70914565546536</v>
      </c>
      <c r="Z5" s="40">
        <f>SUMIFS('All rankings'!$F:$F,'All rankings'!$A:$A,'panel a'!Z$3,'All rankings'!$G:$G,'panel a'!$A5)</f>
        <v>776.1069602802512</v>
      </c>
      <c r="AA5" s="40">
        <f>SUMIFS('All rankings'!$F:$F,'All rankings'!$A:$A,'panel a'!AA$3,'All rankings'!$G:$G,'panel a'!$A5)</f>
        <v>765.53937774242434</v>
      </c>
      <c r="AB5" s="40">
        <f>SUMIFS('All rankings'!$F:$F,'All rankings'!$A:$A,'panel a'!AB$3,'All rankings'!$G:$G,'panel a'!$A5)</f>
        <v>714.06104100739276</v>
      </c>
      <c r="AC5" s="40">
        <f>SUMIFS('All rankings'!$F:$F,'All rankings'!$A:$A,'panel a'!AC$3,'All rankings'!$G:$G,'panel a'!$A5)</f>
        <v>745.59145461311755</v>
      </c>
      <c r="AD5" s="40">
        <f>SUMIFS('All rankings'!$F:$F,'All rankings'!$A:$A,'panel a'!AD$3,'All rankings'!$G:$G,'panel a'!$A5)</f>
        <v>969.28462211936426</v>
      </c>
      <c r="AE5" s="40">
        <f>SUMIFS('All rankings'!$F:$F,'All rankings'!$A:$A,'panel a'!AE$3,'All rankings'!$G:$G,'panel a'!$A5)</f>
        <v>994.94984595467463</v>
      </c>
      <c r="AF5" s="40">
        <f>SUMIFS('All rankings'!$F:$F,'All rankings'!$A:$A,'panel a'!AF$3,'All rankings'!$G:$G,'panel a'!$A5)</f>
        <v>1218.6385771265134</v>
      </c>
      <c r="AG5" s="40">
        <f>SUMIFS('All rankings'!$F:$F,'All rankings'!$A:$A,'panel a'!AG$3,'All rankings'!$G:$G,'panel a'!$A5)</f>
        <v>1571.5111947156606</v>
      </c>
    </row>
    <row r="6" spans="1:33" s="40" customFormat="1">
      <c r="A6" s="37" t="s">
        <v>12</v>
      </c>
      <c r="B6" s="38">
        <f>SUMIFS('All rankings'!$F:$F,'All rankings'!$A:$A,RIGHT(B$3,4),'All rankings'!$G:$G,$A6)</f>
        <v>2368.4458517553489</v>
      </c>
      <c r="C6" s="39"/>
      <c r="D6" s="38">
        <f>SUMIFS('All rankings'!$F:$F,'All rankings'!$A:$A,RIGHT(D$3,4),'All rankings'!$G:$G,$A6)</f>
        <v>2110.6374498806522</v>
      </c>
      <c r="F6" s="38">
        <f>SUMIFS('All rankings'!$F:$F,'All rankings'!$A:$A,RIGHT(F$3,4),'All rankings'!$G:$G,$A6)</f>
        <v>2254.1070806159642</v>
      </c>
      <c r="H6" s="38">
        <f>SUMIFS('All rankings'!$F:$F,'All rankings'!$A:$A,RIGHT(H$3,4),'All rankings'!$G:$G,$A6)</f>
        <v>2019.339705305905</v>
      </c>
      <c r="J6" s="38">
        <f>SUMIFS('All rankings'!$F:$F,'All rankings'!$A:$A,RIGHT(J$3,4),'All rankings'!$G:$G,$A6)</f>
        <v>2825.9994227988436</v>
      </c>
      <c r="L6" s="38">
        <f>SUMIFS('All rankings'!$F:$F,'All rankings'!$A:$A,RIGHT(L$3,4),'All rankings'!$G:$G,$A6)</f>
        <v>2674.5009878644719</v>
      </c>
      <c r="N6" s="38">
        <f>SUMIFS('All rankings'!$F:$F,'All rankings'!$A:$A,RIGHT(N$3,4),'All rankings'!$G:$G,$A6)</f>
        <v>2437.5964487952779</v>
      </c>
      <c r="O6" s="37"/>
      <c r="P6" s="38">
        <f>SUMIFS('All rankings'!$F:$F,'All rankings'!$A:$A,RIGHT(P$3,4),'All rankings'!$G:$G,$A6)</f>
        <v>2919.4709785438122</v>
      </c>
      <c r="Q6" s="37"/>
      <c r="R6" s="41">
        <f>SUMIFS('All rankings'!$F:$F,'All rankings'!$A:$A,RIGHT(R$3,4),'All rankings'!$G:$G,$A6)</f>
        <v>2503.3450894313833</v>
      </c>
      <c r="S6" s="41"/>
      <c r="T6" s="41">
        <f>SUMIFS('All rankings'!$F:$F,'All rankings'!$A:$A,RIGHT(T$3,4),'All rankings'!$G:$G,$A6)</f>
        <v>2670.3534510935738</v>
      </c>
      <c r="U6" s="41"/>
      <c r="V6" s="40">
        <f>SUMIFS('All rankings'!$F:$F,'All rankings'!$A:$A,'panel a'!V$3,'All rankings'!$G:$G,'panel a'!$A6)</f>
        <v>2545.0917876468197</v>
      </c>
      <c r="W6" s="40">
        <f>SUMIFS('All rankings'!$F:$F,'All rankings'!$A:$A,'panel a'!W$3,'All rankings'!$G:$G,'panel a'!$A6)</f>
        <v>2677.1810999420431</v>
      </c>
      <c r="X6" s="40">
        <f>SUMIFS('All rankings'!$F:$F,'All rankings'!$A:$A,'panel a'!X$3,'All rankings'!$G:$G,'panel a'!$A6)</f>
        <v>2709.0534829765124</v>
      </c>
      <c r="Y6" s="40">
        <f>SUMIFS('All rankings'!$F:$F,'All rankings'!$A:$A,'panel a'!Y$3,'All rankings'!$G:$G,'panel a'!$A6)</f>
        <v>2725.7598613166547</v>
      </c>
      <c r="Z6" s="40">
        <f>SUMIFS('All rankings'!$F:$F,'All rankings'!$A:$A,'panel a'!Z$3,'All rankings'!$G:$G,'panel a'!$A6)</f>
        <v>2545.2798642182811</v>
      </c>
      <c r="AA6" s="40">
        <f>SUMIFS('All rankings'!$F:$F,'All rankings'!$A:$A,'panel a'!AA$3,'All rankings'!$G:$G,'panel a'!$A6)</f>
        <v>2742.9049787246468</v>
      </c>
      <c r="AB6" s="40">
        <f>SUMIFS('All rankings'!$F:$F,'All rankings'!$A:$A,'panel a'!AB$3,'All rankings'!$G:$G,'panel a'!$A6)</f>
        <v>2705.6111444159856</v>
      </c>
      <c r="AC6" s="40">
        <f>SUMIFS('All rankings'!$F:$F,'All rankings'!$A:$A,'panel a'!AC$3,'All rankings'!$G:$G,'panel a'!$A6)</f>
        <v>3220.6797970657112</v>
      </c>
      <c r="AD6" s="40">
        <f>SUMIFS('All rankings'!$F:$F,'All rankings'!$A:$A,'panel a'!AD$3,'All rankings'!$G:$G,'panel a'!$A6)</f>
        <v>3382.0145041003966</v>
      </c>
      <c r="AE6" s="40">
        <f>SUMIFS('All rankings'!$F:$F,'All rankings'!$A:$A,'panel a'!AE$3,'All rankings'!$G:$G,'panel a'!$A6)</f>
        <v>3557.4777395697492</v>
      </c>
      <c r="AF6" s="40">
        <f>SUMIFS('All rankings'!$F:$F,'All rankings'!$A:$A,'panel a'!AF$3,'All rankings'!$G:$G,'panel a'!$A6)</f>
        <v>3720.036876230929</v>
      </c>
      <c r="AG6" s="40">
        <f>SUMIFS('All rankings'!$F:$F,'All rankings'!$A:$A,'panel a'!AG$3,'All rankings'!$G:$G,'panel a'!$A6)</f>
        <v>3250.0818663798832</v>
      </c>
    </row>
    <row r="7" spans="1:33" s="40" customFormat="1">
      <c r="A7" s="37" t="s">
        <v>15</v>
      </c>
      <c r="B7" s="38">
        <f>SUM(B4:B6)</f>
        <v>3031.5140580864595</v>
      </c>
      <c r="C7" s="39"/>
      <c r="D7" s="38">
        <f>SUM(D4:D6)</f>
        <v>2726.0790996084347</v>
      </c>
      <c r="F7" s="38">
        <f>SUM(F4:F6)</f>
        <v>3050.1389820134818</v>
      </c>
      <c r="H7" s="38">
        <f>SUM(H4:H6)</f>
        <v>2932.3623020327796</v>
      </c>
      <c r="J7" s="41">
        <f>SUM(J4:J6)</f>
        <v>4388.668103492555</v>
      </c>
      <c r="L7" s="41">
        <f>SUM(L4:L6)</f>
        <v>4192.4109349915525</v>
      </c>
      <c r="N7" s="41">
        <f>SUM(N4:N6)</f>
        <v>3936.7091908695102</v>
      </c>
      <c r="O7" s="37"/>
      <c r="P7" s="41">
        <f>SUM(P4:P6)</f>
        <v>5622.3781096986313</v>
      </c>
      <c r="Q7" s="37"/>
      <c r="R7" s="41">
        <f>SUM(R4:R6)</f>
        <v>4694.6133403041522</v>
      </c>
      <c r="S7" s="41"/>
      <c r="T7" s="41">
        <f>SUM(T4:T6)</f>
        <v>5864.2868837182468</v>
      </c>
      <c r="U7" s="41"/>
      <c r="V7" s="41">
        <f>SUM(V4:V6)</f>
        <v>8139.9795011617916</v>
      </c>
      <c r="W7" s="41">
        <f t="shared" ref="W7:AE7" si="0">SUM(W4:W6)</f>
        <v>8570.6268981008361</v>
      </c>
      <c r="X7" s="41">
        <f t="shared" si="0"/>
        <v>7153.2860325689799</v>
      </c>
      <c r="Y7" s="41">
        <f t="shared" si="0"/>
        <v>6550.2876731124334</v>
      </c>
      <c r="Z7" s="41">
        <f t="shared" si="0"/>
        <v>5736.4369088737403</v>
      </c>
      <c r="AA7" s="41">
        <f t="shared" si="0"/>
        <v>5649.8959510569439</v>
      </c>
      <c r="AB7" s="41">
        <f t="shared" si="0"/>
        <v>5414.3756000881549</v>
      </c>
      <c r="AC7" s="41">
        <f t="shared" si="0"/>
        <v>5962.6823557099342</v>
      </c>
      <c r="AD7" s="41">
        <f t="shared" si="0"/>
        <v>6628.3001744004323</v>
      </c>
      <c r="AE7" s="41">
        <f t="shared" si="0"/>
        <v>7292.170859199292</v>
      </c>
      <c r="AF7" s="41">
        <f t="shared" ref="AF7" si="1">SUM(AF4:AF6)</f>
        <v>8227.8807974931624</v>
      </c>
      <c r="AG7" s="41">
        <f>SUM(AG4:AG6)</f>
        <v>8154.2721950920277</v>
      </c>
    </row>
    <row r="8" spans="1:33">
      <c r="A8" s="3" t="s">
        <v>16</v>
      </c>
      <c r="O8" s="3"/>
      <c r="Q8" s="3"/>
      <c r="R8" s="9"/>
      <c r="S8" s="9"/>
      <c r="T8" s="9"/>
      <c r="U8" s="9"/>
      <c r="V8" s="9"/>
      <c r="W8" s="6"/>
      <c r="X8" s="6"/>
      <c r="Y8" s="6"/>
    </row>
    <row r="9" spans="1:33">
      <c r="A9" s="4" t="s">
        <v>19</v>
      </c>
      <c r="B9" s="33">
        <f>B4/$B$7</f>
        <v>7.840906674830217E-2</v>
      </c>
      <c r="C9" s="32">
        <f>AVERAGE(B9,D9)</f>
        <v>8.2210784603414203E-2</v>
      </c>
      <c r="D9" s="33">
        <f>D4/$D$7</f>
        <v>8.6012502458526235E-2</v>
      </c>
      <c r="E9" s="32">
        <f>AVERAGE(D9,F9)</f>
        <v>9.340352461797502E-2</v>
      </c>
      <c r="F9" s="33">
        <f>F4/$F$7</f>
        <v>0.10079454677742379</v>
      </c>
      <c r="G9" s="32">
        <f>AVERAGE(F9,H9)</f>
        <v>0.12719394695008215</v>
      </c>
      <c r="H9" s="33">
        <f>H4/$H$7</f>
        <v>0.1535933471227405</v>
      </c>
      <c r="I9" s="32">
        <f>AVERAGE(H9,J9)</f>
        <v>0.16932935048069092</v>
      </c>
      <c r="J9" s="33">
        <f>J4/$J$7</f>
        <v>0.18506535383864131</v>
      </c>
      <c r="K9" s="32">
        <f>AVERAGE(J9,L9)</f>
        <v>0.18253743646853948</v>
      </c>
      <c r="L9" s="33">
        <f>L4/$L$7</f>
        <v>0.18000951909843763</v>
      </c>
      <c r="M9" s="32">
        <f>$L9+($N9-$L9)*2/4</f>
        <v>0.18980929611395725</v>
      </c>
      <c r="N9" s="31">
        <f>N4/$N$7</f>
        <v>0.19960907312947687</v>
      </c>
      <c r="O9" s="32">
        <f>$N9+($P9-$N9)*2/4</f>
        <v>0.24471947351396856</v>
      </c>
      <c r="P9" s="31">
        <f>P4/$P$7</f>
        <v>0.28982987389846021</v>
      </c>
      <c r="Q9" s="42">
        <f>$P9+($R9-$P9)*2/4</f>
        <v>0.29204890518264326</v>
      </c>
      <c r="R9" s="31">
        <f>R4/$R$7</f>
        <v>0.29426793646682636</v>
      </c>
      <c r="S9" s="32">
        <f>$R9+($T9-$R9)*2/4</f>
        <v>0.32482899795207498</v>
      </c>
      <c r="T9" s="31">
        <f>T4/$T$7</f>
        <v>0.3553900594373236</v>
      </c>
      <c r="U9" s="32">
        <f>$T9+($V9-$T9)*2/4</f>
        <v>0.44712434383665473</v>
      </c>
      <c r="V9" s="31">
        <f>V4/$V$7</f>
        <v>0.53885862823598585</v>
      </c>
      <c r="W9" s="31">
        <f>W4/$W$7</f>
        <v>0.55366831951809081</v>
      </c>
      <c r="X9" s="31">
        <f>X4/$X$7</f>
        <v>0.47841517134027173</v>
      </c>
      <c r="Y9" s="31">
        <f>Y4/$Y$7</f>
        <v>0.44514360462505209</v>
      </c>
      <c r="Z9" s="31">
        <f>Z4/$Z$7</f>
        <v>0.42100176864829597</v>
      </c>
      <c r="AA9" s="31">
        <f>AA4/$AA$7</f>
        <v>0.37902496136929109</v>
      </c>
      <c r="AB9" s="31">
        <f>AB4/$AB$7</f>
        <v>0.3684087625232908</v>
      </c>
      <c r="AC9" s="31">
        <f>AC4/$AC$7</f>
        <v>0.33481761813444894</v>
      </c>
      <c r="AD9" s="31">
        <f>AD4/AD7</f>
        <v>0.34352714697122777</v>
      </c>
      <c r="AE9" s="31">
        <f>AE4/AE7</f>
        <v>0.37571024137738079</v>
      </c>
      <c r="AF9" s="31">
        <f>AF4/AF7</f>
        <v>0.39976336861101125</v>
      </c>
      <c r="AG9" s="31">
        <f>AG4/AG7</f>
        <v>0.40870344455785867</v>
      </c>
    </row>
    <row r="10" spans="1:33">
      <c r="A10" s="4" t="s">
        <v>18</v>
      </c>
      <c r="B10" s="33">
        <f>B5/$B$7</f>
        <v>0.14031603022507286</v>
      </c>
      <c r="C10" s="32">
        <f t="shared" ref="C10" si="2">AVERAGE(B10,D10)</f>
        <v>0.14003213661643843</v>
      </c>
      <c r="D10" s="33">
        <f>D5/$D$7</f>
        <v>0.13974824300780403</v>
      </c>
      <c r="E10" s="32">
        <f t="shared" ref="E10" si="3">AVERAGE(D10,F10)</f>
        <v>0.14996793492986937</v>
      </c>
      <c r="F10" s="33">
        <f>F5/$F$7</f>
        <v>0.16018762685193474</v>
      </c>
      <c r="G10" s="32">
        <f t="shared" ref="G10" si="4">AVERAGE(F10,H10)</f>
        <v>0.15897752698694334</v>
      </c>
      <c r="H10" s="33">
        <f>H5/$H$7</f>
        <v>0.15776742712195191</v>
      </c>
      <c r="I10" s="32">
        <f t="shared" ref="I10" si="5">AVERAGE(H10,J10)</f>
        <v>0.16438553866404804</v>
      </c>
      <c r="J10" s="33">
        <f>J5/$J$7</f>
        <v>0.17100365020614414</v>
      </c>
      <c r="K10" s="32">
        <f t="shared" ref="K10" si="6">AVERAGE(J10,L10)</f>
        <v>0.17652773867537289</v>
      </c>
      <c r="L10" s="33">
        <f>L5/$L$7</f>
        <v>0.18205182714460164</v>
      </c>
      <c r="M10" s="32">
        <f>$L10+($N10-$L10)*2/4</f>
        <v>0.18162314017959896</v>
      </c>
      <c r="N10" s="31">
        <f>N5/$N$7</f>
        <v>0.18119445321459626</v>
      </c>
      <c r="O10" s="32">
        <f>$N10+($P10-$N10)*2/4</f>
        <v>0.18605274130843738</v>
      </c>
      <c r="P10" s="31">
        <f>P5/$P$7</f>
        <v>0.1909110294022785</v>
      </c>
      <c r="Q10" s="42">
        <f>$P10+($R10-$P10)*2/4</f>
        <v>0.18170266776906013</v>
      </c>
      <c r="R10" s="31">
        <f>R5/$R$7</f>
        <v>0.17249430613584177</v>
      </c>
      <c r="S10" s="32">
        <f>$R10+($T10-$R10)*2/4</f>
        <v>0.18087282456634915</v>
      </c>
      <c r="T10" s="31">
        <f>T5/$T$7</f>
        <v>0.18925134299685653</v>
      </c>
      <c r="U10" s="32">
        <f>$T10+($V10-$T10)*2/4</f>
        <v>0.16886354430126443</v>
      </c>
      <c r="V10" s="31">
        <f>V5/$V$7</f>
        <v>0.14847574560567231</v>
      </c>
      <c r="W10" s="31">
        <f>W5/$W$7</f>
        <v>0.13396467025360492</v>
      </c>
      <c r="X10" s="31">
        <f>X5/$X$7</f>
        <v>0.14287028115775977</v>
      </c>
      <c r="Y10" s="31">
        <f>Y5/$Y$7</f>
        <v>0.13872812783254193</v>
      </c>
      <c r="Z10" s="31">
        <f>Z5/$Z$7</f>
        <v>0.13529425540786216</v>
      </c>
      <c r="AA10" s="31">
        <f>AA5/$AA$7</f>
        <v>0.13549619043855354</v>
      </c>
      <c r="AB10" s="31">
        <f>AB5/$AB$7</f>
        <v>0.13188243552881088</v>
      </c>
      <c r="AC10" s="31">
        <f>AC5/$AC$7</f>
        <v>0.12504296055602065</v>
      </c>
      <c r="AD10" s="31">
        <f>AD5/AD7</f>
        <v>0.14623426770303768</v>
      </c>
      <c r="AE10" s="31">
        <f>AE5/AE7</f>
        <v>0.13644083019523817</v>
      </c>
      <c r="AF10" s="31">
        <f>AF5/AF7</f>
        <v>0.14811086926512149</v>
      </c>
      <c r="AG10" s="31">
        <f>AG5/AG7</f>
        <v>0.19272243519924892</v>
      </c>
    </row>
    <row r="11" spans="1:33">
      <c r="A11" s="4" t="s">
        <v>17</v>
      </c>
      <c r="B11" s="33">
        <f>B6/$B$7</f>
        <v>0.78127490302662495</v>
      </c>
      <c r="C11" s="32">
        <f>AVERAGE(B11,D11)</f>
        <v>0.77775707878014733</v>
      </c>
      <c r="D11" s="33">
        <f>D6/$D$7</f>
        <v>0.77423925453366982</v>
      </c>
      <c r="E11" s="32">
        <f>AVERAGE(D11,F11)</f>
        <v>0.75662854045215555</v>
      </c>
      <c r="F11" s="33">
        <f>F6/$F$7</f>
        <v>0.7390178263706414</v>
      </c>
      <c r="G11" s="32">
        <f>AVERAGE(F11,H11)</f>
        <v>0.71382852606297453</v>
      </c>
      <c r="H11" s="33">
        <f>H6/$H$7</f>
        <v>0.68863922575530767</v>
      </c>
      <c r="I11" s="32">
        <f>AVERAGE(H11,J11)</f>
        <v>0.6662851108552611</v>
      </c>
      <c r="J11" s="33">
        <f>J6/$J$7</f>
        <v>0.64393099595521452</v>
      </c>
      <c r="K11" s="32">
        <f>AVERAGE(J11,L11)</f>
        <v>0.64093482485608755</v>
      </c>
      <c r="L11" s="33">
        <f>L6/$L$7</f>
        <v>0.63793865375696068</v>
      </c>
      <c r="M11" s="32">
        <f>$L11+($N11-$L11)*2/4</f>
        <v>0.62856756370644384</v>
      </c>
      <c r="N11" s="31">
        <f>N6/$N$7</f>
        <v>0.61919647365592689</v>
      </c>
      <c r="O11" s="32">
        <f>$N11+($P11-$N11)*2/4</f>
        <v>0.5692277851775942</v>
      </c>
      <c r="P11" s="31">
        <f>P6/$P$7</f>
        <v>0.5192590966992614</v>
      </c>
      <c r="Q11" s="42">
        <f>$P11+($R11-$P11)*2/4</f>
        <v>0.52624842704829655</v>
      </c>
      <c r="R11" s="31">
        <f>R6/$R$7</f>
        <v>0.53323775739733181</v>
      </c>
      <c r="S11" s="32">
        <f>$R11+($T11-$R11)*2/4</f>
        <v>0.4942981774815759</v>
      </c>
      <c r="T11" s="31">
        <f>T6/$T$7</f>
        <v>0.45535859756581998</v>
      </c>
      <c r="U11" s="32">
        <f>$T11+($V11-$T11)*2/4</f>
        <v>0.38401211186208095</v>
      </c>
      <c r="V11" s="31">
        <f>V6/$V$7</f>
        <v>0.31266562615834198</v>
      </c>
      <c r="W11" s="31">
        <f>W6/$W$7</f>
        <v>0.31236701022830421</v>
      </c>
      <c r="X11" s="31">
        <f>X6/$X$7</f>
        <v>0.37871454750196848</v>
      </c>
      <c r="Y11" s="31">
        <f>Y6/$Y$7</f>
        <v>0.41612826754240601</v>
      </c>
      <c r="Z11" s="31">
        <f>Z6/$Z$7</f>
        <v>0.44370397594384192</v>
      </c>
      <c r="AA11" s="31">
        <f>AA6/$AA$7</f>
        <v>0.48547884819215525</v>
      </c>
      <c r="AB11" s="31">
        <f>AB6/$AB$7</f>
        <v>0.49970880194789846</v>
      </c>
      <c r="AC11" s="31">
        <f>AC6/$AC$7</f>
        <v>0.54013942130953041</v>
      </c>
      <c r="AD11" s="31">
        <f>AD6/AD7</f>
        <v>0.51023858532573463</v>
      </c>
      <c r="AE11" s="31">
        <f>AE6/AE7</f>
        <v>0.48784892842738109</v>
      </c>
      <c r="AF11" s="31">
        <f>AF6/AF7</f>
        <v>0.45212576212386729</v>
      </c>
      <c r="AG11" s="31">
        <f>AG6/AG7</f>
        <v>0.39857412024289229</v>
      </c>
    </row>
    <row r="13" spans="1:33">
      <c r="A13" s="13"/>
      <c r="B13" s="13"/>
      <c r="C13" s="28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33">
      <c r="W14" s="53"/>
      <c r="X14" s="53"/>
      <c r="Y14" s="53"/>
      <c r="Z14" s="53"/>
      <c r="AA14" s="53"/>
      <c r="AB14" s="53"/>
      <c r="AC14" s="53"/>
    </row>
    <row r="16" spans="1:33">
      <c r="A16" s="35"/>
      <c r="B16" s="2"/>
      <c r="C16" s="2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"/>
      <c r="S16" s="1"/>
      <c r="T16" s="1"/>
      <c r="U16" s="1"/>
      <c r="V16" s="1"/>
      <c r="W16" s="1"/>
      <c r="X16" s="1"/>
      <c r="Y16" s="1"/>
    </row>
    <row r="17" spans="1:22">
      <c r="A17" s="2"/>
      <c r="B17" s="2"/>
      <c r="C17" s="2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5"/>
      <c r="S17" s="5"/>
      <c r="T17" s="5"/>
      <c r="U17" s="5"/>
    </row>
    <row r="18" spans="1:22">
      <c r="A18" s="2"/>
      <c r="B18" s="2"/>
      <c r="C18" s="2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5"/>
      <c r="S18" s="5"/>
      <c r="T18" s="5"/>
      <c r="U18" s="5"/>
    </row>
    <row r="19" spans="1:22">
      <c r="A19" s="2"/>
      <c r="B19" s="2"/>
      <c r="C19" s="2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5"/>
      <c r="S19" s="5"/>
      <c r="T19" s="5"/>
      <c r="U19" s="5"/>
    </row>
    <row r="20" spans="1:22">
      <c r="A20" s="8"/>
      <c r="B20" s="8"/>
      <c r="C20" s="30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2"/>
      <c r="S20" s="12"/>
      <c r="T20" s="12"/>
      <c r="U20" s="12"/>
      <c r="V20" s="12"/>
    </row>
  </sheetData>
  <phoneticPr fontId="16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22E17-CF4D-453B-AFC3-BE11AE9ACE97}">
  <dimension ref="A1:J2202"/>
  <sheetViews>
    <sheetView zoomScale="130" zoomScaleNormal="13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A3" sqref="A3"/>
    </sheetView>
  </sheetViews>
  <sheetFormatPr defaultColWidth="9" defaultRowHeight="15"/>
  <cols>
    <col min="1" max="1" width="11.85546875" style="46" customWidth="1"/>
    <col min="2" max="2" width="10.85546875" bestFit="1" customWidth="1"/>
    <col min="3" max="3" width="8.140625" customWidth="1"/>
    <col min="4" max="4" width="58.7109375" bestFit="1" customWidth="1"/>
    <col min="5" max="5" width="18.42578125" style="48" bestFit="1" customWidth="1"/>
    <col min="6" max="6" width="20.140625" style="23" bestFit="1" customWidth="1"/>
    <col min="7" max="7" width="9" bestFit="1" customWidth="1"/>
    <col min="8" max="8" width="28.28515625" bestFit="1" customWidth="1"/>
    <col min="9" max="9" width="53" bestFit="1" customWidth="1"/>
    <col min="10" max="10" width="10.28515625" bestFit="1" customWidth="1"/>
  </cols>
  <sheetData>
    <row r="1" spans="1:10" s="16" customFormat="1">
      <c r="A1" s="54" t="s">
        <v>1013</v>
      </c>
      <c r="B1" s="56"/>
      <c r="C1" s="14"/>
      <c r="D1" s="14"/>
      <c r="E1" s="47"/>
      <c r="F1" s="14"/>
      <c r="G1" s="14"/>
      <c r="H1" s="15"/>
      <c r="I1" s="56"/>
      <c r="J1"/>
    </row>
    <row r="2" spans="1:10" s="17" customFormat="1" ht="26.45" customHeight="1">
      <c r="A2" s="68" t="s">
        <v>628</v>
      </c>
      <c r="B2" s="69" t="s">
        <v>20</v>
      </c>
      <c r="C2" s="18" t="s">
        <v>629</v>
      </c>
      <c r="D2" s="18" t="s">
        <v>630</v>
      </c>
      <c r="E2" s="70" t="s">
        <v>631</v>
      </c>
      <c r="F2" s="18" t="s">
        <v>632</v>
      </c>
      <c r="G2" s="18" t="s">
        <v>633</v>
      </c>
      <c r="H2" s="71" t="s">
        <v>634</v>
      </c>
      <c r="I2" s="72" t="s">
        <v>1120</v>
      </c>
      <c r="J2" s="75" t="s">
        <v>1231</v>
      </c>
    </row>
    <row r="3" spans="1:10" s="45" customFormat="1">
      <c r="A3" s="10" t="s">
        <v>1012</v>
      </c>
      <c r="B3" s="58" t="s">
        <v>21</v>
      </c>
      <c r="C3">
        <v>1</v>
      </c>
      <c r="D3" s="5" t="s">
        <v>823</v>
      </c>
      <c r="E3" s="50" t="s">
        <v>22</v>
      </c>
      <c r="F3" s="21">
        <v>498.341868692905</v>
      </c>
      <c r="G3" s="5" t="s">
        <v>14</v>
      </c>
      <c r="H3" s="5" t="s">
        <v>24</v>
      </c>
      <c r="I3" s="58" t="s">
        <v>546</v>
      </c>
      <c r="J3" s="74">
        <f>IF(ISNUMBER(--A3), DATE(--A3,12,31), DATE(--RIGHT(A3,4), IF(LEFT(A3,3)="Mid",6,12), IF(LEFT(A3,3)="Mid",30,31)))</f>
        <v>46203</v>
      </c>
    </row>
    <row r="4" spans="1:10" s="45" customFormat="1">
      <c r="A4" s="10" t="s">
        <v>1012</v>
      </c>
      <c r="B4" s="58" t="s">
        <v>32</v>
      </c>
      <c r="C4">
        <v>2</v>
      </c>
      <c r="D4" s="5" t="s">
        <v>824</v>
      </c>
      <c r="E4" s="50" t="s">
        <v>33</v>
      </c>
      <c r="F4" s="21">
        <v>351.037848594683</v>
      </c>
      <c r="G4" s="5" t="s">
        <v>12</v>
      </c>
      <c r="H4" s="5" t="s">
        <v>35</v>
      </c>
      <c r="I4" s="58" t="s">
        <v>34</v>
      </c>
      <c r="J4" s="74">
        <f t="shared" ref="J4:J67" si="0">IF(ISNUMBER(--A4), DATE(--A4,12,31), DATE(--RIGHT(A4,4), IF(LEFT(A4,3)="Mid",6,12), IF(LEFT(A4,3)="Mid",30,31)))</f>
        <v>46203</v>
      </c>
    </row>
    <row r="5" spans="1:10" s="45" customFormat="1">
      <c r="A5" s="10" t="s">
        <v>1012</v>
      </c>
      <c r="B5" s="58" t="s">
        <v>55</v>
      </c>
      <c r="C5">
        <v>3</v>
      </c>
      <c r="D5" s="5" t="s">
        <v>825</v>
      </c>
      <c r="E5" s="50" t="s">
        <v>56</v>
      </c>
      <c r="F5" s="21">
        <v>305.44873262689998</v>
      </c>
      <c r="G5" s="5" t="s">
        <v>12</v>
      </c>
      <c r="H5" s="5" t="s">
        <v>35</v>
      </c>
      <c r="I5" s="58" t="s">
        <v>57</v>
      </c>
      <c r="J5" s="74">
        <f t="shared" si="0"/>
        <v>46203</v>
      </c>
    </row>
    <row r="6" spans="1:10" s="45" customFormat="1">
      <c r="A6" s="10" t="s">
        <v>1012</v>
      </c>
      <c r="B6" s="58" t="s">
        <v>46</v>
      </c>
      <c r="C6">
        <v>4</v>
      </c>
      <c r="D6" s="5" t="s">
        <v>827</v>
      </c>
      <c r="E6" s="50" t="s">
        <v>47</v>
      </c>
      <c r="F6" s="21">
        <v>277.36798380282897</v>
      </c>
      <c r="G6" s="5" t="s">
        <v>12</v>
      </c>
      <c r="H6" s="5" t="s">
        <v>35</v>
      </c>
      <c r="I6" s="58" t="s">
        <v>48</v>
      </c>
      <c r="J6" s="74">
        <f t="shared" si="0"/>
        <v>46203</v>
      </c>
    </row>
    <row r="7" spans="1:10" s="45" customFormat="1">
      <c r="A7" s="10" t="s">
        <v>1012</v>
      </c>
      <c r="B7" s="58" t="s">
        <v>67</v>
      </c>
      <c r="C7">
        <v>5</v>
      </c>
      <c r="D7" s="5" t="s">
        <v>831</v>
      </c>
      <c r="E7" s="50" t="s">
        <v>68</v>
      </c>
      <c r="F7" s="21">
        <v>273.91667188261903</v>
      </c>
      <c r="G7" s="5" t="s">
        <v>14</v>
      </c>
      <c r="H7" s="5" t="s">
        <v>70</v>
      </c>
      <c r="I7" s="58" t="s">
        <v>333</v>
      </c>
      <c r="J7" s="74">
        <f t="shared" si="0"/>
        <v>46203</v>
      </c>
    </row>
    <row r="8" spans="1:10" s="45" customFormat="1">
      <c r="A8" s="10" t="s">
        <v>1012</v>
      </c>
      <c r="B8" s="58" t="s">
        <v>64</v>
      </c>
      <c r="C8">
        <v>6</v>
      </c>
      <c r="D8" s="5" t="s">
        <v>830</v>
      </c>
      <c r="E8" s="50" t="s">
        <v>65</v>
      </c>
      <c r="F8" s="21">
        <v>253.587618982724</v>
      </c>
      <c r="G8" s="5" t="s">
        <v>12</v>
      </c>
      <c r="H8" s="5" t="s">
        <v>35</v>
      </c>
      <c r="I8" s="58" t="s">
        <v>66</v>
      </c>
      <c r="J8" s="74">
        <f t="shared" si="0"/>
        <v>46203</v>
      </c>
    </row>
    <row r="9" spans="1:10" s="45" customFormat="1">
      <c r="A9" s="10" t="s">
        <v>1012</v>
      </c>
      <c r="B9" s="58" t="s">
        <v>75</v>
      </c>
      <c r="C9">
        <v>7</v>
      </c>
      <c r="D9" s="5" t="s">
        <v>828</v>
      </c>
      <c r="E9" s="50" t="s">
        <v>76</v>
      </c>
      <c r="F9" s="21">
        <v>229.17433056216399</v>
      </c>
      <c r="G9" s="5" t="s">
        <v>12</v>
      </c>
      <c r="H9" s="5" t="s">
        <v>78</v>
      </c>
      <c r="I9" s="58" t="s">
        <v>1126</v>
      </c>
      <c r="J9" s="74">
        <f t="shared" si="0"/>
        <v>46203</v>
      </c>
    </row>
    <row r="10" spans="1:10" s="45" customFormat="1">
      <c r="A10" s="10" t="s">
        <v>1012</v>
      </c>
      <c r="B10" s="58" t="s">
        <v>25</v>
      </c>
      <c r="C10">
        <v>8</v>
      </c>
      <c r="D10" s="5" t="s">
        <v>826</v>
      </c>
      <c r="E10" s="50" t="s">
        <v>26</v>
      </c>
      <c r="F10" s="21">
        <v>227.41071951382699</v>
      </c>
      <c r="G10" s="5" t="s">
        <v>14</v>
      </c>
      <c r="H10" s="5" t="s">
        <v>24</v>
      </c>
      <c r="I10" s="58" t="s">
        <v>27</v>
      </c>
      <c r="J10" s="74">
        <f t="shared" si="0"/>
        <v>46203</v>
      </c>
    </row>
    <row r="11" spans="1:10" s="45" customFormat="1">
      <c r="A11" s="10" t="s">
        <v>1012</v>
      </c>
      <c r="B11" s="58" t="s">
        <v>28</v>
      </c>
      <c r="C11">
        <v>9</v>
      </c>
      <c r="D11" s="5" t="s">
        <v>829</v>
      </c>
      <c r="E11" s="50" t="s">
        <v>29</v>
      </c>
      <c r="F11" s="21">
        <v>217.58640373071</v>
      </c>
      <c r="G11" s="5" t="s">
        <v>12</v>
      </c>
      <c r="H11" s="5" t="s">
        <v>31</v>
      </c>
      <c r="I11" s="58" t="s">
        <v>30</v>
      </c>
      <c r="J11" s="74">
        <f t="shared" si="0"/>
        <v>46203</v>
      </c>
    </row>
    <row r="12" spans="1:10" s="45" customFormat="1">
      <c r="A12" s="10" t="s">
        <v>1012</v>
      </c>
      <c r="B12" s="58" t="s">
        <v>441</v>
      </c>
      <c r="C12">
        <v>10</v>
      </c>
      <c r="D12" s="5" t="s">
        <v>832</v>
      </c>
      <c r="E12" s="50" t="s">
        <v>72</v>
      </c>
      <c r="F12" s="21">
        <v>213.17660536063201</v>
      </c>
      <c r="G12" s="5" t="s">
        <v>12</v>
      </c>
      <c r="H12" s="5" t="s">
        <v>74</v>
      </c>
      <c r="I12" s="58" t="s">
        <v>73</v>
      </c>
      <c r="J12" s="74">
        <f t="shared" si="0"/>
        <v>46203</v>
      </c>
    </row>
    <row r="13" spans="1:10" s="45" customFormat="1">
      <c r="A13" s="10" t="s">
        <v>1012</v>
      </c>
      <c r="B13" s="58" t="s">
        <v>590</v>
      </c>
      <c r="C13">
        <v>11</v>
      </c>
      <c r="D13" s="5" t="s">
        <v>843</v>
      </c>
      <c r="E13" s="50" t="s">
        <v>591</v>
      </c>
      <c r="F13" s="21">
        <v>207.95313307639199</v>
      </c>
      <c r="G13" s="5" t="s">
        <v>14</v>
      </c>
      <c r="H13" s="5" t="s">
        <v>70</v>
      </c>
      <c r="I13" s="58" t="s">
        <v>592</v>
      </c>
      <c r="J13" s="74">
        <f t="shared" si="0"/>
        <v>46203</v>
      </c>
    </row>
    <row r="14" spans="1:10" s="45" customFormat="1">
      <c r="A14" s="10" t="s">
        <v>1012</v>
      </c>
      <c r="B14" s="58" t="s">
        <v>607</v>
      </c>
      <c r="C14">
        <v>12</v>
      </c>
      <c r="D14" s="5" t="s">
        <v>849</v>
      </c>
      <c r="E14" s="50" t="s">
        <v>608</v>
      </c>
      <c r="F14" s="21">
        <v>147.18654607877801</v>
      </c>
      <c r="G14" s="5" t="s">
        <v>13</v>
      </c>
      <c r="H14" s="5" t="s">
        <v>70</v>
      </c>
      <c r="I14" s="58" t="s">
        <v>609</v>
      </c>
      <c r="J14" s="74">
        <f t="shared" si="0"/>
        <v>46203</v>
      </c>
    </row>
    <row r="15" spans="1:10" s="45" customFormat="1">
      <c r="A15" s="10" t="s">
        <v>1012</v>
      </c>
      <c r="B15" s="58" t="s">
        <v>52</v>
      </c>
      <c r="C15">
        <v>13</v>
      </c>
      <c r="D15" s="5" t="s">
        <v>836</v>
      </c>
      <c r="E15" s="50" t="s">
        <v>53</v>
      </c>
      <c r="F15" s="21">
        <v>133.821192152989</v>
      </c>
      <c r="G15" s="5" t="s">
        <v>13</v>
      </c>
      <c r="H15" s="5" t="s">
        <v>35</v>
      </c>
      <c r="I15" s="58" t="s">
        <v>54</v>
      </c>
      <c r="J15" s="74">
        <f t="shared" si="0"/>
        <v>46203</v>
      </c>
    </row>
    <row r="16" spans="1:10" s="45" customFormat="1">
      <c r="A16" s="10" t="s">
        <v>1012</v>
      </c>
      <c r="B16" s="58" t="s">
        <v>58</v>
      </c>
      <c r="C16">
        <v>14</v>
      </c>
      <c r="D16" s="5" t="s">
        <v>834</v>
      </c>
      <c r="E16" s="50" t="s">
        <v>59</v>
      </c>
      <c r="F16" s="21">
        <v>133.37682731842</v>
      </c>
      <c r="G16" s="5" t="s">
        <v>12</v>
      </c>
      <c r="H16" s="5" t="s">
        <v>39</v>
      </c>
      <c r="I16" s="58" t="s">
        <v>60</v>
      </c>
      <c r="J16" s="74">
        <f t="shared" si="0"/>
        <v>46203</v>
      </c>
    </row>
    <row r="17" spans="1:10" s="45" customFormat="1">
      <c r="A17" s="10" t="s">
        <v>1012</v>
      </c>
      <c r="B17" s="58" t="s">
        <v>260</v>
      </c>
      <c r="C17">
        <v>15</v>
      </c>
      <c r="D17" s="5" t="s">
        <v>262</v>
      </c>
      <c r="E17" s="50" t="s">
        <v>261</v>
      </c>
      <c r="F17" s="21">
        <v>127.950203873123</v>
      </c>
      <c r="G17" s="5" t="s">
        <v>13</v>
      </c>
      <c r="H17" s="5" t="s">
        <v>70</v>
      </c>
      <c r="I17" s="58" t="s">
        <v>1127</v>
      </c>
      <c r="J17" s="74">
        <f t="shared" si="0"/>
        <v>46203</v>
      </c>
    </row>
    <row r="18" spans="1:10" s="45" customFormat="1">
      <c r="A18" s="10" t="s">
        <v>1012</v>
      </c>
      <c r="B18" s="58" t="s">
        <v>443</v>
      </c>
      <c r="C18">
        <v>16</v>
      </c>
      <c r="D18" s="5" t="s">
        <v>837</v>
      </c>
      <c r="E18" s="50" t="s">
        <v>921</v>
      </c>
      <c r="F18" s="21">
        <v>127.33431665515</v>
      </c>
      <c r="G18" s="5" t="s">
        <v>12</v>
      </c>
      <c r="H18" s="5" t="s">
        <v>78</v>
      </c>
      <c r="I18" s="58" t="s">
        <v>1128</v>
      </c>
      <c r="J18" s="74">
        <f t="shared" si="0"/>
        <v>46203</v>
      </c>
    </row>
    <row r="19" spans="1:10" s="45" customFormat="1">
      <c r="A19" s="10" t="s">
        <v>1012</v>
      </c>
      <c r="B19" s="58" t="s">
        <v>531</v>
      </c>
      <c r="C19">
        <v>17</v>
      </c>
      <c r="D19" s="5" t="s">
        <v>851</v>
      </c>
      <c r="E19" s="50" t="s">
        <v>532</v>
      </c>
      <c r="F19" s="21">
        <v>126.371315846261</v>
      </c>
      <c r="G19" s="5" t="s">
        <v>13</v>
      </c>
      <c r="H19" s="5" t="s">
        <v>70</v>
      </c>
      <c r="I19" s="58" t="s">
        <v>533</v>
      </c>
      <c r="J19" s="74">
        <f t="shared" si="0"/>
        <v>46203</v>
      </c>
    </row>
    <row r="20" spans="1:10" s="45" customFormat="1">
      <c r="A20" s="10" t="s">
        <v>1012</v>
      </c>
      <c r="B20" s="58" t="s">
        <v>805</v>
      </c>
      <c r="C20">
        <v>18</v>
      </c>
      <c r="D20" s="5" t="s">
        <v>854</v>
      </c>
      <c r="E20" s="50" t="s">
        <v>806</v>
      </c>
      <c r="F20" s="21">
        <v>124.258733381491</v>
      </c>
      <c r="G20" s="5" t="s">
        <v>14</v>
      </c>
      <c r="H20" s="5" t="s">
        <v>70</v>
      </c>
      <c r="I20" s="58" t="s">
        <v>1129</v>
      </c>
      <c r="J20" s="74">
        <f t="shared" si="0"/>
        <v>46203</v>
      </c>
    </row>
    <row r="21" spans="1:10" s="45" customFormat="1">
      <c r="A21" s="10" t="s">
        <v>1012</v>
      </c>
      <c r="B21" s="58" t="s">
        <v>36</v>
      </c>
      <c r="C21">
        <v>19</v>
      </c>
      <c r="D21" s="5" t="s">
        <v>833</v>
      </c>
      <c r="E21" s="50" t="s">
        <v>37</v>
      </c>
      <c r="F21" s="21">
        <v>123.204448161266</v>
      </c>
      <c r="G21" s="5" t="s">
        <v>13</v>
      </c>
      <c r="H21" s="5" t="s">
        <v>39</v>
      </c>
      <c r="I21" s="58" t="s">
        <v>1130</v>
      </c>
      <c r="J21" s="74">
        <f t="shared" si="0"/>
        <v>46203</v>
      </c>
    </row>
    <row r="22" spans="1:10" s="45" customFormat="1">
      <c r="A22" s="10" t="s">
        <v>1012</v>
      </c>
      <c r="B22" s="58" t="s">
        <v>159</v>
      </c>
      <c r="C22">
        <v>20</v>
      </c>
      <c r="D22" s="5" t="s">
        <v>841</v>
      </c>
      <c r="E22" s="50" t="s">
        <v>160</v>
      </c>
      <c r="F22" s="21">
        <v>122.24392063179501</v>
      </c>
      <c r="G22" s="5" t="s">
        <v>12</v>
      </c>
      <c r="H22" s="5" t="s">
        <v>122</v>
      </c>
      <c r="I22" s="58" t="s">
        <v>343</v>
      </c>
      <c r="J22" s="74">
        <f t="shared" si="0"/>
        <v>46203</v>
      </c>
    </row>
    <row r="23" spans="1:10" s="45" customFormat="1">
      <c r="A23" s="10" t="s">
        <v>1012</v>
      </c>
      <c r="B23" s="58" t="s">
        <v>43</v>
      </c>
      <c r="C23">
        <v>21</v>
      </c>
      <c r="D23" s="5" t="s">
        <v>835</v>
      </c>
      <c r="E23" s="50" t="s">
        <v>44</v>
      </c>
      <c r="F23" s="21">
        <v>108.94676520148001</v>
      </c>
      <c r="G23" s="5" t="s">
        <v>14</v>
      </c>
      <c r="H23" s="5" t="s">
        <v>24</v>
      </c>
      <c r="I23" s="58" t="s">
        <v>45</v>
      </c>
      <c r="J23" s="74">
        <f t="shared" si="0"/>
        <v>46203</v>
      </c>
    </row>
    <row r="24" spans="1:10" s="45" customFormat="1">
      <c r="A24" s="10" t="s">
        <v>1012</v>
      </c>
      <c r="B24" s="58" t="s">
        <v>101</v>
      </c>
      <c r="C24">
        <v>22</v>
      </c>
      <c r="D24" s="5" t="s">
        <v>840</v>
      </c>
      <c r="E24" s="50" t="s">
        <v>102</v>
      </c>
      <c r="F24" s="21">
        <v>97.616606124300802</v>
      </c>
      <c r="G24" s="5" t="s">
        <v>14</v>
      </c>
      <c r="H24" s="5" t="s">
        <v>70</v>
      </c>
      <c r="I24" s="58" t="s">
        <v>103</v>
      </c>
      <c r="J24" s="74">
        <f t="shared" si="0"/>
        <v>46203</v>
      </c>
    </row>
    <row r="25" spans="1:10" s="45" customFormat="1">
      <c r="A25" s="10" t="s">
        <v>1012</v>
      </c>
      <c r="B25" s="58" t="s">
        <v>254</v>
      </c>
      <c r="C25">
        <v>23</v>
      </c>
      <c r="D25" s="5" t="s">
        <v>839</v>
      </c>
      <c r="E25" s="50" t="s">
        <v>255</v>
      </c>
      <c r="F25" s="21">
        <v>96.970304948984193</v>
      </c>
      <c r="G25" s="5" t="s">
        <v>13</v>
      </c>
      <c r="H25" s="5" t="s">
        <v>232</v>
      </c>
      <c r="I25" s="58" t="s">
        <v>550</v>
      </c>
      <c r="J25" s="74">
        <f t="shared" si="0"/>
        <v>46203</v>
      </c>
    </row>
    <row r="26" spans="1:10" s="45" customFormat="1">
      <c r="A26" s="10" t="s">
        <v>1012</v>
      </c>
      <c r="B26" s="58" t="s">
        <v>119</v>
      </c>
      <c r="C26">
        <v>24</v>
      </c>
      <c r="D26" s="5" t="s">
        <v>844</v>
      </c>
      <c r="E26" s="50" t="s">
        <v>120</v>
      </c>
      <c r="F26" s="21">
        <v>95.093706109694807</v>
      </c>
      <c r="G26" s="5" t="s">
        <v>12</v>
      </c>
      <c r="H26" s="5" t="s">
        <v>122</v>
      </c>
      <c r="I26" s="58" t="s">
        <v>121</v>
      </c>
      <c r="J26" s="74">
        <f t="shared" si="0"/>
        <v>46203</v>
      </c>
    </row>
    <row r="27" spans="1:10" s="45" customFormat="1">
      <c r="A27" s="10" t="s">
        <v>1012</v>
      </c>
      <c r="B27" s="58" t="s">
        <v>529</v>
      </c>
      <c r="C27">
        <v>25</v>
      </c>
      <c r="D27" s="5" t="s">
        <v>868</v>
      </c>
      <c r="E27" s="50" t="s">
        <v>530</v>
      </c>
      <c r="F27" s="21">
        <v>94.248284184469</v>
      </c>
      <c r="G27" s="5" t="s">
        <v>12</v>
      </c>
      <c r="H27" s="5" t="s">
        <v>70</v>
      </c>
      <c r="I27" s="58" t="s">
        <v>585</v>
      </c>
      <c r="J27" s="74">
        <f t="shared" si="0"/>
        <v>46203</v>
      </c>
    </row>
    <row r="28" spans="1:10" s="45" customFormat="1">
      <c r="A28" s="10" t="s">
        <v>1012</v>
      </c>
      <c r="B28" s="58" t="s">
        <v>922</v>
      </c>
      <c r="C28">
        <v>26</v>
      </c>
      <c r="D28" s="5" t="s">
        <v>923</v>
      </c>
      <c r="E28" s="50" t="s">
        <v>924</v>
      </c>
      <c r="F28" s="21">
        <v>85.030823963197193</v>
      </c>
      <c r="G28" s="5" t="s">
        <v>14</v>
      </c>
      <c r="H28" s="5" t="s">
        <v>70</v>
      </c>
      <c r="I28" s="58" t="s">
        <v>923</v>
      </c>
      <c r="J28" s="74">
        <f t="shared" si="0"/>
        <v>46203</v>
      </c>
    </row>
    <row r="29" spans="1:10" s="45" customFormat="1">
      <c r="A29" s="10" t="s">
        <v>1012</v>
      </c>
      <c r="B29" s="58" t="s">
        <v>136</v>
      </c>
      <c r="C29">
        <v>27</v>
      </c>
      <c r="D29" s="5" t="s">
        <v>845</v>
      </c>
      <c r="E29" s="50" t="s">
        <v>445</v>
      </c>
      <c r="F29" s="21">
        <v>84.128715425308599</v>
      </c>
      <c r="G29" s="5" t="s">
        <v>12</v>
      </c>
      <c r="H29" s="5" t="s">
        <v>35</v>
      </c>
      <c r="I29" s="58" t="s">
        <v>138</v>
      </c>
      <c r="J29" s="74">
        <f t="shared" si="0"/>
        <v>46203</v>
      </c>
    </row>
    <row r="30" spans="1:10" s="45" customFormat="1">
      <c r="A30" s="10" t="s">
        <v>1012</v>
      </c>
      <c r="B30" s="58" t="s">
        <v>82</v>
      </c>
      <c r="C30">
        <v>28</v>
      </c>
      <c r="D30" s="5" t="s">
        <v>847</v>
      </c>
      <c r="E30" s="50" t="s">
        <v>83</v>
      </c>
      <c r="F30" s="21">
        <v>84.067858318704594</v>
      </c>
      <c r="G30" s="5" t="s">
        <v>14</v>
      </c>
      <c r="H30" s="5" t="s">
        <v>70</v>
      </c>
      <c r="I30" s="58" t="s">
        <v>84</v>
      </c>
      <c r="J30" s="74">
        <f t="shared" si="0"/>
        <v>46203</v>
      </c>
    </row>
    <row r="31" spans="1:10" s="45" customFormat="1">
      <c r="A31" s="10" t="s">
        <v>1012</v>
      </c>
      <c r="B31" s="58" t="s">
        <v>126</v>
      </c>
      <c r="C31">
        <v>29</v>
      </c>
      <c r="D31" s="5" t="s">
        <v>846</v>
      </c>
      <c r="E31" s="50" t="s">
        <v>127</v>
      </c>
      <c r="F31" s="21">
        <v>82.390824289909503</v>
      </c>
      <c r="G31" s="5" t="s">
        <v>14</v>
      </c>
      <c r="H31" s="5" t="s">
        <v>24</v>
      </c>
      <c r="I31" s="58" t="s">
        <v>128</v>
      </c>
      <c r="J31" s="74">
        <f t="shared" si="0"/>
        <v>46203</v>
      </c>
    </row>
    <row r="32" spans="1:10" s="45" customFormat="1">
      <c r="A32" s="10" t="s">
        <v>1012</v>
      </c>
      <c r="B32" s="58" t="s">
        <v>184</v>
      </c>
      <c r="C32">
        <v>30</v>
      </c>
      <c r="D32" s="5" t="s">
        <v>848</v>
      </c>
      <c r="E32" s="50" t="s">
        <v>185</v>
      </c>
      <c r="F32" s="21">
        <v>80.461208503912999</v>
      </c>
      <c r="G32" s="5" t="s">
        <v>12</v>
      </c>
      <c r="H32" s="5" t="s">
        <v>35</v>
      </c>
      <c r="I32" s="58" t="s">
        <v>186</v>
      </c>
      <c r="J32" s="74">
        <f t="shared" si="0"/>
        <v>46203</v>
      </c>
    </row>
    <row r="33" spans="1:10" s="45" customFormat="1">
      <c r="A33" s="10" t="s">
        <v>1012</v>
      </c>
      <c r="B33" s="58" t="s">
        <v>113</v>
      </c>
      <c r="C33">
        <v>31</v>
      </c>
      <c r="D33" s="5" t="s">
        <v>842</v>
      </c>
      <c r="E33" s="50" t="s">
        <v>114</v>
      </c>
      <c r="F33" s="21">
        <v>75.743720471397296</v>
      </c>
      <c r="G33" s="5" t="s">
        <v>12</v>
      </c>
      <c r="H33" s="5" t="s">
        <v>78</v>
      </c>
      <c r="I33" s="58" t="s">
        <v>1131</v>
      </c>
      <c r="J33" s="74">
        <f t="shared" si="0"/>
        <v>46203</v>
      </c>
    </row>
    <row r="34" spans="1:10" s="45" customFormat="1">
      <c r="A34" s="10" t="s">
        <v>1012</v>
      </c>
      <c r="B34" s="58" t="s">
        <v>139</v>
      </c>
      <c r="C34">
        <v>32</v>
      </c>
      <c r="D34" s="5" t="s">
        <v>858</v>
      </c>
      <c r="E34" s="50" t="s">
        <v>140</v>
      </c>
      <c r="F34" s="21">
        <v>75.644239499860504</v>
      </c>
      <c r="G34" s="5" t="s">
        <v>14</v>
      </c>
      <c r="H34" s="5" t="s">
        <v>70</v>
      </c>
      <c r="I34" s="58" t="s">
        <v>141</v>
      </c>
      <c r="J34" s="74">
        <f t="shared" si="0"/>
        <v>46203</v>
      </c>
    </row>
    <row r="35" spans="1:10" s="45" customFormat="1">
      <c r="A35" s="10" t="s">
        <v>1012</v>
      </c>
      <c r="B35" s="58" t="s">
        <v>79</v>
      </c>
      <c r="C35">
        <v>33</v>
      </c>
      <c r="D35" s="5" t="s">
        <v>838</v>
      </c>
      <c r="E35" s="50" t="s">
        <v>80</v>
      </c>
      <c r="F35" s="21">
        <v>71.157541192290594</v>
      </c>
      <c r="G35" s="5" t="s">
        <v>14</v>
      </c>
      <c r="H35" s="5" t="s">
        <v>70</v>
      </c>
      <c r="I35" s="58" t="s">
        <v>549</v>
      </c>
      <c r="J35" s="74">
        <f t="shared" si="0"/>
        <v>46203</v>
      </c>
    </row>
    <row r="36" spans="1:10" s="45" customFormat="1">
      <c r="A36" s="10" t="s">
        <v>1012</v>
      </c>
      <c r="B36" s="58" t="s">
        <v>925</v>
      </c>
      <c r="C36">
        <v>34</v>
      </c>
      <c r="D36" s="5" t="s">
        <v>926</v>
      </c>
      <c r="E36" s="50" t="s">
        <v>927</v>
      </c>
      <c r="F36" s="21">
        <v>70.551944092586893</v>
      </c>
      <c r="G36" s="5" t="s">
        <v>14</v>
      </c>
      <c r="H36" s="5" t="s">
        <v>70</v>
      </c>
      <c r="I36" s="58" t="s">
        <v>1132</v>
      </c>
      <c r="J36" s="74">
        <f t="shared" si="0"/>
        <v>46203</v>
      </c>
    </row>
    <row r="37" spans="1:10" s="45" customFormat="1">
      <c r="A37" s="10" t="s">
        <v>1012</v>
      </c>
      <c r="B37" s="58" t="s">
        <v>446</v>
      </c>
      <c r="C37">
        <v>35</v>
      </c>
      <c r="D37" s="5" t="s">
        <v>850</v>
      </c>
      <c r="E37" s="50" t="s">
        <v>403</v>
      </c>
      <c r="F37" s="21">
        <v>66.711530102159003</v>
      </c>
      <c r="G37" s="5" t="s">
        <v>12</v>
      </c>
      <c r="H37" s="5" t="s">
        <v>74</v>
      </c>
      <c r="I37" s="58" t="s">
        <v>547</v>
      </c>
      <c r="J37" s="74">
        <f t="shared" si="0"/>
        <v>46203</v>
      </c>
    </row>
    <row r="38" spans="1:10" s="45" customFormat="1">
      <c r="A38" s="10" t="s">
        <v>1012</v>
      </c>
      <c r="B38" s="58" t="s">
        <v>928</v>
      </c>
      <c r="C38">
        <v>36</v>
      </c>
      <c r="D38" s="5" t="s">
        <v>929</v>
      </c>
      <c r="E38" s="50" t="s">
        <v>930</v>
      </c>
      <c r="F38" s="21">
        <v>65.532190405893502</v>
      </c>
      <c r="G38" s="5" t="s">
        <v>13</v>
      </c>
      <c r="H38" s="5" t="s">
        <v>70</v>
      </c>
      <c r="I38" s="58" t="s">
        <v>1133</v>
      </c>
      <c r="J38" s="74">
        <f t="shared" si="0"/>
        <v>46203</v>
      </c>
    </row>
    <row r="39" spans="1:10" s="45" customFormat="1">
      <c r="A39" s="10" t="s">
        <v>1012</v>
      </c>
      <c r="B39" s="58" t="s">
        <v>931</v>
      </c>
      <c r="C39">
        <v>37</v>
      </c>
      <c r="D39" s="5" t="s">
        <v>932</v>
      </c>
      <c r="E39" s="50" t="s">
        <v>933</v>
      </c>
      <c r="F39" s="21">
        <v>61.843409018191402</v>
      </c>
      <c r="G39" s="5" t="s">
        <v>13</v>
      </c>
      <c r="H39" s="5" t="s">
        <v>70</v>
      </c>
      <c r="I39" s="58" t="s">
        <v>1134</v>
      </c>
      <c r="J39" s="74">
        <f t="shared" si="0"/>
        <v>46203</v>
      </c>
    </row>
    <row r="40" spans="1:10" s="45" customFormat="1">
      <c r="A40" s="10" t="s">
        <v>1012</v>
      </c>
      <c r="B40" s="58" t="s">
        <v>156</v>
      </c>
      <c r="C40">
        <v>38</v>
      </c>
      <c r="D40" s="5" t="s">
        <v>856</v>
      </c>
      <c r="E40" s="50" t="s">
        <v>157</v>
      </c>
      <c r="F40" s="21">
        <v>60.572641689603898</v>
      </c>
      <c r="G40" s="5" t="s">
        <v>13</v>
      </c>
      <c r="H40" s="5" t="s">
        <v>39</v>
      </c>
      <c r="I40" s="58" t="s">
        <v>158</v>
      </c>
      <c r="J40" s="74">
        <f t="shared" si="0"/>
        <v>46203</v>
      </c>
    </row>
    <row r="41" spans="1:10" s="45" customFormat="1">
      <c r="A41" s="10" t="s">
        <v>1012</v>
      </c>
      <c r="B41" s="58" t="s">
        <v>95</v>
      </c>
      <c r="C41">
        <v>39</v>
      </c>
      <c r="D41" s="5" t="s">
        <v>852</v>
      </c>
      <c r="E41" s="50" t="s">
        <v>96</v>
      </c>
      <c r="F41" s="21">
        <v>56.822571272511198</v>
      </c>
      <c r="G41" s="5" t="s">
        <v>14</v>
      </c>
      <c r="H41" s="5" t="s">
        <v>31</v>
      </c>
      <c r="I41" s="58" t="s">
        <v>97</v>
      </c>
      <c r="J41" s="74">
        <f t="shared" si="0"/>
        <v>46203</v>
      </c>
    </row>
    <row r="42" spans="1:10" s="45" customFormat="1">
      <c r="A42" s="10" t="s">
        <v>1012</v>
      </c>
      <c r="B42" s="58" t="s">
        <v>934</v>
      </c>
      <c r="C42">
        <v>40</v>
      </c>
      <c r="D42" s="5" t="s">
        <v>935</v>
      </c>
      <c r="E42" s="50" t="s">
        <v>936</v>
      </c>
      <c r="F42" s="21">
        <v>56.6524736482924</v>
      </c>
      <c r="G42" s="5" t="s">
        <v>14</v>
      </c>
      <c r="H42" s="5" t="s">
        <v>70</v>
      </c>
      <c r="I42" s="58" t="s">
        <v>1135</v>
      </c>
      <c r="J42" s="74">
        <f t="shared" si="0"/>
        <v>46203</v>
      </c>
    </row>
    <row r="43" spans="1:10" s="45" customFormat="1">
      <c r="A43" s="10" t="s">
        <v>1012</v>
      </c>
      <c r="B43" s="58" t="s">
        <v>937</v>
      </c>
      <c r="C43">
        <v>41</v>
      </c>
      <c r="D43" s="5" t="s">
        <v>938</v>
      </c>
      <c r="E43" s="50" t="s">
        <v>939</v>
      </c>
      <c r="F43" s="21">
        <v>56.630677341448802</v>
      </c>
      <c r="G43" s="5" t="s">
        <v>13</v>
      </c>
      <c r="H43" s="5" t="s">
        <v>70</v>
      </c>
      <c r="I43" s="58" t="s">
        <v>1136</v>
      </c>
      <c r="J43" s="74">
        <f t="shared" si="0"/>
        <v>46203</v>
      </c>
    </row>
    <row r="44" spans="1:10" s="45" customFormat="1">
      <c r="A44" s="10" t="s">
        <v>1012</v>
      </c>
      <c r="B44" s="58" t="s">
        <v>171</v>
      </c>
      <c r="C44">
        <v>42</v>
      </c>
      <c r="D44" s="5" t="s">
        <v>877</v>
      </c>
      <c r="E44" s="50" t="s">
        <v>172</v>
      </c>
      <c r="F44" s="21">
        <v>55.219547752529998</v>
      </c>
      <c r="G44" s="5" t="s">
        <v>14</v>
      </c>
      <c r="H44" s="5" t="s">
        <v>91</v>
      </c>
      <c r="I44" s="58" t="s">
        <v>173</v>
      </c>
      <c r="J44" s="74">
        <f t="shared" si="0"/>
        <v>46203</v>
      </c>
    </row>
    <row r="45" spans="1:10" s="45" customFormat="1">
      <c r="A45" s="10" t="s">
        <v>1012</v>
      </c>
      <c r="B45" s="58" t="s">
        <v>275</v>
      </c>
      <c r="C45">
        <v>43</v>
      </c>
      <c r="D45" s="5" t="s">
        <v>860</v>
      </c>
      <c r="E45" s="50" t="s">
        <v>276</v>
      </c>
      <c r="F45" s="21">
        <v>54.096351099830798</v>
      </c>
      <c r="G45" s="5" t="s">
        <v>12</v>
      </c>
      <c r="H45" s="5" t="s">
        <v>35</v>
      </c>
      <c r="I45" s="58" t="s">
        <v>277</v>
      </c>
      <c r="J45" s="74">
        <f t="shared" si="0"/>
        <v>46203</v>
      </c>
    </row>
    <row r="46" spans="1:10" s="45" customFormat="1">
      <c r="A46" s="10" t="s">
        <v>1012</v>
      </c>
      <c r="B46" s="58" t="s">
        <v>40</v>
      </c>
      <c r="C46">
        <v>44</v>
      </c>
      <c r="D46" s="5" t="s">
        <v>42</v>
      </c>
      <c r="E46" s="50" t="s">
        <v>41</v>
      </c>
      <c r="F46" s="21">
        <v>53.938814088624802</v>
      </c>
      <c r="G46" s="5" t="s">
        <v>14</v>
      </c>
      <c r="H46" s="5" t="s">
        <v>24</v>
      </c>
      <c r="I46" s="58" t="s">
        <v>42</v>
      </c>
      <c r="J46" s="74">
        <f t="shared" si="0"/>
        <v>46203</v>
      </c>
    </row>
    <row r="47" spans="1:10" s="45" customFormat="1">
      <c r="A47" s="10" t="s">
        <v>1012</v>
      </c>
      <c r="B47" s="58" t="s">
        <v>783</v>
      </c>
      <c r="C47">
        <v>45</v>
      </c>
      <c r="D47" s="5" t="s">
        <v>855</v>
      </c>
      <c r="E47" s="50" t="s">
        <v>589</v>
      </c>
      <c r="F47" s="21">
        <v>52.606695020254598</v>
      </c>
      <c r="G47" s="5" t="s">
        <v>14</v>
      </c>
      <c r="H47" s="5" t="s">
        <v>232</v>
      </c>
      <c r="I47" s="58" t="s">
        <v>1137</v>
      </c>
      <c r="J47" s="74">
        <f t="shared" si="0"/>
        <v>46203</v>
      </c>
    </row>
    <row r="48" spans="1:10" s="45" customFormat="1">
      <c r="A48" s="10" t="s">
        <v>1012</v>
      </c>
      <c r="B48" s="58" t="s">
        <v>123</v>
      </c>
      <c r="C48">
        <v>46</v>
      </c>
      <c r="D48" s="5" t="s">
        <v>853</v>
      </c>
      <c r="E48" s="50" t="s">
        <v>124</v>
      </c>
      <c r="F48" s="21">
        <v>51.455306976980999</v>
      </c>
      <c r="G48" s="5" t="s">
        <v>13</v>
      </c>
      <c r="H48" s="5" t="s">
        <v>35</v>
      </c>
      <c r="I48" s="58" t="s">
        <v>125</v>
      </c>
      <c r="J48" s="74">
        <f t="shared" si="0"/>
        <v>46203</v>
      </c>
    </row>
    <row r="49" spans="1:10" s="45" customFormat="1">
      <c r="A49" s="10" t="s">
        <v>1012</v>
      </c>
      <c r="B49" s="58" t="s">
        <v>88</v>
      </c>
      <c r="C49">
        <v>47</v>
      </c>
      <c r="D49" s="5" t="s">
        <v>940</v>
      </c>
      <c r="E49" s="50" t="s">
        <v>89</v>
      </c>
      <c r="F49" s="21">
        <v>50.644786472856403</v>
      </c>
      <c r="G49" s="5" t="s">
        <v>14</v>
      </c>
      <c r="H49" s="5" t="s">
        <v>91</v>
      </c>
      <c r="I49" s="58" t="s">
        <v>90</v>
      </c>
      <c r="J49" s="74">
        <f t="shared" si="0"/>
        <v>46203</v>
      </c>
    </row>
    <row r="50" spans="1:10" s="45" customFormat="1">
      <c r="A50" s="10" t="s">
        <v>1012</v>
      </c>
      <c r="B50" s="58" t="s">
        <v>807</v>
      </c>
      <c r="C50">
        <v>48</v>
      </c>
      <c r="D50" s="5" t="s">
        <v>874</v>
      </c>
      <c r="E50" s="50" t="s">
        <v>808</v>
      </c>
      <c r="F50" s="21">
        <v>49.445817321988301</v>
      </c>
      <c r="G50" s="5" t="s">
        <v>14</v>
      </c>
      <c r="H50" s="5" t="s">
        <v>70</v>
      </c>
      <c r="I50" s="58" t="s">
        <v>1138</v>
      </c>
      <c r="J50" s="74">
        <f t="shared" si="0"/>
        <v>46203</v>
      </c>
    </row>
    <row r="51" spans="1:10" s="45" customFormat="1">
      <c r="A51" s="10" t="s">
        <v>1012</v>
      </c>
      <c r="B51" s="58" t="s">
        <v>811</v>
      </c>
      <c r="C51">
        <v>49</v>
      </c>
      <c r="D51" s="5" t="s">
        <v>882</v>
      </c>
      <c r="E51" s="50" t="s">
        <v>812</v>
      </c>
      <c r="F51" s="21">
        <v>49.293180105311301</v>
      </c>
      <c r="G51" s="5" t="s">
        <v>14</v>
      </c>
      <c r="H51" s="5" t="s">
        <v>70</v>
      </c>
      <c r="I51" s="58" t="s">
        <v>1139</v>
      </c>
      <c r="J51" s="74">
        <f t="shared" si="0"/>
        <v>46203</v>
      </c>
    </row>
    <row r="52" spans="1:10" s="45" customFormat="1">
      <c r="A52" s="10" t="s">
        <v>1012</v>
      </c>
      <c r="B52" s="58" t="s">
        <v>813</v>
      </c>
      <c r="C52">
        <v>50</v>
      </c>
      <c r="D52" s="5" t="s">
        <v>884</v>
      </c>
      <c r="E52" s="50" t="s">
        <v>814</v>
      </c>
      <c r="F52" s="21">
        <v>48.657714839448502</v>
      </c>
      <c r="G52" s="5" t="s">
        <v>14</v>
      </c>
      <c r="H52" s="5" t="s">
        <v>70</v>
      </c>
      <c r="I52" s="58" t="s">
        <v>1140</v>
      </c>
      <c r="J52" s="74">
        <f t="shared" si="0"/>
        <v>46203</v>
      </c>
    </row>
    <row r="53" spans="1:10" s="45" customFormat="1">
      <c r="A53" s="10" t="s">
        <v>1012</v>
      </c>
      <c r="B53" s="58" t="s">
        <v>941</v>
      </c>
      <c r="C53">
        <v>51</v>
      </c>
      <c r="D53" s="5" t="s">
        <v>942</v>
      </c>
      <c r="E53" s="50" t="s">
        <v>943</v>
      </c>
      <c r="F53" s="21">
        <v>48.476844344982297</v>
      </c>
      <c r="G53" s="5" t="s">
        <v>14</v>
      </c>
      <c r="H53" s="5" t="s">
        <v>70</v>
      </c>
      <c r="I53" s="58" t="s">
        <v>1141</v>
      </c>
      <c r="J53" s="74">
        <f t="shared" si="0"/>
        <v>46203</v>
      </c>
    </row>
    <row r="54" spans="1:10" s="45" customFormat="1">
      <c r="A54" s="10" t="s">
        <v>1012</v>
      </c>
      <c r="B54" s="58" t="s">
        <v>454</v>
      </c>
      <c r="C54">
        <v>52</v>
      </c>
      <c r="D54" s="5" t="s">
        <v>866</v>
      </c>
      <c r="E54" s="50" t="s">
        <v>455</v>
      </c>
      <c r="F54" s="21">
        <v>48.405068440952</v>
      </c>
      <c r="G54" s="5" t="s">
        <v>14</v>
      </c>
      <c r="H54" s="5" t="s">
        <v>70</v>
      </c>
      <c r="I54" s="58" t="s">
        <v>586</v>
      </c>
      <c r="J54" s="74">
        <f t="shared" si="0"/>
        <v>46203</v>
      </c>
    </row>
    <row r="55" spans="1:10" s="45" customFormat="1">
      <c r="A55" s="10" t="s">
        <v>1012</v>
      </c>
      <c r="B55" s="58" t="s">
        <v>223</v>
      </c>
      <c r="C55">
        <v>53</v>
      </c>
      <c r="D55" s="5" t="s">
        <v>864</v>
      </c>
      <c r="E55" s="50" t="s">
        <v>224</v>
      </c>
      <c r="F55" s="21">
        <v>47.344173817336902</v>
      </c>
      <c r="G55" s="5" t="s">
        <v>14</v>
      </c>
      <c r="H55" s="5" t="s">
        <v>39</v>
      </c>
      <c r="I55" s="58" t="s">
        <v>225</v>
      </c>
      <c r="J55" s="74">
        <f t="shared" si="0"/>
        <v>46203</v>
      </c>
    </row>
    <row r="56" spans="1:10" s="45" customFormat="1">
      <c r="A56" s="10" t="s">
        <v>1012</v>
      </c>
      <c r="B56" s="58" t="s">
        <v>944</v>
      </c>
      <c r="C56">
        <v>54</v>
      </c>
      <c r="D56" s="5" t="s">
        <v>945</v>
      </c>
      <c r="E56" s="50" t="s">
        <v>946</v>
      </c>
      <c r="F56" s="21">
        <v>46.963457284632</v>
      </c>
      <c r="G56" s="5" t="s">
        <v>14</v>
      </c>
      <c r="H56" s="5" t="s">
        <v>70</v>
      </c>
      <c r="I56" s="58" t="s">
        <v>1142</v>
      </c>
      <c r="J56" s="74">
        <f t="shared" si="0"/>
        <v>46203</v>
      </c>
    </row>
    <row r="57" spans="1:10" s="45" customFormat="1">
      <c r="A57" s="10" t="s">
        <v>1012</v>
      </c>
      <c r="B57" s="58" t="s">
        <v>288</v>
      </c>
      <c r="C57">
        <v>55</v>
      </c>
      <c r="D57" s="5" t="s">
        <v>947</v>
      </c>
      <c r="E57" s="50" t="s">
        <v>948</v>
      </c>
      <c r="F57" s="21">
        <v>46.8539089171556</v>
      </c>
      <c r="G57" s="5" t="s">
        <v>13</v>
      </c>
      <c r="H57" s="5" t="s">
        <v>70</v>
      </c>
      <c r="I57" s="58" t="s">
        <v>1143</v>
      </c>
      <c r="J57" s="74">
        <f t="shared" si="0"/>
        <v>46203</v>
      </c>
    </row>
    <row r="58" spans="1:10" s="45" customFormat="1">
      <c r="A58" s="10" t="s">
        <v>1012</v>
      </c>
      <c r="B58" s="58" t="s">
        <v>949</v>
      </c>
      <c r="C58">
        <v>56</v>
      </c>
      <c r="D58" s="5" t="s">
        <v>950</v>
      </c>
      <c r="E58" s="50" t="s">
        <v>951</v>
      </c>
      <c r="F58" s="21">
        <v>46.298619165600698</v>
      </c>
      <c r="G58" s="5" t="s">
        <v>13</v>
      </c>
      <c r="H58" s="5" t="s">
        <v>70</v>
      </c>
      <c r="I58" s="58" t="s">
        <v>1144</v>
      </c>
      <c r="J58" s="74">
        <f t="shared" si="0"/>
        <v>46203</v>
      </c>
    </row>
    <row r="59" spans="1:10" s="45" customFormat="1">
      <c r="A59" s="10" t="s">
        <v>1012</v>
      </c>
      <c r="B59" s="58" t="s">
        <v>116</v>
      </c>
      <c r="C59">
        <v>57</v>
      </c>
      <c r="D59" s="5" t="s">
        <v>876</v>
      </c>
      <c r="E59" s="50" t="s">
        <v>117</v>
      </c>
      <c r="F59" s="21">
        <v>46.020145209884198</v>
      </c>
      <c r="G59" s="5" t="s">
        <v>13</v>
      </c>
      <c r="H59" s="5" t="s">
        <v>70</v>
      </c>
      <c r="I59" s="58" t="s">
        <v>118</v>
      </c>
      <c r="J59" s="74">
        <f t="shared" si="0"/>
        <v>46203</v>
      </c>
    </row>
    <row r="60" spans="1:10" s="45" customFormat="1">
      <c r="A60" s="10" t="s">
        <v>1012</v>
      </c>
      <c r="B60" s="58" t="s">
        <v>952</v>
      </c>
      <c r="C60">
        <v>58</v>
      </c>
      <c r="D60" s="5" t="s">
        <v>953</v>
      </c>
      <c r="E60" s="50" t="s">
        <v>954</v>
      </c>
      <c r="F60" s="21">
        <v>45.795149517758297</v>
      </c>
      <c r="G60" s="5" t="s">
        <v>12</v>
      </c>
      <c r="H60" s="5" t="s">
        <v>70</v>
      </c>
      <c r="I60" s="58" t="s">
        <v>1145</v>
      </c>
      <c r="J60" s="74">
        <f t="shared" si="0"/>
        <v>46203</v>
      </c>
    </row>
    <row r="61" spans="1:10" s="45" customFormat="1">
      <c r="A61" s="10" t="s">
        <v>1012</v>
      </c>
      <c r="B61" s="58" t="s">
        <v>621</v>
      </c>
      <c r="C61">
        <v>59</v>
      </c>
      <c r="D61" s="5" t="s">
        <v>867</v>
      </c>
      <c r="E61" s="50" t="s">
        <v>778</v>
      </c>
      <c r="F61" s="21">
        <v>44.3786867281136</v>
      </c>
      <c r="G61" s="5" t="s">
        <v>13</v>
      </c>
      <c r="H61" s="5" t="s">
        <v>39</v>
      </c>
      <c r="I61" s="58" t="s">
        <v>795</v>
      </c>
      <c r="J61" s="74">
        <f t="shared" si="0"/>
        <v>46203</v>
      </c>
    </row>
    <row r="62" spans="1:10" s="45" customFormat="1">
      <c r="A62" s="10" t="s">
        <v>1012</v>
      </c>
      <c r="B62" s="58" t="s">
        <v>955</v>
      </c>
      <c r="C62">
        <v>60</v>
      </c>
      <c r="D62" s="5" t="s">
        <v>956</v>
      </c>
      <c r="E62" s="50" t="s">
        <v>957</v>
      </c>
      <c r="F62" s="21">
        <v>43.716738863674401</v>
      </c>
      <c r="G62" s="5" t="s">
        <v>14</v>
      </c>
      <c r="H62" s="5" t="s">
        <v>70</v>
      </c>
      <c r="I62" s="58" t="s">
        <v>1146</v>
      </c>
      <c r="J62" s="74">
        <f t="shared" si="0"/>
        <v>46203</v>
      </c>
    </row>
    <row r="63" spans="1:10" s="45" customFormat="1">
      <c r="A63" s="10" t="s">
        <v>1012</v>
      </c>
      <c r="B63" s="58" t="s">
        <v>958</v>
      </c>
      <c r="C63">
        <v>61</v>
      </c>
      <c r="D63" s="5" t="s">
        <v>959</v>
      </c>
      <c r="E63" s="50" t="s">
        <v>960</v>
      </c>
      <c r="F63" s="21">
        <v>43.172377872762802</v>
      </c>
      <c r="G63" s="5" t="s">
        <v>14</v>
      </c>
      <c r="H63" s="5" t="s">
        <v>70</v>
      </c>
      <c r="I63" s="58" t="s">
        <v>1147</v>
      </c>
      <c r="J63" s="74">
        <f t="shared" si="0"/>
        <v>46203</v>
      </c>
    </row>
    <row r="64" spans="1:10" s="45" customFormat="1">
      <c r="A64" s="10" t="s">
        <v>1012</v>
      </c>
      <c r="B64" s="58" t="s">
        <v>961</v>
      </c>
      <c r="C64">
        <v>62</v>
      </c>
      <c r="D64" s="5" t="s">
        <v>962</v>
      </c>
      <c r="E64" s="50" t="s">
        <v>963</v>
      </c>
      <c r="F64" s="21">
        <v>42.835543722068998</v>
      </c>
      <c r="G64" s="5" t="s">
        <v>13</v>
      </c>
      <c r="H64" s="5" t="s">
        <v>232</v>
      </c>
      <c r="I64" s="58" t="s">
        <v>1148</v>
      </c>
      <c r="J64" s="74">
        <f t="shared" si="0"/>
        <v>46203</v>
      </c>
    </row>
    <row r="65" spans="1:10" s="45" customFormat="1">
      <c r="A65" s="10" t="s">
        <v>1012</v>
      </c>
      <c r="B65" s="58" t="s">
        <v>49</v>
      </c>
      <c r="C65">
        <v>63</v>
      </c>
      <c r="D65" s="5" t="s">
        <v>859</v>
      </c>
      <c r="E65" s="50" t="s">
        <v>50</v>
      </c>
      <c r="F65" s="21">
        <v>42.173426767387603</v>
      </c>
      <c r="G65" s="5" t="s">
        <v>12</v>
      </c>
      <c r="H65" s="5" t="s">
        <v>31</v>
      </c>
      <c r="I65" s="58" t="s">
        <v>51</v>
      </c>
      <c r="J65" s="74">
        <f t="shared" si="0"/>
        <v>46203</v>
      </c>
    </row>
    <row r="66" spans="1:10" s="45" customFormat="1">
      <c r="A66" s="10" t="s">
        <v>1012</v>
      </c>
      <c r="B66" s="58" t="s">
        <v>202</v>
      </c>
      <c r="C66">
        <v>64</v>
      </c>
      <c r="D66" s="5" t="s">
        <v>857</v>
      </c>
      <c r="E66" s="50" t="s">
        <v>203</v>
      </c>
      <c r="F66" s="21">
        <v>42.103579227855299</v>
      </c>
      <c r="G66" s="5" t="s">
        <v>12</v>
      </c>
      <c r="H66" s="5" t="s">
        <v>35</v>
      </c>
      <c r="I66" s="58" t="s">
        <v>1149</v>
      </c>
      <c r="J66" s="74">
        <f t="shared" si="0"/>
        <v>46203</v>
      </c>
    </row>
    <row r="67" spans="1:10" s="45" customFormat="1">
      <c r="A67" s="10" t="s">
        <v>1012</v>
      </c>
      <c r="B67" s="58" t="s">
        <v>436</v>
      </c>
      <c r="C67">
        <v>65</v>
      </c>
      <c r="D67" s="5" t="s">
        <v>869</v>
      </c>
      <c r="E67" s="50" t="s">
        <v>437</v>
      </c>
      <c r="F67" s="21">
        <v>40.618335091125097</v>
      </c>
      <c r="G67" s="5" t="s">
        <v>12</v>
      </c>
      <c r="H67" s="5" t="s">
        <v>39</v>
      </c>
      <c r="I67" s="58" t="s">
        <v>642</v>
      </c>
      <c r="J67" s="74">
        <f t="shared" si="0"/>
        <v>46203</v>
      </c>
    </row>
    <row r="68" spans="1:10" s="45" customFormat="1">
      <c r="A68" s="10" t="s">
        <v>1012</v>
      </c>
      <c r="B68" s="58" t="s">
        <v>239</v>
      </c>
      <c r="C68">
        <v>66</v>
      </c>
      <c r="D68" s="5" t="s">
        <v>863</v>
      </c>
      <c r="E68" s="50" t="s">
        <v>240</v>
      </c>
      <c r="F68" s="21">
        <v>40.451503375025801</v>
      </c>
      <c r="G68" s="5" t="s">
        <v>12</v>
      </c>
      <c r="H68" s="5" t="s">
        <v>39</v>
      </c>
      <c r="I68" s="58" t="s">
        <v>1150</v>
      </c>
      <c r="J68" s="74">
        <f t="shared" ref="J68:J131" si="1">IF(ISNUMBER(--A68), DATE(--A68,12,31), DATE(--RIGHT(A68,4), IF(LEFT(A68,3)="Mid",6,12), IF(LEFT(A68,3)="Mid",30,31)))</f>
        <v>46203</v>
      </c>
    </row>
    <row r="69" spans="1:10" s="45" customFormat="1">
      <c r="A69" s="10" t="s">
        <v>1012</v>
      </c>
      <c r="B69" s="58" t="s">
        <v>964</v>
      </c>
      <c r="C69">
        <v>67</v>
      </c>
      <c r="D69" s="5" t="s">
        <v>965</v>
      </c>
      <c r="E69" s="50" t="s">
        <v>966</v>
      </c>
      <c r="F69" s="21">
        <v>40.288034318319397</v>
      </c>
      <c r="G69" s="5" t="s">
        <v>14</v>
      </c>
      <c r="H69" s="5" t="s">
        <v>70</v>
      </c>
      <c r="I69" s="58" t="s">
        <v>1151</v>
      </c>
      <c r="J69" s="74">
        <f t="shared" si="1"/>
        <v>46203</v>
      </c>
    </row>
    <row r="70" spans="1:10" s="45" customFormat="1">
      <c r="A70" s="10" t="s">
        <v>1012</v>
      </c>
      <c r="B70" s="58" t="s">
        <v>967</v>
      </c>
      <c r="C70">
        <v>68</v>
      </c>
      <c r="D70" s="5" t="s">
        <v>968</v>
      </c>
      <c r="E70" s="50" t="s">
        <v>969</v>
      </c>
      <c r="F70" s="21">
        <v>39.594668748679297</v>
      </c>
      <c r="G70" s="5" t="s">
        <v>14</v>
      </c>
      <c r="H70" s="5" t="s">
        <v>70</v>
      </c>
      <c r="I70" s="58" t="s">
        <v>1152</v>
      </c>
      <c r="J70" s="74">
        <f t="shared" si="1"/>
        <v>46203</v>
      </c>
    </row>
    <row r="71" spans="1:10" s="45" customFormat="1">
      <c r="A71" s="10" t="s">
        <v>1012</v>
      </c>
      <c r="B71" s="58" t="s">
        <v>365</v>
      </c>
      <c r="C71">
        <v>69</v>
      </c>
      <c r="D71" s="5" t="s">
        <v>872</v>
      </c>
      <c r="E71" s="50" t="s">
        <v>415</v>
      </c>
      <c r="F71" s="21">
        <v>39.359842034578399</v>
      </c>
      <c r="G71" s="5" t="s">
        <v>12</v>
      </c>
      <c r="H71" s="5" t="s">
        <v>367</v>
      </c>
      <c r="I71" s="58" t="s">
        <v>366</v>
      </c>
      <c r="J71" s="74">
        <f t="shared" si="1"/>
        <v>46203</v>
      </c>
    </row>
    <row r="72" spans="1:10" s="45" customFormat="1">
      <c r="A72" s="10" t="s">
        <v>1012</v>
      </c>
      <c r="B72" s="58" t="s">
        <v>162</v>
      </c>
      <c r="C72">
        <v>70</v>
      </c>
      <c r="D72" s="5" t="s">
        <v>862</v>
      </c>
      <c r="E72" s="50" t="s">
        <v>163</v>
      </c>
      <c r="F72" s="21">
        <v>38.176227500594599</v>
      </c>
      <c r="G72" s="5" t="s">
        <v>13</v>
      </c>
      <c r="H72" s="5" t="s">
        <v>39</v>
      </c>
      <c r="I72" s="58" t="s">
        <v>552</v>
      </c>
      <c r="J72" s="74">
        <f t="shared" si="1"/>
        <v>46203</v>
      </c>
    </row>
    <row r="73" spans="1:10" s="45" customFormat="1">
      <c r="A73" s="10" t="s">
        <v>1012</v>
      </c>
      <c r="B73" s="58" t="s">
        <v>449</v>
      </c>
      <c r="C73">
        <v>71</v>
      </c>
      <c r="D73" s="5" t="s">
        <v>870</v>
      </c>
      <c r="E73" s="50" t="s">
        <v>821</v>
      </c>
      <c r="F73" s="21">
        <v>38.044544584004697</v>
      </c>
      <c r="G73" s="5" t="s">
        <v>14</v>
      </c>
      <c r="H73" s="5" t="s">
        <v>24</v>
      </c>
      <c r="I73" s="58" t="s">
        <v>109</v>
      </c>
      <c r="J73" s="74">
        <f t="shared" si="1"/>
        <v>46203</v>
      </c>
    </row>
    <row r="74" spans="1:10" s="45" customFormat="1">
      <c r="A74" s="10" t="s">
        <v>1012</v>
      </c>
      <c r="B74" s="58" t="s">
        <v>540</v>
      </c>
      <c r="C74">
        <v>72</v>
      </c>
      <c r="D74" s="5" t="s">
        <v>881</v>
      </c>
      <c r="E74" s="50" t="s">
        <v>541</v>
      </c>
      <c r="F74" s="21">
        <v>37.335850375357097</v>
      </c>
      <c r="G74" s="5" t="s">
        <v>12</v>
      </c>
      <c r="H74" s="5" t="s">
        <v>70</v>
      </c>
      <c r="I74" s="58" t="s">
        <v>1153</v>
      </c>
      <c r="J74" s="74">
        <f t="shared" si="1"/>
        <v>46203</v>
      </c>
    </row>
    <row r="75" spans="1:10" s="45" customFormat="1">
      <c r="A75" s="10" t="s">
        <v>1012</v>
      </c>
      <c r="B75" s="58" t="s">
        <v>970</v>
      </c>
      <c r="C75">
        <v>73</v>
      </c>
      <c r="D75" s="5" t="s">
        <v>971</v>
      </c>
      <c r="E75" s="50" t="s">
        <v>1008</v>
      </c>
      <c r="F75" s="21">
        <v>36.708889574065097</v>
      </c>
      <c r="G75" s="5" t="s">
        <v>14</v>
      </c>
      <c r="H75" s="5" t="s">
        <v>70</v>
      </c>
      <c r="I75" s="58" t="s">
        <v>1154</v>
      </c>
      <c r="J75" s="74">
        <f t="shared" si="1"/>
        <v>46203</v>
      </c>
    </row>
    <row r="76" spans="1:10" s="45" customFormat="1">
      <c r="A76" s="10" t="s">
        <v>1012</v>
      </c>
      <c r="B76" s="58" t="s">
        <v>972</v>
      </c>
      <c r="C76">
        <v>74</v>
      </c>
      <c r="D76" s="5" t="s">
        <v>973</v>
      </c>
      <c r="E76" s="50" t="s">
        <v>974</v>
      </c>
      <c r="F76" s="21">
        <v>36.4150139602745</v>
      </c>
      <c r="G76" s="5" t="s">
        <v>13</v>
      </c>
      <c r="H76" s="5" t="s">
        <v>70</v>
      </c>
      <c r="I76" s="58" t="s">
        <v>1155</v>
      </c>
      <c r="J76" s="74">
        <f t="shared" si="1"/>
        <v>46203</v>
      </c>
    </row>
    <row r="77" spans="1:10" s="45" customFormat="1">
      <c r="A77" s="10" t="s">
        <v>1012</v>
      </c>
      <c r="B77" s="58" t="s">
        <v>458</v>
      </c>
      <c r="C77">
        <v>75</v>
      </c>
      <c r="D77" s="5" t="s">
        <v>878</v>
      </c>
      <c r="E77" s="50" t="s">
        <v>459</v>
      </c>
      <c r="F77" s="21">
        <v>35.705389196837302</v>
      </c>
      <c r="G77" s="5" t="s">
        <v>14</v>
      </c>
      <c r="H77" s="5" t="s">
        <v>91</v>
      </c>
      <c r="I77" s="58" t="s">
        <v>1156</v>
      </c>
      <c r="J77" s="74">
        <f t="shared" si="1"/>
        <v>46203</v>
      </c>
    </row>
    <row r="78" spans="1:10" s="45" customFormat="1">
      <c r="A78" s="10" t="s">
        <v>1012</v>
      </c>
      <c r="B78" s="58" t="s">
        <v>61</v>
      </c>
      <c r="C78">
        <v>76</v>
      </c>
      <c r="D78" s="5" t="s">
        <v>871</v>
      </c>
      <c r="E78" s="50" t="s">
        <v>402</v>
      </c>
      <c r="F78" s="21">
        <v>35.670343490292197</v>
      </c>
      <c r="G78" s="5" t="s">
        <v>14</v>
      </c>
      <c r="H78" s="5" t="s">
        <v>24</v>
      </c>
      <c r="I78" s="58" t="s">
        <v>63</v>
      </c>
      <c r="J78" s="74">
        <f t="shared" si="1"/>
        <v>46203</v>
      </c>
    </row>
    <row r="79" spans="1:10" s="45" customFormat="1">
      <c r="A79" s="10" t="s">
        <v>1012</v>
      </c>
      <c r="B79" s="58" t="s">
        <v>975</v>
      </c>
      <c r="C79">
        <v>77</v>
      </c>
      <c r="D79" s="5" t="s">
        <v>976</v>
      </c>
      <c r="E79" s="50" t="s">
        <v>597</v>
      </c>
      <c r="F79" s="21">
        <v>35.332143327526502</v>
      </c>
      <c r="G79" s="5" t="s">
        <v>13</v>
      </c>
      <c r="H79" s="5" t="s">
        <v>70</v>
      </c>
      <c r="I79" s="58" t="s">
        <v>651</v>
      </c>
      <c r="J79" s="74">
        <f t="shared" si="1"/>
        <v>46203</v>
      </c>
    </row>
    <row r="80" spans="1:10" s="45" customFormat="1">
      <c r="A80" s="10" t="s">
        <v>1012</v>
      </c>
      <c r="B80" s="58" t="s">
        <v>977</v>
      </c>
      <c r="C80">
        <v>78</v>
      </c>
      <c r="D80" s="5" t="s">
        <v>978</v>
      </c>
      <c r="E80" s="50" t="s">
        <v>979</v>
      </c>
      <c r="F80" s="21">
        <v>35.2396777888165</v>
      </c>
      <c r="G80" s="5" t="s">
        <v>14</v>
      </c>
      <c r="H80" s="5" t="s">
        <v>70</v>
      </c>
      <c r="I80" s="58" t="s">
        <v>1157</v>
      </c>
      <c r="J80" s="74">
        <f t="shared" si="1"/>
        <v>46203</v>
      </c>
    </row>
    <row r="81" spans="1:10" s="45" customFormat="1">
      <c r="A81" s="10" t="s">
        <v>1012</v>
      </c>
      <c r="B81" s="58" t="s">
        <v>980</v>
      </c>
      <c r="C81">
        <v>79</v>
      </c>
      <c r="D81" s="5" t="s">
        <v>981</v>
      </c>
      <c r="E81" s="50" t="s">
        <v>982</v>
      </c>
      <c r="F81" s="21">
        <v>34.532967153239703</v>
      </c>
      <c r="G81" s="5" t="s">
        <v>13</v>
      </c>
      <c r="H81" s="5" t="s">
        <v>70</v>
      </c>
      <c r="I81" s="58" t="s">
        <v>1158</v>
      </c>
      <c r="J81" s="74">
        <f t="shared" si="1"/>
        <v>46203</v>
      </c>
    </row>
    <row r="82" spans="1:10" s="45" customFormat="1">
      <c r="A82" s="10" t="s">
        <v>1012</v>
      </c>
      <c r="B82" s="58" t="s">
        <v>983</v>
      </c>
      <c r="C82">
        <v>80</v>
      </c>
      <c r="D82" s="5" t="s">
        <v>984</v>
      </c>
      <c r="E82" s="50" t="s">
        <v>985</v>
      </c>
      <c r="F82" s="21">
        <v>34.475283886417401</v>
      </c>
      <c r="G82" s="5" t="s">
        <v>14</v>
      </c>
      <c r="H82" s="5" t="s">
        <v>70</v>
      </c>
      <c r="I82" s="58" t="s">
        <v>1159</v>
      </c>
      <c r="J82" s="74">
        <f t="shared" si="1"/>
        <v>46203</v>
      </c>
    </row>
    <row r="83" spans="1:10" s="45" customFormat="1">
      <c r="A83" s="10" t="s">
        <v>1012</v>
      </c>
      <c r="B83" s="58" t="s">
        <v>986</v>
      </c>
      <c r="C83">
        <v>81</v>
      </c>
      <c r="D83" s="5" t="s">
        <v>987</v>
      </c>
      <c r="E83" s="50" t="s">
        <v>988</v>
      </c>
      <c r="F83" s="21">
        <v>34.253648082174202</v>
      </c>
      <c r="G83" s="5" t="s">
        <v>14</v>
      </c>
      <c r="H83" s="5" t="s">
        <v>70</v>
      </c>
      <c r="I83" s="58" t="s">
        <v>1160</v>
      </c>
      <c r="J83" s="74">
        <f t="shared" si="1"/>
        <v>46203</v>
      </c>
    </row>
    <row r="84" spans="1:10" s="45" customFormat="1">
      <c r="A84" s="10" t="s">
        <v>1012</v>
      </c>
      <c r="B84" s="58" t="s">
        <v>989</v>
      </c>
      <c r="C84">
        <v>82</v>
      </c>
      <c r="D84" s="5" t="s">
        <v>990</v>
      </c>
      <c r="E84" s="50" t="s">
        <v>991</v>
      </c>
      <c r="F84" s="21">
        <v>33.277156519784498</v>
      </c>
      <c r="G84" s="5" t="s">
        <v>14</v>
      </c>
      <c r="H84" s="5" t="s">
        <v>70</v>
      </c>
      <c r="I84" s="58" t="s">
        <v>1161</v>
      </c>
      <c r="J84" s="74">
        <f t="shared" si="1"/>
        <v>46203</v>
      </c>
    </row>
    <row r="85" spans="1:10" s="45" customFormat="1">
      <c r="A85" s="10" t="s">
        <v>1012</v>
      </c>
      <c r="B85" s="58" t="s">
        <v>214</v>
      </c>
      <c r="C85">
        <v>83</v>
      </c>
      <c r="D85" s="5" t="s">
        <v>880</v>
      </c>
      <c r="E85" s="50" t="s">
        <v>215</v>
      </c>
      <c r="F85" s="21">
        <v>32.540975134871999</v>
      </c>
      <c r="G85" s="5" t="s">
        <v>12</v>
      </c>
      <c r="H85" s="5" t="s">
        <v>135</v>
      </c>
      <c r="I85" s="58" t="s">
        <v>216</v>
      </c>
      <c r="J85" s="74">
        <f t="shared" si="1"/>
        <v>46203</v>
      </c>
    </row>
    <row r="86" spans="1:10" s="45" customFormat="1">
      <c r="A86" s="10" t="s">
        <v>1012</v>
      </c>
      <c r="B86" s="58" t="s">
        <v>992</v>
      </c>
      <c r="C86">
        <v>84</v>
      </c>
      <c r="D86" s="5" t="s">
        <v>993</v>
      </c>
      <c r="E86" s="50" t="s">
        <v>994</v>
      </c>
      <c r="F86" s="21">
        <v>32.023376230454097</v>
      </c>
      <c r="G86" s="5" t="s">
        <v>12</v>
      </c>
      <c r="H86" s="5" t="s">
        <v>232</v>
      </c>
      <c r="I86" s="58" t="s">
        <v>1162</v>
      </c>
      <c r="J86" s="74">
        <f t="shared" si="1"/>
        <v>46203</v>
      </c>
    </row>
    <row r="87" spans="1:10" s="45" customFormat="1">
      <c r="A87" s="10" t="s">
        <v>1012</v>
      </c>
      <c r="B87" s="58" t="s">
        <v>995</v>
      </c>
      <c r="C87">
        <v>85</v>
      </c>
      <c r="D87" s="5" t="s">
        <v>996</v>
      </c>
      <c r="E87" s="50" t="s">
        <v>997</v>
      </c>
      <c r="F87" s="21">
        <v>31.8024348018441</v>
      </c>
      <c r="G87" s="5" t="s">
        <v>14</v>
      </c>
      <c r="H87" s="5" t="s">
        <v>70</v>
      </c>
      <c r="I87" s="58" t="s">
        <v>1163</v>
      </c>
      <c r="J87" s="74">
        <f t="shared" si="1"/>
        <v>46203</v>
      </c>
    </row>
    <row r="88" spans="1:10" s="45" customFormat="1">
      <c r="A88" s="10" t="s">
        <v>1012</v>
      </c>
      <c r="B88" s="58" t="s">
        <v>196</v>
      </c>
      <c r="C88">
        <v>86</v>
      </c>
      <c r="D88" s="5" t="s">
        <v>883</v>
      </c>
      <c r="E88" s="50" t="s">
        <v>197</v>
      </c>
      <c r="F88" s="21">
        <v>31.4430639026648</v>
      </c>
      <c r="G88" s="5" t="s">
        <v>13</v>
      </c>
      <c r="H88" s="5" t="s">
        <v>78</v>
      </c>
      <c r="I88" s="58" t="s">
        <v>198</v>
      </c>
      <c r="J88" s="74">
        <f t="shared" si="1"/>
        <v>46203</v>
      </c>
    </row>
    <row r="89" spans="1:10" s="45" customFormat="1">
      <c r="A89" s="10" t="s">
        <v>1012</v>
      </c>
      <c r="B89" s="58" t="s">
        <v>998</v>
      </c>
      <c r="C89">
        <v>87</v>
      </c>
      <c r="D89" s="5" t="s">
        <v>999</v>
      </c>
      <c r="E89" s="50" t="s">
        <v>1000</v>
      </c>
      <c r="F89" s="21">
        <v>31.4044797204775</v>
      </c>
      <c r="G89" s="5" t="s">
        <v>14</v>
      </c>
      <c r="H89" s="5" t="s">
        <v>70</v>
      </c>
      <c r="I89" s="58" t="s">
        <v>1164</v>
      </c>
      <c r="J89" s="74">
        <f t="shared" si="1"/>
        <v>46203</v>
      </c>
    </row>
    <row r="90" spans="1:10" s="45" customFormat="1">
      <c r="A90" s="10" t="s">
        <v>1012</v>
      </c>
      <c r="B90" s="58" t="s">
        <v>1001</v>
      </c>
      <c r="C90">
        <v>88</v>
      </c>
      <c r="D90" s="5" t="s">
        <v>1002</v>
      </c>
      <c r="E90" s="50" t="s">
        <v>1003</v>
      </c>
      <c r="F90" s="21">
        <v>31.219744947616299</v>
      </c>
      <c r="G90" s="5" t="s">
        <v>13</v>
      </c>
      <c r="H90" s="5" t="s">
        <v>70</v>
      </c>
      <c r="I90" s="58" t="s">
        <v>1165</v>
      </c>
      <c r="J90" s="74">
        <f t="shared" si="1"/>
        <v>46203</v>
      </c>
    </row>
    <row r="91" spans="1:10" s="45" customFormat="1">
      <c r="A91" s="10" t="s">
        <v>1012</v>
      </c>
      <c r="B91" s="58" t="s">
        <v>145</v>
      </c>
      <c r="C91">
        <v>89</v>
      </c>
      <c r="D91" s="5" t="s">
        <v>889</v>
      </c>
      <c r="E91" s="50" t="s">
        <v>146</v>
      </c>
      <c r="F91" s="21">
        <v>30.840669410430301</v>
      </c>
      <c r="G91" s="5" t="s">
        <v>14</v>
      </c>
      <c r="H91" s="5" t="s">
        <v>70</v>
      </c>
      <c r="I91" s="58" t="s">
        <v>147</v>
      </c>
      <c r="J91" s="74">
        <f t="shared" si="1"/>
        <v>46203</v>
      </c>
    </row>
    <row r="92" spans="1:10" s="45" customFormat="1">
      <c r="A92" s="10" t="s">
        <v>1012</v>
      </c>
      <c r="B92" s="58" t="s">
        <v>1004</v>
      </c>
      <c r="C92">
        <v>90</v>
      </c>
      <c r="D92" s="5" t="s">
        <v>1005</v>
      </c>
      <c r="E92" s="50" t="s">
        <v>1006</v>
      </c>
      <c r="F92" s="21">
        <v>30.406816262661302</v>
      </c>
      <c r="G92" s="5" t="s">
        <v>14</v>
      </c>
      <c r="H92" s="5" t="s">
        <v>70</v>
      </c>
      <c r="I92" s="58" t="s">
        <v>1166</v>
      </c>
      <c r="J92" s="74">
        <f t="shared" si="1"/>
        <v>46203</v>
      </c>
    </row>
    <row r="93" spans="1:10" s="45" customFormat="1">
      <c r="A93" s="10" t="s">
        <v>1012</v>
      </c>
      <c r="B93" s="58" t="s">
        <v>205</v>
      </c>
      <c r="C93">
        <v>91</v>
      </c>
      <c r="D93" s="5" t="s">
        <v>912</v>
      </c>
      <c r="E93" s="50" t="s">
        <v>417</v>
      </c>
      <c r="F93" s="21">
        <v>29.660707650502999</v>
      </c>
      <c r="G93" s="5" t="s">
        <v>12</v>
      </c>
      <c r="H93" s="5" t="s">
        <v>39</v>
      </c>
      <c r="I93" s="58" t="s">
        <v>207</v>
      </c>
      <c r="J93" s="74">
        <f t="shared" si="1"/>
        <v>46203</v>
      </c>
    </row>
    <row r="94" spans="1:10" s="45" customFormat="1">
      <c r="A94" s="10" t="s">
        <v>1012</v>
      </c>
      <c r="B94" s="58" t="s">
        <v>809</v>
      </c>
      <c r="C94">
        <v>92</v>
      </c>
      <c r="D94" s="5" t="s">
        <v>879</v>
      </c>
      <c r="E94" s="50" t="s">
        <v>810</v>
      </c>
      <c r="F94" s="21">
        <v>29.214515387948701</v>
      </c>
      <c r="G94" s="5" t="s">
        <v>12</v>
      </c>
      <c r="H94" s="5" t="s">
        <v>122</v>
      </c>
      <c r="I94" s="58" t="s">
        <v>1167</v>
      </c>
      <c r="J94" s="74">
        <f t="shared" si="1"/>
        <v>46203</v>
      </c>
    </row>
    <row r="95" spans="1:10" s="45" customFormat="1">
      <c r="A95" s="10" t="s">
        <v>1012</v>
      </c>
      <c r="B95" s="58" t="s">
        <v>193</v>
      </c>
      <c r="C95">
        <v>93</v>
      </c>
      <c r="D95" s="5" t="s">
        <v>1007</v>
      </c>
      <c r="E95" s="50" t="s">
        <v>194</v>
      </c>
      <c r="F95" s="21">
        <v>29.2130391134557</v>
      </c>
      <c r="G95" s="5" t="s">
        <v>14</v>
      </c>
      <c r="H95" s="5" t="s">
        <v>31</v>
      </c>
      <c r="I95" s="58" t="s">
        <v>551</v>
      </c>
      <c r="J95" s="74">
        <f t="shared" si="1"/>
        <v>46203</v>
      </c>
    </row>
    <row r="96" spans="1:10" s="45" customFormat="1">
      <c r="A96" s="10" t="s">
        <v>1012</v>
      </c>
      <c r="B96" s="58" t="s">
        <v>598</v>
      </c>
      <c r="C96">
        <v>94</v>
      </c>
      <c r="D96" s="5" t="s">
        <v>910</v>
      </c>
      <c r="E96" s="50" t="s">
        <v>599</v>
      </c>
      <c r="F96" s="21">
        <v>29.045688192623601</v>
      </c>
      <c r="G96" s="5" t="s">
        <v>13</v>
      </c>
      <c r="H96" s="5" t="s">
        <v>35</v>
      </c>
      <c r="I96" s="58" t="s">
        <v>740</v>
      </c>
      <c r="J96" s="74">
        <f t="shared" si="1"/>
        <v>46203</v>
      </c>
    </row>
    <row r="97" spans="1:10" s="45" customFormat="1">
      <c r="A97" s="10" t="s">
        <v>1012</v>
      </c>
      <c r="B97" s="58" t="s">
        <v>469</v>
      </c>
      <c r="C97">
        <v>95</v>
      </c>
      <c r="D97" s="5" t="s">
        <v>887</v>
      </c>
      <c r="E97" s="50" t="s">
        <v>411</v>
      </c>
      <c r="F97" s="21">
        <v>29.019221035449402</v>
      </c>
      <c r="G97" s="5" t="s">
        <v>12</v>
      </c>
      <c r="H97" s="5" t="s">
        <v>135</v>
      </c>
      <c r="I97" s="58" t="s">
        <v>1168</v>
      </c>
      <c r="J97" s="74">
        <f t="shared" si="1"/>
        <v>46203</v>
      </c>
    </row>
    <row r="98" spans="1:10" s="45" customFormat="1">
      <c r="A98" s="10" t="s">
        <v>1012</v>
      </c>
      <c r="B98" s="58" t="s">
        <v>412</v>
      </c>
      <c r="C98">
        <v>96</v>
      </c>
      <c r="D98" s="5" t="s">
        <v>898</v>
      </c>
      <c r="E98" s="50" t="s">
        <v>413</v>
      </c>
      <c r="F98" s="21">
        <v>28.967280388788598</v>
      </c>
      <c r="G98" s="5" t="s">
        <v>12</v>
      </c>
      <c r="H98" s="5" t="s">
        <v>122</v>
      </c>
      <c r="I98" s="58" t="s">
        <v>553</v>
      </c>
      <c r="J98" s="74">
        <f t="shared" si="1"/>
        <v>46203</v>
      </c>
    </row>
    <row r="99" spans="1:10" s="45" customFormat="1">
      <c r="A99" s="10" t="s">
        <v>1012</v>
      </c>
      <c r="B99" s="58" t="s">
        <v>278</v>
      </c>
      <c r="C99">
        <v>97</v>
      </c>
      <c r="D99" s="5" t="s">
        <v>913</v>
      </c>
      <c r="E99" s="50" t="s">
        <v>279</v>
      </c>
      <c r="F99" s="21">
        <v>28.786299991848399</v>
      </c>
      <c r="G99" s="5" t="s">
        <v>13</v>
      </c>
      <c r="H99" s="5" t="s">
        <v>35</v>
      </c>
      <c r="I99" s="58" t="s">
        <v>280</v>
      </c>
      <c r="J99" s="74">
        <f t="shared" si="1"/>
        <v>46203</v>
      </c>
    </row>
    <row r="100" spans="1:10" s="45" customFormat="1">
      <c r="A100" s="10" t="s">
        <v>1012</v>
      </c>
      <c r="B100" s="58" t="s">
        <v>1009</v>
      </c>
      <c r="C100">
        <v>98</v>
      </c>
      <c r="D100" s="5" t="s">
        <v>1010</v>
      </c>
      <c r="E100" s="50" t="s">
        <v>1011</v>
      </c>
      <c r="F100" s="21">
        <v>28.658208815460501</v>
      </c>
      <c r="G100" s="5" t="s">
        <v>14</v>
      </c>
      <c r="H100" s="5" t="s">
        <v>70</v>
      </c>
      <c r="I100" s="58" t="s">
        <v>1169</v>
      </c>
      <c r="J100" s="74">
        <f t="shared" si="1"/>
        <v>46203</v>
      </c>
    </row>
    <row r="101" spans="1:10" s="45" customFormat="1">
      <c r="A101" s="10" t="s">
        <v>1012</v>
      </c>
      <c r="B101" s="58" t="s">
        <v>142</v>
      </c>
      <c r="C101">
        <v>99</v>
      </c>
      <c r="D101" s="5" t="s">
        <v>891</v>
      </c>
      <c r="E101" s="50" t="s">
        <v>143</v>
      </c>
      <c r="F101" s="21">
        <v>28.634905502929101</v>
      </c>
      <c r="G101" s="5" t="s">
        <v>13</v>
      </c>
      <c r="H101" s="5" t="s">
        <v>35</v>
      </c>
      <c r="I101" s="58" t="s">
        <v>144</v>
      </c>
      <c r="J101" s="74">
        <f t="shared" si="1"/>
        <v>46203</v>
      </c>
    </row>
    <row r="102" spans="1:10" s="45" customFormat="1">
      <c r="A102" s="10" t="s">
        <v>1012</v>
      </c>
      <c r="B102" s="58" t="s">
        <v>524</v>
      </c>
      <c r="C102">
        <v>100</v>
      </c>
      <c r="D102" s="5" t="s">
        <v>865</v>
      </c>
      <c r="E102" s="50" t="s">
        <v>464</v>
      </c>
      <c r="F102" s="21">
        <v>28.447859307041199</v>
      </c>
      <c r="G102" s="5" t="s">
        <v>14</v>
      </c>
      <c r="H102" s="5" t="s">
        <v>31</v>
      </c>
      <c r="I102" s="58" t="s">
        <v>1170</v>
      </c>
      <c r="J102" s="74">
        <f t="shared" si="1"/>
        <v>46203</v>
      </c>
    </row>
    <row r="103" spans="1:10">
      <c r="A103" s="10" t="s">
        <v>819</v>
      </c>
      <c r="B103" s="57" t="s">
        <v>21</v>
      </c>
      <c r="C103">
        <v>1</v>
      </c>
      <c r="D103" s="5" t="s">
        <v>823</v>
      </c>
      <c r="E103" s="50" t="s">
        <v>22</v>
      </c>
      <c r="F103" s="21">
        <v>702.01316808716297</v>
      </c>
      <c r="G103" s="5" t="s">
        <v>14</v>
      </c>
      <c r="H103" s="5" t="s">
        <v>24</v>
      </c>
      <c r="I103" t="s">
        <v>546</v>
      </c>
      <c r="J103" s="74">
        <f t="shared" si="1"/>
        <v>46022</v>
      </c>
    </row>
    <row r="104" spans="1:10">
      <c r="A104" s="10" t="s">
        <v>819</v>
      </c>
      <c r="B104" s="57" t="s">
        <v>32</v>
      </c>
      <c r="C104">
        <v>2</v>
      </c>
      <c r="D104" s="5" t="s">
        <v>824</v>
      </c>
      <c r="E104" s="50" t="s">
        <v>33</v>
      </c>
      <c r="F104" s="21">
        <v>374.33471443935298</v>
      </c>
      <c r="G104" s="5" t="s">
        <v>12</v>
      </c>
      <c r="H104" s="5" t="s">
        <v>35</v>
      </c>
      <c r="I104" t="s">
        <v>34</v>
      </c>
      <c r="J104" s="74">
        <f t="shared" si="1"/>
        <v>46022</v>
      </c>
    </row>
    <row r="105" spans="1:10">
      <c r="A105" s="10" t="s">
        <v>819</v>
      </c>
      <c r="B105" s="57" t="s">
        <v>55</v>
      </c>
      <c r="C105">
        <v>3</v>
      </c>
      <c r="D105" s="5" t="s">
        <v>825</v>
      </c>
      <c r="E105" s="50" t="s">
        <v>56</v>
      </c>
      <c r="F105" s="21">
        <v>371.652486227049</v>
      </c>
      <c r="G105" s="5" t="s">
        <v>12</v>
      </c>
      <c r="H105" s="5" t="s">
        <v>35</v>
      </c>
      <c r="I105" t="s">
        <v>57</v>
      </c>
      <c r="J105" s="74">
        <f t="shared" si="1"/>
        <v>46022</v>
      </c>
    </row>
    <row r="106" spans="1:10">
      <c r="A106" s="10" t="s">
        <v>819</v>
      </c>
      <c r="B106" s="57" t="s">
        <v>25</v>
      </c>
      <c r="C106">
        <v>4</v>
      </c>
      <c r="D106" s="5" t="s">
        <v>826</v>
      </c>
      <c r="E106" s="50" t="s">
        <v>26</v>
      </c>
      <c r="F106" s="21">
        <v>350.28599528629502</v>
      </c>
      <c r="G106" s="5" t="s">
        <v>14</v>
      </c>
      <c r="H106" s="5" t="s">
        <v>24</v>
      </c>
      <c r="I106" t="s">
        <v>27</v>
      </c>
      <c r="J106" s="74">
        <f t="shared" si="1"/>
        <v>46022</v>
      </c>
    </row>
    <row r="107" spans="1:10">
      <c r="A107" s="10" t="s">
        <v>819</v>
      </c>
      <c r="B107" s="57" t="s">
        <v>46</v>
      </c>
      <c r="C107">
        <v>5</v>
      </c>
      <c r="D107" s="5" t="s">
        <v>827</v>
      </c>
      <c r="E107" s="50" t="s">
        <v>47</v>
      </c>
      <c r="F107" s="21">
        <v>265.54465170925403</v>
      </c>
      <c r="G107" s="5" t="s">
        <v>12</v>
      </c>
      <c r="H107" s="5" t="s">
        <v>35</v>
      </c>
      <c r="I107" t="s">
        <v>48</v>
      </c>
      <c r="J107" s="74">
        <f t="shared" si="1"/>
        <v>46022</v>
      </c>
    </row>
    <row r="108" spans="1:10">
      <c r="A108" s="10" t="s">
        <v>819</v>
      </c>
      <c r="B108" s="57" t="s">
        <v>75</v>
      </c>
      <c r="C108">
        <v>6</v>
      </c>
      <c r="D108" s="5" t="s">
        <v>828</v>
      </c>
      <c r="E108" s="50" t="s">
        <v>76</v>
      </c>
      <c r="F108" s="21">
        <v>262.53500713684002</v>
      </c>
      <c r="G108" s="5" t="s">
        <v>12</v>
      </c>
      <c r="H108" s="5" t="s">
        <v>78</v>
      </c>
      <c r="I108" t="s">
        <v>1126</v>
      </c>
      <c r="J108" s="74">
        <f t="shared" si="1"/>
        <v>46022</v>
      </c>
    </row>
    <row r="109" spans="1:10">
      <c r="A109" s="10" t="s">
        <v>819</v>
      </c>
      <c r="B109" s="57" t="s">
        <v>28</v>
      </c>
      <c r="C109">
        <v>7</v>
      </c>
      <c r="D109" s="5" t="s">
        <v>829</v>
      </c>
      <c r="E109" s="50" t="s">
        <v>29</v>
      </c>
      <c r="F109" s="21">
        <v>245.36215210188101</v>
      </c>
      <c r="G109" s="5" t="s">
        <v>12</v>
      </c>
      <c r="H109" s="5" t="s">
        <v>31</v>
      </c>
      <c r="I109" t="s">
        <v>30</v>
      </c>
      <c r="J109" s="74">
        <f t="shared" si="1"/>
        <v>46022</v>
      </c>
    </row>
    <row r="110" spans="1:10">
      <c r="A110" s="10" t="s">
        <v>819</v>
      </c>
      <c r="B110" s="57" t="s">
        <v>64</v>
      </c>
      <c r="C110">
        <v>8</v>
      </c>
      <c r="D110" s="5" t="s">
        <v>830</v>
      </c>
      <c r="E110" s="50" t="s">
        <v>65</v>
      </c>
      <c r="F110" s="21">
        <v>242.428609383702</v>
      </c>
      <c r="G110" s="5" t="s">
        <v>12</v>
      </c>
      <c r="H110" s="5" t="s">
        <v>35</v>
      </c>
      <c r="I110" t="s">
        <v>66</v>
      </c>
      <c r="J110" s="74">
        <f t="shared" si="1"/>
        <v>46022</v>
      </c>
    </row>
    <row r="111" spans="1:10">
      <c r="A111" s="10" t="s">
        <v>819</v>
      </c>
      <c r="B111" s="57" t="s">
        <v>67</v>
      </c>
      <c r="C111">
        <v>9</v>
      </c>
      <c r="D111" s="5" t="s">
        <v>831</v>
      </c>
      <c r="E111" s="50" t="s">
        <v>68</v>
      </c>
      <c r="F111" s="21">
        <v>240.43339348929601</v>
      </c>
      <c r="G111" s="5" t="s">
        <v>14</v>
      </c>
      <c r="H111" s="5" t="s">
        <v>70</v>
      </c>
      <c r="I111" t="s">
        <v>333</v>
      </c>
      <c r="J111" s="74">
        <f t="shared" si="1"/>
        <v>46022</v>
      </c>
    </row>
    <row r="112" spans="1:10">
      <c r="A112" s="10" t="s">
        <v>819</v>
      </c>
      <c r="B112" s="57" t="s">
        <v>441</v>
      </c>
      <c r="C112">
        <v>10</v>
      </c>
      <c r="D112" s="5" t="s">
        <v>832</v>
      </c>
      <c r="E112" s="50" t="s">
        <v>72</v>
      </c>
      <c r="F112" s="21">
        <v>230.70781587516501</v>
      </c>
      <c r="G112" s="5" t="s">
        <v>12</v>
      </c>
      <c r="H112" s="5" t="s">
        <v>74</v>
      </c>
      <c r="I112" t="s">
        <v>73</v>
      </c>
      <c r="J112" s="74">
        <f t="shared" si="1"/>
        <v>46022</v>
      </c>
    </row>
    <row r="113" spans="1:10">
      <c r="A113" s="10" t="s">
        <v>819</v>
      </c>
      <c r="B113" s="57" t="s">
        <v>36</v>
      </c>
      <c r="C113">
        <v>11</v>
      </c>
      <c r="D113" s="5" t="s">
        <v>833</v>
      </c>
      <c r="E113" s="50" t="s">
        <v>37</v>
      </c>
      <c r="F113" s="21">
        <v>166.08802340935199</v>
      </c>
      <c r="G113" s="5" t="s">
        <v>13</v>
      </c>
      <c r="H113" s="5" t="s">
        <v>39</v>
      </c>
      <c r="I113" t="s">
        <v>1130</v>
      </c>
      <c r="J113" s="74">
        <f t="shared" si="1"/>
        <v>46022</v>
      </c>
    </row>
    <row r="114" spans="1:10">
      <c r="A114" s="10" t="s">
        <v>819</v>
      </c>
      <c r="B114" s="57" t="s">
        <v>58</v>
      </c>
      <c r="C114">
        <v>12</v>
      </c>
      <c r="D114" s="5" t="s">
        <v>834</v>
      </c>
      <c r="E114" s="50" t="s">
        <v>59</v>
      </c>
      <c r="F114" s="21">
        <v>160.97941186635401</v>
      </c>
      <c r="G114" s="5" t="s">
        <v>12</v>
      </c>
      <c r="H114" s="5" t="s">
        <v>39</v>
      </c>
      <c r="I114" t="s">
        <v>60</v>
      </c>
      <c r="J114" s="74">
        <f t="shared" si="1"/>
        <v>46022</v>
      </c>
    </row>
    <row r="115" spans="1:10">
      <c r="A115" s="10" t="s">
        <v>819</v>
      </c>
      <c r="B115" s="57" t="s">
        <v>43</v>
      </c>
      <c r="C115">
        <v>13</v>
      </c>
      <c r="D115" s="5" t="s">
        <v>835</v>
      </c>
      <c r="E115" s="50" t="s">
        <v>44</v>
      </c>
      <c r="F115" s="21">
        <v>160.97371232617999</v>
      </c>
      <c r="G115" s="5" t="s">
        <v>14</v>
      </c>
      <c r="H115" s="5" t="s">
        <v>24</v>
      </c>
      <c r="I115" t="s">
        <v>45</v>
      </c>
      <c r="J115" s="74">
        <f t="shared" si="1"/>
        <v>46022</v>
      </c>
    </row>
    <row r="116" spans="1:10">
      <c r="A116" s="10" t="s">
        <v>819</v>
      </c>
      <c r="B116" s="57" t="s">
        <v>52</v>
      </c>
      <c r="C116">
        <v>14</v>
      </c>
      <c r="D116" s="5" t="s">
        <v>836</v>
      </c>
      <c r="E116" s="50" t="s">
        <v>53</v>
      </c>
      <c r="F116" s="21">
        <v>154.70901303323399</v>
      </c>
      <c r="G116" s="5" t="s">
        <v>13</v>
      </c>
      <c r="H116" s="5" t="s">
        <v>35</v>
      </c>
      <c r="I116" t="s">
        <v>54</v>
      </c>
      <c r="J116" s="74">
        <f t="shared" si="1"/>
        <v>46022</v>
      </c>
    </row>
    <row r="117" spans="1:10">
      <c r="A117" s="10" t="s">
        <v>819</v>
      </c>
      <c r="B117" s="57" t="s">
        <v>220</v>
      </c>
      <c r="C117">
        <v>15</v>
      </c>
      <c r="D117" s="5" t="s">
        <v>837</v>
      </c>
      <c r="E117" s="50" t="s">
        <v>221</v>
      </c>
      <c r="F117" s="21">
        <v>134.74902332648901</v>
      </c>
      <c r="G117" s="5" t="s">
        <v>12</v>
      </c>
      <c r="H117" s="5" t="s">
        <v>78</v>
      </c>
      <c r="I117" t="s">
        <v>1128</v>
      </c>
      <c r="J117" s="74">
        <f t="shared" si="1"/>
        <v>46022</v>
      </c>
    </row>
    <row r="118" spans="1:10">
      <c r="A118" s="10" t="s">
        <v>819</v>
      </c>
      <c r="B118" s="57" t="s">
        <v>79</v>
      </c>
      <c r="C118">
        <v>16</v>
      </c>
      <c r="D118" s="5" t="s">
        <v>838</v>
      </c>
      <c r="E118" s="50" t="s">
        <v>80</v>
      </c>
      <c r="F118" s="21">
        <v>131.542636754261</v>
      </c>
      <c r="G118" s="5" t="s">
        <v>14</v>
      </c>
      <c r="H118" s="5" t="s">
        <v>70</v>
      </c>
      <c r="I118" t="s">
        <v>549</v>
      </c>
      <c r="J118" s="74">
        <f t="shared" si="1"/>
        <v>46022</v>
      </c>
    </row>
    <row r="119" spans="1:10">
      <c r="A119" s="10" t="s">
        <v>819</v>
      </c>
      <c r="B119" s="57" t="s">
        <v>254</v>
      </c>
      <c r="C119">
        <v>17</v>
      </c>
      <c r="D119" s="5" t="s">
        <v>839</v>
      </c>
      <c r="E119" s="50" t="s">
        <v>255</v>
      </c>
      <c r="F119" s="21">
        <v>128.472326321217</v>
      </c>
      <c r="G119" s="5" t="s">
        <v>13</v>
      </c>
      <c r="H119" s="5" t="s">
        <v>232</v>
      </c>
      <c r="I119" t="s">
        <v>550</v>
      </c>
      <c r="J119" s="74">
        <f t="shared" si="1"/>
        <v>46022</v>
      </c>
    </row>
    <row r="120" spans="1:10">
      <c r="A120" s="10" t="s">
        <v>819</v>
      </c>
      <c r="B120" s="57" t="s">
        <v>101</v>
      </c>
      <c r="C120">
        <v>18</v>
      </c>
      <c r="D120" s="5" t="s">
        <v>840</v>
      </c>
      <c r="E120" s="50" t="s">
        <v>102</v>
      </c>
      <c r="F120" s="21">
        <v>120.676726084623</v>
      </c>
      <c r="G120" s="5" t="s">
        <v>14</v>
      </c>
      <c r="H120" s="5" t="s">
        <v>70</v>
      </c>
      <c r="I120" t="s">
        <v>103</v>
      </c>
      <c r="J120" s="74">
        <f t="shared" si="1"/>
        <v>46022</v>
      </c>
    </row>
    <row r="121" spans="1:10">
      <c r="A121" s="10" t="s">
        <v>819</v>
      </c>
      <c r="B121" s="57" t="s">
        <v>499</v>
      </c>
      <c r="C121">
        <v>19</v>
      </c>
      <c r="D121" s="5" t="s">
        <v>841</v>
      </c>
      <c r="E121" s="50" t="s">
        <v>160</v>
      </c>
      <c r="F121" s="21">
        <v>111.861296054611</v>
      </c>
      <c r="G121" s="5" t="s">
        <v>12</v>
      </c>
      <c r="H121" s="5" t="s">
        <v>122</v>
      </c>
      <c r="I121" t="s">
        <v>343</v>
      </c>
      <c r="J121" s="74">
        <f t="shared" si="1"/>
        <v>46022</v>
      </c>
    </row>
    <row r="122" spans="1:10">
      <c r="A122" s="10" t="s">
        <v>819</v>
      </c>
      <c r="B122" s="57" t="s">
        <v>113</v>
      </c>
      <c r="C122">
        <v>20</v>
      </c>
      <c r="D122" s="5" t="s">
        <v>842</v>
      </c>
      <c r="E122" s="50" t="s">
        <v>114</v>
      </c>
      <c r="F122" s="21">
        <v>99.684029277262496</v>
      </c>
      <c r="G122" s="5" t="s">
        <v>12</v>
      </c>
      <c r="H122" s="5" t="s">
        <v>78</v>
      </c>
      <c r="I122" t="s">
        <v>1131</v>
      </c>
      <c r="J122" s="74">
        <f t="shared" si="1"/>
        <v>46022</v>
      </c>
    </row>
    <row r="123" spans="1:10">
      <c r="A123" s="10" t="s">
        <v>819</v>
      </c>
      <c r="B123" s="57" t="s">
        <v>590</v>
      </c>
      <c r="C123">
        <v>21</v>
      </c>
      <c r="D123" s="5" t="s">
        <v>843</v>
      </c>
      <c r="E123" s="50" t="s">
        <v>591</v>
      </c>
      <c r="F123" s="21">
        <v>96.429288604029097</v>
      </c>
      <c r="G123" s="5" t="s">
        <v>14</v>
      </c>
      <c r="H123" s="5" t="s">
        <v>70</v>
      </c>
      <c r="I123" t="s">
        <v>592</v>
      </c>
      <c r="J123" s="74">
        <f t="shared" si="1"/>
        <v>46022</v>
      </c>
    </row>
    <row r="124" spans="1:10">
      <c r="A124" s="10" t="s">
        <v>819</v>
      </c>
      <c r="B124" s="57" t="s">
        <v>119</v>
      </c>
      <c r="C124">
        <v>22</v>
      </c>
      <c r="D124" s="5" t="s">
        <v>844</v>
      </c>
      <c r="E124" s="50" t="s">
        <v>120</v>
      </c>
      <c r="F124" s="21">
        <v>94.6521226522365</v>
      </c>
      <c r="G124" s="5" t="s">
        <v>12</v>
      </c>
      <c r="H124" s="5" t="s">
        <v>122</v>
      </c>
      <c r="I124" t="s">
        <v>121</v>
      </c>
      <c r="J124" s="74">
        <f t="shared" si="1"/>
        <v>46022</v>
      </c>
    </row>
    <row r="125" spans="1:10">
      <c r="A125" s="10" t="s">
        <v>819</v>
      </c>
      <c r="B125" s="57" t="s">
        <v>136</v>
      </c>
      <c r="C125">
        <v>23</v>
      </c>
      <c r="D125" s="5" t="s">
        <v>845</v>
      </c>
      <c r="E125" s="50" t="s">
        <v>445</v>
      </c>
      <c r="F125" s="21">
        <v>91.297718395825299</v>
      </c>
      <c r="G125" s="5" t="s">
        <v>12</v>
      </c>
      <c r="H125" s="5" t="s">
        <v>35</v>
      </c>
      <c r="I125" t="s">
        <v>138</v>
      </c>
      <c r="J125" s="74">
        <f t="shared" si="1"/>
        <v>46022</v>
      </c>
    </row>
    <row r="126" spans="1:10">
      <c r="A126" s="10" t="s">
        <v>819</v>
      </c>
      <c r="B126" s="57" t="s">
        <v>260</v>
      </c>
      <c r="C126">
        <v>24</v>
      </c>
      <c r="D126" s="5" t="s">
        <v>262</v>
      </c>
      <c r="E126" s="50" t="s">
        <v>261</v>
      </c>
      <c r="F126" s="21">
        <v>90.039728743315905</v>
      </c>
      <c r="G126" s="5" t="s">
        <v>13</v>
      </c>
      <c r="H126" s="5" t="s">
        <v>70</v>
      </c>
      <c r="I126" t="s">
        <v>1127</v>
      </c>
      <c r="J126" s="74">
        <f t="shared" si="1"/>
        <v>46022</v>
      </c>
    </row>
    <row r="127" spans="1:10">
      <c r="A127" s="10" t="s">
        <v>819</v>
      </c>
      <c r="B127" s="57" t="s">
        <v>548</v>
      </c>
      <c r="C127">
        <v>25</v>
      </c>
      <c r="D127" s="5" t="s">
        <v>846</v>
      </c>
      <c r="E127" s="50" t="s">
        <v>127</v>
      </c>
      <c r="F127" s="21">
        <v>87.361811695567397</v>
      </c>
      <c r="G127" s="5" t="s">
        <v>14</v>
      </c>
      <c r="H127" s="5" t="s">
        <v>24</v>
      </c>
      <c r="I127" t="s">
        <v>128</v>
      </c>
      <c r="J127" s="74">
        <f t="shared" si="1"/>
        <v>46022</v>
      </c>
    </row>
    <row r="128" spans="1:10">
      <c r="A128" s="10" t="s">
        <v>819</v>
      </c>
      <c r="B128" s="57" t="s">
        <v>82</v>
      </c>
      <c r="C128">
        <v>26</v>
      </c>
      <c r="D128" s="5" t="s">
        <v>847</v>
      </c>
      <c r="E128" s="50" t="s">
        <v>83</v>
      </c>
      <c r="F128" s="21">
        <v>84.337547380810605</v>
      </c>
      <c r="G128" s="5" t="s">
        <v>14</v>
      </c>
      <c r="H128" s="5" t="s">
        <v>70</v>
      </c>
      <c r="I128" t="s">
        <v>84</v>
      </c>
      <c r="J128" s="74">
        <f t="shared" si="1"/>
        <v>46022</v>
      </c>
    </row>
    <row r="129" spans="1:10">
      <c r="A129" s="10" t="s">
        <v>819</v>
      </c>
      <c r="B129" s="57" t="s">
        <v>184</v>
      </c>
      <c r="C129">
        <v>27</v>
      </c>
      <c r="D129" s="5" t="s">
        <v>848</v>
      </c>
      <c r="E129" s="50" t="s">
        <v>185</v>
      </c>
      <c r="F129" s="21">
        <v>84.0502582932168</v>
      </c>
      <c r="G129" s="5" t="s">
        <v>12</v>
      </c>
      <c r="H129" s="5" t="s">
        <v>35</v>
      </c>
      <c r="I129" t="s">
        <v>186</v>
      </c>
      <c r="J129" s="74">
        <f t="shared" si="1"/>
        <v>46022</v>
      </c>
    </row>
    <row r="130" spans="1:10">
      <c r="A130" s="10" t="s">
        <v>819</v>
      </c>
      <c r="B130" s="57" t="s">
        <v>607</v>
      </c>
      <c r="C130">
        <v>28</v>
      </c>
      <c r="D130" s="5" t="s">
        <v>849</v>
      </c>
      <c r="E130" s="50" t="s">
        <v>608</v>
      </c>
      <c r="F130" s="21">
        <v>81.324739954686393</v>
      </c>
      <c r="G130" s="5" t="s">
        <v>13</v>
      </c>
      <c r="H130" s="5" t="s">
        <v>70</v>
      </c>
      <c r="I130" t="s">
        <v>609</v>
      </c>
      <c r="J130" s="74">
        <f t="shared" si="1"/>
        <v>46022</v>
      </c>
    </row>
    <row r="131" spans="1:10">
      <c r="A131" s="10" t="s">
        <v>819</v>
      </c>
      <c r="B131" s="57" t="s">
        <v>40</v>
      </c>
      <c r="C131">
        <v>29</v>
      </c>
      <c r="D131" s="5" t="s">
        <v>42</v>
      </c>
      <c r="E131" s="50" t="s">
        <v>41</v>
      </c>
      <c r="F131" s="21">
        <v>81.127177620990906</v>
      </c>
      <c r="G131" s="5" t="s">
        <v>14</v>
      </c>
      <c r="H131" s="5" t="s">
        <v>24</v>
      </c>
      <c r="I131" t="s">
        <v>42</v>
      </c>
      <c r="J131" s="74">
        <f t="shared" si="1"/>
        <v>46022</v>
      </c>
    </row>
    <row r="132" spans="1:10">
      <c r="A132" s="10" t="s">
        <v>819</v>
      </c>
      <c r="B132" s="57" t="s">
        <v>446</v>
      </c>
      <c r="C132">
        <v>30</v>
      </c>
      <c r="D132" s="5" t="s">
        <v>850</v>
      </c>
      <c r="E132" s="50" t="s">
        <v>403</v>
      </c>
      <c r="F132" s="21">
        <v>79.192388496781504</v>
      </c>
      <c r="G132" s="5" t="s">
        <v>12</v>
      </c>
      <c r="H132" s="5" t="s">
        <v>74</v>
      </c>
      <c r="I132" t="s">
        <v>547</v>
      </c>
      <c r="J132" s="74">
        <f t="shared" ref="J132:J195" si="2">IF(ISNUMBER(--A132), DATE(--A132,12,31), DATE(--RIGHT(A132,4), IF(LEFT(A132,3)="Mid",6,12), IF(LEFT(A132,3)="Mid",30,31)))</f>
        <v>46022</v>
      </c>
    </row>
    <row r="133" spans="1:10">
      <c r="A133" s="10" t="s">
        <v>819</v>
      </c>
      <c r="B133" s="57" t="s">
        <v>531</v>
      </c>
      <c r="C133">
        <v>31</v>
      </c>
      <c r="D133" s="5" t="s">
        <v>851</v>
      </c>
      <c r="E133" s="50" t="s">
        <v>532</v>
      </c>
      <c r="F133" s="21">
        <v>74.209639056639801</v>
      </c>
      <c r="G133" s="5" t="s">
        <v>13</v>
      </c>
      <c r="H133" s="5" t="s">
        <v>70</v>
      </c>
      <c r="I133" t="s">
        <v>533</v>
      </c>
      <c r="J133" s="74">
        <f t="shared" si="2"/>
        <v>46022</v>
      </c>
    </row>
    <row r="134" spans="1:10">
      <c r="A134" s="10" t="s">
        <v>819</v>
      </c>
      <c r="B134" s="57" t="s">
        <v>95</v>
      </c>
      <c r="C134">
        <v>32</v>
      </c>
      <c r="D134" s="5" t="s">
        <v>852</v>
      </c>
      <c r="E134" s="50" t="s">
        <v>96</v>
      </c>
      <c r="F134" s="21">
        <v>67.693245447855503</v>
      </c>
      <c r="G134" s="5" t="s">
        <v>14</v>
      </c>
      <c r="H134" s="5" t="s">
        <v>31</v>
      </c>
      <c r="I134" t="s">
        <v>97</v>
      </c>
      <c r="J134" s="74">
        <f t="shared" si="2"/>
        <v>46022</v>
      </c>
    </row>
    <row r="135" spans="1:10">
      <c r="A135" s="10" t="s">
        <v>819</v>
      </c>
      <c r="B135" s="57" t="s">
        <v>123</v>
      </c>
      <c r="C135">
        <v>33</v>
      </c>
      <c r="D135" s="5" t="s">
        <v>853</v>
      </c>
      <c r="E135" s="50" t="s">
        <v>124</v>
      </c>
      <c r="F135" s="21">
        <v>63.409078424163397</v>
      </c>
      <c r="G135" s="5" t="s">
        <v>13</v>
      </c>
      <c r="H135" s="5" t="s">
        <v>35</v>
      </c>
      <c r="I135" t="s">
        <v>125</v>
      </c>
      <c r="J135" s="74">
        <f t="shared" si="2"/>
        <v>46022</v>
      </c>
    </row>
    <row r="136" spans="1:10">
      <c r="A136" s="10" t="s">
        <v>819</v>
      </c>
      <c r="B136" s="57" t="s">
        <v>805</v>
      </c>
      <c r="C136">
        <v>34</v>
      </c>
      <c r="D136" s="5" t="s">
        <v>854</v>
      </c>
      <c r="E136" s="50" t="s">
        <v>806</v>
      </c>
      <c r="F136" s="21">
        <v>60.934829893375799</v>
      </c>
      <c r="G136" s="5" t="s">
        <v>14</v>
      </c>
      <c r="H136" s="5" t="s">
        <v>70</v>
      </c>
      <c r="I136" t="s">
        <v>1129</v>
      </c>
      <c r="J136" s="74">
        <f t="shared" si="2"/>
        <v>46022</v>
      </c>
    </row>
    <row r="137" spans="1:10">
      <c r="A137" s="10" t="s">
        <v>819</v>
      </c>
      <c r="B137" s="57" t="s">
        <v>783</v>
      </c>
      <c r="C137">
        <v>35</v>
      </c>
      <c r="D137" s="5" t="s">
        <v>855</v>
      </c>
      <c r="E137" s="50" t="s">
        <v>589</v>
      </c>
      <c r="F137" s="21">
        <v>59.408784538514503</v>
      </c>
      <c r="G137" s="5" t="s">
        <v>14</v>
      </c>
      <c r="H137" s="5" t="s">
        <v>232</v>
      </c>
      <c r="I137" t="s">
        <v>1137</v>
      </c>
      <c r="J137" s="74">
        <f t="shared" si="2"/>
        <v>46022</v>
      </c>
    </row>
    <row r="138" spans="1:10">
      <c r="A138" s="10" t="s">
        <v>819</v>
      </c>
      <c r="B138" s="57" t="s">
        <v>156</v>
      </c>
      <c r="C138">
        <v>36</v>
      </c>
      <c r="D138" s="5" t="s">
        <v>856</v>
      </c>
      <c r="E138" s="50" t="s">
        <v>157</v>
      </c>
      <c r="F138" s="21">
        <v>59.0595481929494</v>
      </c>
      <c r="G138" s="5" t="s">
        <v>13</v>
      </c>
      <c r="H138" s="5" t="s">
        <v>39</v>
      </c>
      <c r="I138" t="s">
        <v>158</v>
      </c>
      <c r="J138" s="74">
        <f t="shared" si="2"/>
        <v>46022</v>
      </c>
    </row>
    <row r="139" spans="1:10">
      <c r="A139" s="10" t="s">
        <v>819</v>
      </c>
      <c r="B139" s="57" t="s">
        <v>202</v>
      </c>
      <c r="C139">
        <v>37</v>
      </c>
      <c r="D139" s="5" t="s">
        <v>857</v>
      </c>
      <c r="E139" s="50" t="s">
        <v>203</v>
      </c>
      <c r="F139" s="21">
        <v>58.946709033120896</v>
      </c>
      <c r="G139" s="5" t="s">
        <v>12</v>
      </c>
      <c r="H139" s="5" t="s">
        <v>35</v>
      </c>
      <c r="I139" t="s">
        <v>1149</v>
      </c>
      <c r="J139" s="74">
        <f t="shared" si="2"/>
        <v>46022</v>
      </c>
    </row>
    <row r="140" spans="1:10">
      <c r="A140" s="10" t="s">
        <v>819</v>
      </c>
      <c r="B140" s="57" t="s">
        <v>139</v>
      </c>
      <c r="C140">
        <v>38</v>
      </c>
      <c r="D140" s="5" t="s">
        <v>858</v>
      </c>
      <c r="E140" s="50" t="s">
        <v>140</v>
      </c>
      <c r="F140" s="21">
        <v>58.783720656675399</v>
      </c>
      <c r="G140" s="5" t="s">
        <v>14</v>
      </c>
      <c r="H140" s="5" t="s">
        <v>70</v>
      </c>
      <c r="I140" t="s">
        <v>141</v>
      </c>
      <c r="J140" s="74">
        <f t="shared" si="2"/>
        <v>46022</v>
      </c>
    </row>
    <row r="141" spans="1:10">
      <c r="A141" s="10" t="s">
        <v>819</v>
      </c>
      <c r="B141" s="57" t="s">
        <v>49</v>
      </c>
      <c r="C141">
        <v>39</v>
      </c>
      <c r="D141" s="5" t="s">
        <v>859</v>
      </c>
      <c r="E141" s="50" t="s">
        <v>50</v>
      </c>
      <c r="F141" s="21">
        <v>58.504659692934801</v>
      </c>
      <c r="G141" s="5" t="s">
        <v>12</v>
      </c>
      <c r="H141" s="5" t="s">
        <v>31</v>
      </c>
      <c r="I141" t="s">
        <v>51</v>
      </c>
      <c r="J141" s="74">
        <f t="shared" si="2"/>
        <v>46022</v>
      </c>
    </row>
    <row r="142" spans="1:10">
      <c r="A142" s="10" t="s">
        <v>819</v>
      </c>
      <c r="B142" s="57" t="s">
        <v>275</v>
      </c>
      <c r="C142">
        <v>40</v>
      </c>
      <c r="D142" s="5" t="s">
        <v>860</v>
      </c>
      <c r="E142" s="50" t="s">
        <v>276</v>
      </c>
      <c r="F142" s="21">
        <v>57.927619676738097</v>
      </c>
      <c r="G142" s="5" t="s">
        <v>12</v>
      </c>
      <c r="H142" s="5" t="s">
        <v>35</v>
      </c>
      <c r="I142" t="s">
        <v>277</v>
      </c>
      <c r="J142" s="74">
        <f t="shared" si="2"/>
        <v>46022</v>
      </c>
    </row>
    <row r="143" spans="1:10">
      <c r="A143" s="10" t="s">
        <v>819</v>
      </c>
      <c r="B143" s="57" t="s">
        <v>88</v>
      </c>
      <c r="C143">
        <v>41</v>
      </c>
      <c r="D143" s="5" t="s">
        <v>861</v>
      </c>
      <c r="E143" s="50" t="s">
        <v>89</v>
      </c>
      <c r="F143" s="21">
        <v>56.426889874026898</v>
      </c>
      <c r="G143" s="5" t="s">
        <v>14</v>
      </c>
      <c r="H143" s="5" t="s">
        <v>91</v>
      </c>
      <c r="I143" t="s">
        <v>90</v>
      </c>
      <c r="J143" s="74">
        <f t="shared" si="2"/>
        <v>46022</v>
      </c>
    </row>
    <row r="144" spans="1:10">
      <c r="A144" s="10" t="s">
        <v>819</v>
      </c>
      <c r="B144" s="57" t="s">
        <v>162</v>
      </c>
      <c r="C144">
        <v>42</v>
      </c>
      <c r="D144" s="5" t="s">
        <v>862</v>
      </c>
      <c r="E144" s="50" t="s">
        <v>163</v>
      </c>
      <c r="F144" s="21">
        <v>53.367823096723498</v>
      </c>
      <c r="G144" s="5" t="s">
        <v>13</v>
      </c>
      <c r="H144" s="5" t="s">
        <v>39</v>
      </c>
      <c r="I144" t="s">
        <v>552</v>
      </c>
      <c r="J144" s="74">
        <f t="shared" si="2"/>
        <v>46022</v>
      </c>
    </row>
    <row r="145" spans="1:10">
      <c r="A145" s="10" t="s">
        <v>819</v>
      </c>
      <c r="B145" s="57" t="s">
        <v>239</v>
      </c>
      <c r="C145">
        <v>43</v>
      </c>
      <c r="D145" s="5" t="s">
        <v>863</v>
      </c>
      <c r="E145" s="50" t="s">
        <v>240</v>
      </c>
      <c r="F145" s="60">
        <v>52.769527894354603</v>
      </c>
      <c r="G145" s="5" t="s">
        <v>12</v>
      </c>
      <c r="H145" s="5" t="s">
        <v>39</v>
      </c>
      <c r="I145" t="s">
        <v>1150</v>
      </c>
      <c r="J145" s="74">
        <f t="shared" si="2"/>
        <v>46022</v>
      </c>
    </row>
    <row r="146" spans="1:10">
      <c r="A146" s="10" t="s">
        <v>819</v>
      </c>
      <c r="B146" s="57" t="s">
        <v>223</v>
      </c>
      <c r="C146">
        <v>44</v>
      </c>
      <c r="D146" s="5" t="s">
        <v>864</v>
      </c>
      <c r="E146" s="50" t="s">
        <v>224</v>
      </c>
      <c r="F146" s="21">
        <v>52.119507356376602</v>
      </c>
      <c r="G146" s="5" t="s">
        <v>14</v>
      </c>
      <c r="H146" s="5" t="s">
        <v>39</v>
      </c>
      <c r="I146" t="s">
        <v>225</v>
      </c>
      <c r="J146" s="74">
        <f t="shared" si="2"/>
        <v>46022</v>
      </c>
    </row>
    <row r="147" spans="1:10">
      <c r="A147" s="10" t="s">
        <v>819</v>
      </c>
      <c r="B147" s="57" t="s">
        <v>524</v>
      </c>
      <c r="C147">
        <v>45</v>
      </c>
      <c r="D147" s="5" t="s">
        <v>865</v>
      </c>
      <c r="E147" s="50" t="s">
        <v>464</v>
      </c>
      <c r="F147" s="21">
        <v>50.797520563748101</v>
      </c>
      <c r="G147" s="5" t="s">
        <v>14</v>
      </c>
      <c r="H147" s="5" t="s">
        <v>31</v>
      </c>
      <c r="I147" t="s">
        <v>1170</v>
      </c>
      <c r="J147" s="74">
        <f t="shared" si="2"/>
        <v>46022</v>
      </c>
    </row>
    <row r="148" spans="1:10">
      <c r="A148" s="10" t="s">
        <v>819</v>
      </c>
      <c r="B148" s="57" t="s">
        <v>454</v>
      </c>
      <c r="C148">
        <v>46</v>
      </c>
      <c r="D148" s="5" t="s">
        <v>866</v>
      </c>
      <c r="E148" s="50" t="s">
        <v>455</v>
      </c>
      <c r="F148" s="21">
        <v>50.449875079808798</v>
      </c>
      <c r="G148" s="5" t="s">
        <v>14</v>
      </c>
      <c r="H148" s="5" t="s">
        <v>70</v>
      </c>
      <c r="I148" t="s">
        <v>586</v>
      </c>
      <c r="J148" s="74">
        <f t="shared" si="2"/>
        <v>46022</v>
      </c>
    </row>
    <row r="149" spans="1:10">
      <c r="A149" s="10" t="s">
        <v>819</v>
      </c>
      <c r="B149" s="57" t="s">
        <v>621</v>
      </c>
      <c r="C149">
        <v>47</v>
      </c>
      <c r="D149" s="5" t="s">
        <v>867</v>
      </c>
      <c r="E149" s="50" t="s">
        <v>778</v>
      </c>
      <c r="F149" s="21">
        <v>48.788009590607501</v>
      </c>
      <c r="G149" s="5" t="s">
        <v>13</v>
      </c>
      <c r="H149" s="5" t="s">
        <v>39</v>
      </c>
      <c r="I149" t="s">
        <v>795</v>
      </c>
      <c r="J149" s="74">
        <f t="shared" si="2"/>
        <v>46022</v>
      </c>
    </row>
    <row r="150" spans="1:10">
      <c r="A150" s="10" t="s">
        <v>819</v>
      </c>
      <c r="B150" s="57" t="s">
        <v>529</v>
      </c>
      <c r="C150">
        <v>48</v>
      </c>
      <c r="D150" s="5" t="s">
        <v>868</v>
      </c>
      <c r="E150" s="50" t="s">
        <v>530</v>
      </c>
      <c r="F150" s="21">
        <v>47.318521340575899</v>
      </c>
      <c r="G150" s="5" t="s">
        <v>12</v>
      </c>
      <c r="H150" s="5" t="s">
        <v>70</v>
      </c>
      <c r="I150" t="s">
        <v>585</v>
      </c>
      <c r="J150" s="74">
        <f t="shared" si="2"/>
        <v>46022</v>
      </c>
    </row>
    <row r="151" spans="1:10">
      <c r="A151" s="10" t="s">
        <v>819</v>
      </c>
      <c r="B151" s="57" t="s">
        <v>436</v>
      </c>
      <c r="C151">
        <v>49</v>
      </c>
      <c r="D151" s="5" t="s">
        <v>869</v>
      </c>
      <c r="E151" s="50" t="s">
        <v>437</v>
      </c>
      <c r="F151" s="21">
        <v>46.761069799015701</v>
      </c>
      <c r="G151" s="5" t="s">
        <v>12</v>
      </c>
      <c r="H151" s="5" t="s">
        <v>39</v>
      </c>
      <c r="I151" t="s">
        <v>642</v>
      </c>
      <c r="J151" s="74">
        <f t="shared" si="2"/>
        <v>46022</v>
      </c>
    </row>
    <row r="152" spans="1:10">
      <c r="A152" s="10" t="s">
        <v>819</v>
      </c>
      <c r="B152" s="57" t="s">
        <v>107</v>
      </c>
      <c r="C152">
        <v>50</v>
      </c>
      <c r="D152" s="5" t="s">
        <v>870</v>
      </c>
      <c r="E152" s="50" t="s">
        <v>821</v>
      </c>
      <c r="F152" s="21">
        <v>46.472625144654302</v>
      </c>
      <c r="G152" s="5" t="s">
        <v>14</v>
      </c>
      <c r="H152" s="5" t="s">
        <v>24</v>
      </c>
      <c r="I152" t="s">
        <v>109</v>
      </c>
      <c r="J152" s="74">
        <f t="shared" si="2"/>
        <v>46022</v>
      </c>
    </row>
    <row r="153" spans="1:10">
      <c r="A153" s="10" t="s">
        <v>819</v>
      </c>
      <c r="B153" s="57" t="s">
        <v>503</v>
      </c>
      <c r="C153">
        <v>51</v>
      </c>
      <c r="D153" s="5" t="s">
        <v>871</v>
      </c>
      <c r="E153" s="50" t="s">
        <v>402</v>
      </c>
      <c r="F153" s="21">
        <v>45.712405329779799</v>
      </c>
      <c r="G153" s="5" t="s">
        <v>14</v>
      </c>
      <c r="H153" s="5" t="s">
        <v>24</v>
      </c>
      <c r="I153" t="s">
        <v>63</v>
      </c>
      <c r="J153" s="74">
        <f t="shared" si="2"/>
        <v>46022</v>
      </c>
    </row>
    <row r="154" spans="1:10">
      <c r="A154" s="10" t="s">
        <v>819</v>
      </c>
      <c r="B154" s="57" t="s">
        <v>365</v>
      </c>
      <c r="C154">
        <v>52</v>
      </c>
      <c r="D154" s="5" t="s">
        <v>872</v>
      </c>
      <c r="E154" s="50" t="s">
        <v>415</v>
      </c>
      <c r="F154" s="21">
        <v>45.082429230136498</v>
      </c>
      <c r="G154" s="5" t="s">
        <v>12</v>
      </c>
      <c r="H154" s="5" t="s">
        <v>367</v>
      </c>
      <c r="I154" t="s">
        <v>366</v>
      </c>
      <c r="J154" s="74">
        <f t="shared" si="2"/>
        <v>46022</v>
      </c>
    </row>
    <row r="155" spans="1:10">
      <c r="A155" s="10" t="s">
        <v>819</v>
      </c>
      <c r="B155" s="57" t="s">
        <v>820</v>
      </c>
      <c r="C155">
        <v>53</v>
      </c>
      <c r="D155" s="5" t="s">
        <v>873</v>
      </c>
      <c r="E155" s="50" t="s">
        <v>822</v>
      </c>
      <c r="F155" s="21">
        <v>41.633796550715502</v>
      </c>
      <c r="G155" s="5" t="s">
        <v>14</v>
      </c>
      <c r="H155" s="5" t="s">
        <v>232</v>
      </c>
      <c r="I155" t="s">
        <v>1171</v>
      </c>
      <c r="J155" s="74">
        <f t="shared" si="2"/>
        <v>46022</v>
      </c>
    </row>
    <row r="156" spans="1:10">
      <c r="A156" s="10" t="s">
        <v>819</v>
      </c>
      <c r="B156" s="57" t="s">
        <v>807</v>
      </c>
      <c r="C156">
        <v>54</v>
      </c>
      <c r="D156" s="5" t="s">
        <v>874</v>
      </c>
      <c r="E156" s="50" t="s">
        <v>808</v>
      </c>
      <c r="F156" s="21">
        <v>39.313906893680297</v>
      </c>
      <c r="G156" s="5" t="s">
        <v>14</v>
      </c>
      <c r="H156" s="5" t="s">
        <v>70</v>
      </c>
      <c r="I156" t="s">
        <v>1138</v>
      </c>
      <c r="J156" s="74">
        <f t="shared" si="2"/>
        <v>46022</v>
      </c>
    </row>
    <row r="157" spans="1:10">
      <c r="A157" s="10" t="s">
        <v>819</v>
      </c>
      <c r="B157" s="57" t="s">
        <v>193</v>
      </c>
      <c r="C157">
        <v>55</v>
      </c>
      <c r="D157" s="5" t="s">
        <v>875</v>
      </c>
      <c r="E157" s="50" t="s">
        <v>194</v>
      </c>
      <c r="F157" s="21">
        <v>39.310688121135897</v>
      </c>
      <c r="G157" s="5" t="s">
        <v>14</v>
      </c>
      <c r="H157" s="5" t="s">
        <v>31</v>
      </c>
      <c r="I157" t="s">
        <v>551</v>
      </c>
      <c r="J157" s="74">
        <f t="shared" si="2"/>
        <v>46022</v>
      </c>
    </row>
    <row r="158" spans="1:10">
      <c r="A158" s="10" t="s">
        <v>819</v>
      </c>
      <c r="B158" s="57" t="s">
        <v>116</v>
      </c>
      <c r="C158">
        <v>56</v>
      </c>
      <c r="D158" s="5" t="s">
        <v>876</v>
      </c>
      <c r="E158" s="50" t="s">
        <v>117</v>
      </c>
      <c r="F158" s="21">
        <v>38.9084576388573</v>
      </c>
      <c r="G158" s="5" t="s">
        <v>13</v>
      </c>
      <c r="H158" s="5" t="s">
        <v>70</v>
      </c>
      <c r="I158" t="s">
        <v>118</v>
      </c>
      <c r="J158" s="74">
        <f t="shared" si="2"/>
        <v>46022</v>
      </c>
    </row>
    <row r="159" spans="1:10">
      <c r="A159" s="10" t="s">
        <v>819</v>
      </c>
      <c r="B159" s="57" t="s">
        <v>171</v>
      </c>
      <c r="C159">
        <v>57</v>
      </c>
      <c r="D159" s="5" t="s">
        <v>877</v>
      </c>
      <c r="E159" s="50" t="s">
        <v>172</v>
      </c>
      <c r="F159" s="21">
        <v>38.368714721185299</v>
      </c>
      <c r="G159" s="5" t="s">
        <v>14</v>
      </c>
      <c r="H159" s="5" t="s">
        <v>91</v>
      </c>
      <c r="I159" t="s">
        <v>173</v>
      </c>
      <c r="J159" s="74">
        <f t="shared" si="2"/>
        <v>46022</v>
      </c>
    </row>
    <row r="160" spans="1:10">
      <c r="A160" s="10" t="s">
        <v>819</v>
      </c>
      <c r="B160" s="57" t="s">
        <v>797</v>
      </c>
      <c r="C160">
        <v>58</v>
      </c>
      <c r="D160" s="5" t="s">
        <v>878</v>
      </c>
      <c r="E160" s="50" t="s">
        <v>459</v>
      </c>
      <c r="F160" s="21">
        <v>37.482486096377897</v>
      </c>
      <c r="G160" s="5" t="s">
        <v>14</v>
      </c>
      <c r="H160" s="5" t="s">
        <v>91</v>
      </c>
      <c r="I160" t="s">
        <v>1156</v>
      </c>
      <c r="J160" s="74">
        <f t="shared" si="2"/>
        <v>46022</v>
      </c>
    </row>
    <row r="161" spans="1:10">
      <c r="A161" s="10" t="s">
        <v>819</v>
      </c>
      <c r="B161" s="57" t="s">
        <v>809</v>
      </c>
      <c r="C161">
        <v>59</v>
      </c>
      <c r="D161" s="5" t="s">
        <v>879</v>
      </c>
      <c r="E161" s="50" t="s">
        <v>810</v>
      </c>
      <c r="F161" s="21">
        <v>37.329680335343198</v>
      </c>
      <c r="G161" s="5" t="s">
        <v>12</v>
      </c>
      <c r="H161" s="5" t="s">
        <v>122</v>
      </c>
      <c r="I161" t="s">
        <v>1167</v>
      </c>
      <c r="J161" s="74">
        <f t="shared" si="2"/>
        <v>46022</v>
      </c>
    </row>
    <row r="162" spans="1:10">
      <c r="A162" s="10" t="s">
        <v>819</v>
      </c>
      <c r="B162" s="57" t="s">
        <v>214</v>
      </c>
      <c r="C162">
        <v>60</v>
      </c>
      <c r="D162" s="5" t="s">
        <v>880</v>
      </c>
      <c r="E162" s="50" t="s">
        <v>215</v>
      </c>
      <c r="F162" s="21">
        <v>35.847833023489102</v>
      </c>
      <c r="G162" s="5" t="s">
        <v>12</v>
      </c>
      <c r="H162" s="5" t="s">
        <v>135</v>
      </c>
      <c r="I162" t="s">
        <v>216</v>
      </c>
      <c r="J162" s="74">
        <f t="shared" si="2"/>
        <v>46022</v>
      </c>
    </row>
    <row r="163" spans="1:10">
      <c r="A163" s="10" t="s">
        <v>819</v>
      </c>
      <c r="B163" s="57" t="s">
        <v>540</v>
      </c>
      <c r="C163">
        <v>61</v>
      </c>
      <c r="D163" s="5" t="s">
        <v>881</v>
      </c>
      <c r="E163" s="50" t="s">
        <v>541</v>
      </c>
      <c r="F163" s="21">
        <v>35.610938430298198</v>
      </c>
      <c r="G163" s="5" t="s">
        <v>12</v>
      </c>
      <c r="H163" s="5" t="s">
        <v>70</v>
      </c>
      <c r="I163" t="s">
        <v>1153</v>
      </c>
      <c r="J163" s="74">
        <f t="shared" si="2"/>
        <v>46022</v>
      </c>
    </row>
    <row r="164" spans="1:10">
      <c r="A164" s="10" t="s">
        <v>819</v>
      </c>
      <c r="B164" s="57" t="s">
        <v>811</v>
      </c>
      <c r="C164">
        <v>62</v>
      </c>
      <c r="D164" s="5" t="s">
        <v>882</v>
      </c>
      <c r="E164" s="50" t="s">
        <v>812</v>
      </c>
      <c r="F164" s="21">
        <v>35.609927076106899</v>
      </c>
      <c r="G164" s="5" t="s">
        <v>14</v>
      </c>
      <c r="H164" s="5" t="s">
        <v>70</v>
      </c>
      <c r="I164" t="s">
        <v>1139</v>
      </c>
      <c r="J164" s="74">
        <f t="shared" si="2"/>
        <v>46022</v>
      </c>
    </row>
    <row r="165" spans="1:10">
      <c r="A165" s="10" t="s">
        <v>819</v>
      </c>
      <c r="B165" s="57" t="s">
        <v>337</v>
      </c>
      <c r="C165">
        <v>63</v>
      </c>
      <c r="D165" s="5" t="s">
        <v>338</v>
      </c>
      <c r="E165" s="50" t="s">
        <v>404</v>
      </c>
      <c r="F165" s="21">
        <v>35.496407743634798</v>
      </c>
      <c r="G165" s="5" t="s">
        <v>14</v>
      </c>
      <c r="H165" s="5" t="s">
        <v>24</v>
      </c>
      <c r="I165" t="s">
        <v>338</v>
      </c>
      <c r="J165" s="74">
        <f t="shared" si="2"/>
        <v>46022</v>
      </c>
    </row>
    <row r="166" spans="1:10">
      <c r="A166" s="10" t="s">
        <v>819</v>
      </c>
      <c r="B166" s="57" t="s">
        <v>196</v>
      </c>
      <c r="C166">
        <v>64</v>
      </c>
      <c r="D166" s="5" t="s">
        <v>883</v>
      </c>
      <c r="E166" s="50" t="s">
        <v>197</v>
      </c>
      <c r="F166" s="21">
        <v>34.151571289790603</v>
      </c>
      <c r="G166" s="5" t="s">
        <v>13</v>
      </c>
      <c r="H166" s="5" t="s">
        <v>78</v>
      </c>
      <c r="I166" t="s">
        <v>198</v>
      </c>
      <c r="J166" s="74">
        <f t="shared" si="2"/>
        <v>46022</v>
      </c>
    </row>
    <row r="167" spans="1:10">
      <c r="A167" s="10" t="s">
        <v>819</v>
      </c>
      <c r="B167" s="57" t="s">
        <v>813</v>
      </c>
      <c r="C167">
        <v>65</v>
      </c>
      <c r="D167" s="5" t="s">
        <v>884</v>
      </c>
      <c r="E167" s="50" t="s">
        <v>814</v>
      </c>
      <c r="F167" s="21">
        <v>33.021000739813303</v>
      </c>
      <c r="G167" s="5" t="s">
        <v>14</v>
      </c>
      <c r="H167" s="5" t="s">
        <v>70</v>
      </c>
      <c r="I167" t="s">
        <v>1140</v>
      </c>
      <c r="J167" s="74">
        <f t="shared" si="2"/>
        <v>46022</v>
      </c>
    </row>
    <row r="168" spans="1:10">
      <c r="A168" s="10" t="s">
        <v>819</v>
      </c>
      <c r="B168" s="57" t="s">
        <v>98</v>
      </c>
      <c r="C168">
        <v>66</v>
      </c>
      <c r="D168" s="5" t="s">
        <v>885</v>
      </c>
      <c r="E168" s="50" t="s">
        <v>99</v>
      </c>
      <c r="F168" s="21">
        <v>32.851904092775399</v>
      </c>
      <c r="G168" s="5" t="s">
        <v>14</v>
      </c>
      <c r="H168" s="5" t="s">
        <v>70</v>
      </c>
      <c r="I168" t="s">
        <v>100</v>
      </c>
      <c r="J168" s="74">
        <f t="shared" si="2"/>
        <v>46022</v>
      </c>
    </row>
    <row r="169" spans="1:10">
      <c r="A169" s="10" t="s">
        <v>819</v>
      </c>
      <c r="B169" s="57" t="s">
        <v>776</v>
      </c>
      <c r="C169">
        <v>67</v>
      </c>
      <c r="D169" s="5" t="s">
        <v>886</v>
      </c>
      <c r="E169" s="50" t="s">
        <v>777</v>
      </c>
      <c r="F169" s="21">
        <v>32.391738719511302</v>
      </c>
      <c r="G169" s="5" t="s">
        <v>14</v>
      </c>
      <c r="H169" s="5" t="s">
        <v>31</v>
      </c>
      <c r="I169" t="s">
        <v>794</v>
      </c>
      <c r="J169" s="74">
        <f t="shared" si="2"/>
        <v>46022</v>
      </c>
    </row>
    <row r="170" spans="1:10">
      <c r="A170" s="10" t="s">
        <v>819</v>
      </c>
      <c r="B170" s="57" t="s">
        <v>469</v>
      </c>
      <c r="C170">
        <v>68</v>
      </c>
      <c r="D170" s="5" t="s">
        <v>887</v>
      </c>
      <c r="E170" s="50" t="s">
        <v>411</v>
      </c>
      <c r="F170" s="21">
        <v>32.322164421665498</v>
      </c>
      <c r="G170" s="5" t="s">
        <v>12</v>
      </c>
      <c r="H170" s="5" t="s">
        <v>135</v>
      </c>
      <c r="I170" t="s">
        <v>1168</v>
      </c>
      <c r="J170" s="74">
        <f t="shared" si="2"/>
        <v>46022</v>
      </c>
    </row>
    <row r="171" spans="1:10">
      <c r="A171" s="10" t="s">
        <v>819</v>
      </c>
      <c r="B171" s="57" t="s">
        <v>242</v>
      </c>
      <c r="C171">
        <v>69</v>
      </c>
      <c r="D171" s="5" t="s">
        <v>888</v>
      </c>
      <c r="E171" s="50" t="s">
        <v>243</v>
      </c>
      <c r="F171" s="21">
        <v>32.113760271713197</v>
      </c>
      <c r="G171" s="5" t="s">
        <v>14</v>
      </c>
      <c r="H171" s="5" t="s">
        <v>70</v>
      </c>
      <c r="I171" t="s">
        <v>244</v>
      </c>
      <c r="J171" s="74">
        <f t="shared" si="2"/>
        <v>46022</v>
      </c>
    </row>
    <row r="172" spans="1:10">
      <c r="A172" s="10" t="s">
        <v>819</v>
      </c>
      <c r="B172" s="57" t="s">
        <v>145</v>
      </c>
      <c r="C172">
        <v>70</v>
      </c>
      <c r="D172" s="5" t="s">
        <v>889</v>
      </c>
      <c r="E172" s="50" t="s">
        <v>146</v>
      </c>
      <c r="F172" s="21">
        <v>32.052205056769303</v>
      </c>
      <c r="G172" s="5" t="s">
        <v>14</v>
      </c>
      <c r="H172" s="5" t="s">
        <v>70</v>
      </c>
      <c r="I172" t="s">
        <v>147</v>
      </c>
      <c r="J172" s="74">
        <f t="shared" si="2"/>
        <v>46022</v>
      </c>
    </row>
    <row r="173" spans="1:10">
      <c r="A173" s="10" t="s">
        <v>819</v>
      </c>
      <c r="B173" s="57" t="s">
        <v>815</v>
      </c>
      <c r="C173">
        <v>71</v>
      </c>
      <c r="D173" s="5" t="s">
        <v>890</v>
      </c>
      <c r="E173" s="50" t="s">
        <v>816</v>
      </c>
      <c r="F173" s="21">
        <v>31.709766936185499</v>
      </c>
      <c r="G173" s="5" t="s">
        <v>14</v>
      </c>
      <c r="H173" s="5" t="s">
        <v>70</v>
      </c>
      <c r="I173" t="s">
        <v>1172</v>
      </c>
      <c r="J173" s="74">
        <f t="shared" si="2"/>
        <v>46022</v>
      </c>
    </row>
    <row r="174" spans="1:10">
      <c r="A174" s="10" t="s">
        <v>819</v>
      </c>
      <c r="B174" s="57" t="s">
        <v>142</v>
      </c>
      <c r="C174">
        <v>72</v>
      </c>
      <c r="D174" s="5" t="s">
        <v>891</v>
      </c>
      <c r="E174" s="50" t="s">
        <v>143</v>
      </c>
      <c r="F174" s="21">
        <v>31.502038276687301</v>
      </c>
      <c r="G174" s="5" t="s">
        <v>13</v>
      </c>
      <c r="H174" s="5" t="s">
        <v>35</v>
      </c>
      <c r="I174" t="s">
        <v>144</v>
      </c>
      <c r="J174" s="74">
        <f t="shared" si="2"/>
        <v>46022</v>
      </c>
    </row>
    <row r="175" spans="1:10">
      <c r="A175" s="10" t="s">
        <v>819</v>
      </c>
      <c r="B175" s="57" t="s">
        <v>587</v>
      </c>
      <c r="C175">
        <v>73</v>
      </c>
      <c r="D175" s="5" t="s">
        <v>892</v>
      </c>
      <c r="E175" s="50" t="s">
        <v>484</v>
      </c>
      <c r="F175" s="21">
        <v>30.5905131225147</v>
      </c>
      <c r="G175" s="5" t="s">
        <v>12</v>
      </c>
      <c r="H175" s="5" t="s">
        <v>74</v>
      </c>
      <c r="I175" t="s">
        <v>485</v>
      </c>
      <c r="J175" s="74">
        <f t="shared" si="2"/>
        <v>46022</v>
      </c>
    </row>
    <row r="176" spans="1:10">
      <c r="A176" s="10" t="s">
        <v>819</v>
      </c>
      <c r="B176" s="57" t="s">
        <v>85</v>
      </c>
      <c r="C176">
        <v>74</v>
      </c>
      <c r="D176" s="5" t="s">
        <v>893</v>
      </c>
      <c r="E176" s="50" t="s">
        <v>86</v>
      </c>
      <c r="F176" s="21">
        <v>30.4996469528345</v>
      </c>
      <c r="G176" s="5" t="s">
        <v>14</v>
      </c>
      <c r="H176" s="5" t="s">
        <v>31</v>
      </c>
      <c r="I176" t="s">
        <v>87</v>
      </c>
      <c r="J176" s="74">
        <f t="shared" si="2"/>
        <v>46022</v>
      </c>
    </row>
    <row r="177" spans="1:10">
      <c r="A177" s="10" t="s">
        <v>819</v>
      </c>
      <c r="B177" s="57" t="s">
        <v>284</v>
      </c>
      <c r="C177">
        <v>75</v>
      </c>
      <c r="D177" s="5" t="s">
        <v>894</v>
      </c>
      <c r="E177" s="50" t="s">
        <v>285</v>
      </c>
      <c r="F177" s="21">
        <v>30.157865208530598</v>
      </c>
      <c r="G177" s="5" t="s">
        <v>12</v>
      </c>
      <c r="H177" s="5" t="s">
        <v>287</v>
      </c>
      <c r="I177" t="s">
        <v>1173</v>
      </c>
      <c r="J177" s="74">
        <f t="shared" si="2"/>
        <v>46022</v>
      </c>
    </row>
    <row r="178" spans="1:10">
      <c r="A178" s="10" t="s">
        <v>819</v>
      </c>
      <c r="B178" s="57" t="s">
        <v>779</v>
      </c>
      <c r="C178">
        <v>76</v>
      </c>
      <c r="D178" s="5" t="s">
        <v>895</v>
      </c>
      <c r="E178" s="50" t="s">
        <v>780</v>
      </c>
      <c r="F178" s="21">
        <v>30.032895900295902</v>
      </c>
      <c r="G178" s="5" t="s">
        <v>12</v>
      </c>
      <c r="H178" s="5" t="s">
        <v>70</v>
      </c>
      <c r="I178" t="s">
        <v>796</v>
      </c>
      <c r="J178" s="74">
        <f t="shared" si="2"/>
        <v>46022</v>
      </c>
    </row>
    <row r="179" spans="1:10">
      <c r="A179" s="10" t="s">
        <v>819</v>
      </c>
      <c r="B179" s="57" t="s">
        <v>168</v>
      </c>
      <c r="C179">
        <v>77</v>
      </c>
      <c r="D179" s="5" t="s">
        <v>896</v>
      </c>
      <c r="E179" s="50" t="s">
        <v>169</v>
      </c>
      <c r="F179" s="21">
        <v>29.801368216110902</v>
      </c>
      <c r="G179" s="5" t="s">
        <v>12</v>
      </c>
      <c r="H179" s="5" t="s">
        <v>31</v>
      </c>
      <c r="I179" t="s">
        <v>1174</v>
      </c>
      <c r="J179" s="74">
        <f t="shared" si="2"/>
        <v>46022</v>
      </c>
    </row>
    <row r="180" spans="1:10">
      <c r="A180" s="10" t="s">
        <v>819</v>
      </c>
      <c r="B180" s="57" t="s">
        <v>611</v>
      </c>
      <c r="C180">
        <v>78</v>
      </c>
      <c r="D180" s="5" t="s">
        <v>897</v>
      </c>
      <c r="E180" s="50" t="s">
        <v>612</v>
      </c>
      <c r="F180" s="21">
        <v>29.6038023187654</v>
      </c>
      <c r="G180" s="5" t="s">
        <v>13</v>
      </c>
      <c r="H180" s="5" t="s">
        <v>70</v>
      </c>
      <c r="I180" t="s">
        <v>920</v>
      </c>
      <c r="J180" s="74">
        <f t="shared" si="2"/>
        <v>46022</v>
      </c>
    </row>
    <row r="181" spans="1:10">
      <c r="A181" s="10" t="s">
        <v>819</v>
      </c>
      <c r="B181" s="57" t="s">
        <v>412</v>
      </c>
      <c r="C181">
        <v>79</v>
      </c>
      <c r="D181" s="5" t="s">
        <v>898</v>
      </c>
      <c r="E181" s="50" t="s">
        <v>413</v>
      </c>
      <c r="F181" s="21">
        <v>29.407210334623301</v>
      </c>
      <c r="G181" s="5" t="s">
        <v>12</v>
      </c>
      <c r="H181" s="5" t="s">
        <v>122</v>
      </c>
      <c r="I181" t="s">
        <v>553</v>
      </c>
      <c r="J181" s="74">
        <f t="shared" si="2"/>
        <v>46022</v>
      </c>
    </row>
    <row r="182" spans="1:10">
      <c r="A182" s="10" t="s">
        <v>819</v>
      </c>
      <c r="B182" s="57" t="s">
        <v>817</v>
      </c>
      <c r="C182">
        <v>80</v>
      </c>
      <c r="D182" s="5" t="s">
        <v>899</v>
      </c>
      <c r="E182" s="50" t="s">
        <v>818</v>
      </c>
      <c r="F182" s="21">
        <v>29.137174607853201</v>
      </c>
      <c r="G182" s="5" t="s">
        <v>13</v>
      </c>
      <c r="H182" s="5" t="s">
        <v>232</v>
      </c>
      <c r="I182" t="s">
        <v>640</v>
      </c>
      <c r="J182" s="74">
        <f t="shared" si="2"/>
        <v>46022</v>
      </c>
    </row>
    <row r="183" spans="1:10">
      <c r="A183" s="10" t="s">
        <v>819</v>
      </c>
      <c r="B183" s="57" t="s">
        <v>376</v>
      </c>
      <c r="C183">
        <v>81</v>
      </c>
      <c r="D183" s="5" t="s">
        <v>900</v>
      </c>
      <c r="E183" s="50" t="s">
        <v>452</v>
      </c>
      <c r="F183" s="21">
        <v>29.008226421246899</v>
      </c>
      <c r="G183" s="5" t="s">
        <v>14</v>
      </c>
      <c r="H183" s="5" t="s">
        <v>70</v>
      </c>
      <c r="I183" t="s">
        <v>377</v>
      </c>
      <c r="J183" s="74">
        <f t="shared" si="2"/>
        <v>46022</v>
      </c>
    </row>
    <row r="184" spans="1:10">
      <c r="A184" s="10" t="s">
        <v>819</v>
      </c>
      <c r="B184" s="57" t="s">
        <v>303</v>
      </c>
      <c r="C184">
        <v>82</v>
      </c>
      <c r="D184" s="5" t="s">
        <v>901</v>
      </c>
      <c r="E184" s="50" t="s">
        <v>470</v>
      </c>
      <c r="F184" s="21">
        <v>28.972787492735399</v>
      </c>
      <c r="G184" s="5" t="s">
        <v>12</v>
      </c>
      <c r="H184" s="5" t="s">
        <v>35</v>
      </c>
      <c r="I184" t="s">
        <v>1175</v>
      </c>
      <c r="J184" s="74">
        <f t="shared" si="2"/>
        <v>46022</v>
      </c>
    </row>
    <row r="185" spans="1:10">
      <c r="A185" s="10" t="s">
        <v>819</v>
      </c>
      <c r="B185" s="57" t="s">
        <v>211</v>
      </c>
      <c r="C185">
        <v>83</v>
      </c>
      <c r="D185" s="5" t="s">
        <v>902</v>
      </c>
      <c r="E185" s="50" t="s">
        <v>212</v>
      </c>
      <c r="F185" s="21">
        <v>28.947864748829701</v>
      </c>
      <c r="G185" s="5" t="s">
        <v>14</v>
      </c>
      <c r="H185" s="5" t="s">
        <v>31</v>
      </c>
      <c r="I185" t="s">
        <v>213</v>
      </c>
      <c r="J185" s="74">
        <f t="shared" si="2"/>
        <v>46022</v>
      </c>
    </row>
    <row r="186" spans="1:10">
      <c r="A186" s="10" t="s">
        <v>819</v>
      </c>
      <c r="B186" s="57" t="s">
        <v>623</v>
      </c>
      <c r="C186">
        <v>84</v>
      </c>
      <c r="D186" s="5" t="s">
        <v>903</v>
      </c>
      <c r="E186" s="50" t="s">
        <v>624</v>
      </c>
      <c r="F186" s="21">
        <v>28.683815118399501</v>
      </c>
      <c r="G186" s="5" t="s">
        <v>13</v>
      </c>
      <c r="H186" s="5" t="s">
        <v>39</v>
      </c>
      <c r="I186" t="s">
        <v>658</v>
      </c>
      <c r="J186" s="74">
        <f t="shared" si="2"/>
        <v>46022</v>
      </c>
    </row>
    <row r="187" spans="1:10">
      <c r="A187" s="10" t="s">
        <v>819</v>
      </c>
      <c r="B187" s="57" t="s">
        <v>321</v>
      </c>
      <c r="C187">
        <v>85</v>
      </c>
      <c r="D187" s="5" t="s">
        <v>904</v>
      </c>
      <c r="E187" s="50" t="s">
        <v>322</v>
      </c>
      <c r="F187" s="21">
        <v>28.073967942723101</v>
      </c>
      <c r="G187" s="5" t="s">
        <v>14</v>
      </c>
      <c r="H187" s="5" t="s">
        <v>91</v>
      </c>
      <c r="I187" t="s">
        <v>323</v>
      </c>
      <c r="J187" s="74">
        <f t="shared" si="2"/>
        <v>46022</v>
      </c>
    </row>
    <row r="188" spans="1:10">
      <c r="A188" s="10" t="s">
        <v>819</v>
      </c>
      <c r="B188" s="57" t="s">
        <v>787</v>
      </c>
      <c r="C188">
        <v>86</v>
      </c>
      <c r="D188" s="5" t="s">
        <v>905</v>
      </c>
      <c r="E188" s="50" t="s">
        <v>788</v>
      </c>
      <c r="F188" s="21">
        <v>27.902267048450799</v>
      </c>
      <c r="G188" s="5" t="s">
        <v>13</v>
      </c>
      <c r="H188" s="5" t="s">
        <v>39</v>
      </c>
      <c r="I188" t="s">
        <v>686</v>
      </c>
      <c r="J188" s="74">
        <f t="shared" si="2"/>
        <v>46022</v>
      </c>
    </row>
    <row r="189" spans="1:10">
      <c r="A189" s="10" t="s">
        <v>819</v>
      </c>
      <c r="B189" s="57" t="s">
        <v>187</v>
      </c>
      <c r="C189">
        <v>87</v>
      </c>
      <c r="D189" s="5" t="s">
        <v>906</v>
      </c>
      <c r="E189" s="50" t="s">
        <v>188</v>
      </c>
      <c r="F189" s="21">
        <v>27.568517944588901</v>
      </c>
      <c r="G189" s="5" t="s">
        <v>14</v>
      </c>
      <c r="H189" s="5" t="s">
        <v>70</v>
      </c>
      <c r="I189" t="s">
        <v>189</v>
      </c>
      <c r="J189" s="74">
        <f t="shared" si="2"/>
        <v>46022</v>
      </c>
    </row>
    <row r="190" spans="1:10">
      <c r="A190" s="10" t="s">
        <v>819</v>
      </c>
      <c r="B190" s="57" t="s">
        <v>281</v>
      </c>
      <c r="C190">
        <v>88</v>
      </c>
      <c r="D190" s="5" t="s">
        <v>907</v>
      </c>
      <c r="E190" s="50" t="s">
        <v>282</v>
      </c>
      <c r="F190" s="21">
        <v>27.467307449663899</v>
      </c>
      <c r="G190" s="5" t="s">
        <v>14</v>
      </c>
      <c r="H190" s="5" t="s">
        <v>31</v>
      </c>
      <c r="I190" t="s">
        <v>283</v>
      </c>
      <c r="J190" s="74">
        <f t="shared" si="2"/>
        <v>46022</v>
      </c>
    </row>
    <row r="191" spans="1:10">
      <c r="A191" s="10" t="s">
        <v>819</v>
      </c>
      <c r="B191" s="57" t="s">
        <v>92</v>
      </c>
      <c r="C191">
        <v>89</v>
      </c>
      <c r="D191" s="5" t="s">
        <v>908</v>
      </c>
      <c r="E191" s="50" t="s">
        <v>93</v>
      </c>
      <c r="F191" s="21">
        <v>27.446333931772099</v>
      </c>
      <c r="G191" s="5" t="s">
        <v>12</v>
      </c>
      <c r="H191" s="5" t="s">
        <v>31</v>
      </c>
      <c r="I191" t="s">
        <v>556</v>
      </c>
      <c r="J191" s="74">
        <f t="shared" si="2"/>
        <v>46022</v>
      </c>
    </row>
    <row r="192" spans="1:10">
      <c r="A192" s="10" t="s">
        <v>819</v>
      </c>
      <c r="B192" s="57" t="s">
        <v>132</v>
      </c>
      <c r="C192">
        <v>90</v>
      </c>
      <c r="D192" s="5" t="s">
        <v>909</v>
      </c>
      <c r="E192" s="50" t="s">
        <v>133</v>
      </c>
      <c r="F192" s="21">
        <v>27.235353684395601</v>
      </c>
      <c r="G192" s="5" t="s">
        <v>14</v>
      </c>
      <c r="H192" s="5" t="s">
        <v>135</v>
      </c>
      <c r="I192" t="s">
        <v>134</v>
      </c>
      <c r="J192" s="74">
        <f t="shared" si="2"/>
        <v>46022</v>
      </c>
    </row>
    <row r="193" spans="1:10">
      <c r="A193" s="10" t="s">
        <v>819</v>
      </c>
      <c r="B193" s="57" t="s">
        <v>598</v>
      </c>
      <c r="C193">
        <v>91</v>
      </c>
      <c r="D193" s="5" t="s">
        <v>910</v>
      </c>
      <c r="E193" s="50" t="s">
        <v>599</v>
      </c>
      <c r="F193" s="21">
        <v>27.1531092669019</v>
      </c>
      <c r="G193" s="5" t="s">
        <v>13</v>
      </c>
      <c r="H193" s="5" t="s">
        <v>35</v>
      </c>
      <c r="I193" t="s">
        <v>740</v>
      </c>
      <c r="J193" s="74">
        <f t="shared" si="2"/>
        <v>46022</v>
      </c>
    </row>
    <row r="194" spans="1:10">
      <c r="A194" s="10" t="s">
        <v>819</v>
      </c>
      <c r="B194" s="57" t="s">
        <v>610</v>
      </c>
      <c r="C194">
        <v>92</v>
      </c>
      <c r="D194" s="5" t="s">
        <v>911</v>
      </c>
      <c r="E194" s="50" t="s">
        <v>521</v>
      </c>
      <c r="F194" s="21">
        <v>26.964037618637601</v>
      </c>
      <c r="G194" s="5" t="s">
        <v>12</v>
      </c>
      <c r="H194" s="5" t="s">
        <v>70</v>
      </c>
      <c r="I194" t="s">
        <v>1176</v>
      </c>
      <c r="J194" s="74">
        <f t="shared" si="2"/>
        <v>46022</v>
      </c>
    </row>
    <row r="195" spans="1:10">
      <c r="A195" s="10" t="s">
        <v>819</v>
      </c>
      <c r="B195" s="57" t="s">
        <v>205</v>
      </c>
      <c r="C195">
        <v>93</v>
      </c>
      <c r="D195" s="5" t="s">
        <v>912</v>
      </c>
      <c r="E195" s="50" t="s">
        <v>417</v>
      </c>
      <c r="F195" s="21">
        <v>26.8201742795153</v>
      </c>
      <c r="G195" s="5" t="s">
        <v>12</v>
      </c>
      <c r="H195" s="5" t="s">
        <v>39</v>
      </c>
      <c r="I195" t="s">
        <v>207</v>
      </c>
      <c r="J195" s="74">
        <f t="shared" si="2"/>
        <v>46022</v>
      </c>
    </row>
    <row r="196" spans="1:10">
      <c r="A196" s="10" t="s">
        <v>819</v>
      </c>
      <c r="B196" s="57" t="s">
        <v>278</v>
      </c>
      <c r="C196">
        <v>94</v>
      </c>
      <c r="D196" s="5" t="s">
        <v>913</v>
      </c>
      <c r="E196" s="50" t="s">
        <v>279</v>
      </c>
      <c r="F196" s="21">
        <v>26.390687648998401</v>
      </c>
      <c r="G196" s="5" t="s">
        <v>13</v>
      </c>
      <c r="H196" s="5" t="s">
        <v>35</v>
      </c>
      <c r="I196" t="s">
        <v>280</v>
      </c>
      <c r="J196" s="74">
        <f t="shared" ref="J196:J259" si="3">IF(ISNUMBER(--A196), DATE(--A196,12,31), DATE(--RIGHT(A196,4), IF(LEFT(A196,3)="Mid",6,12), IF(LEFT(A196,3)="Mid",30,31)))</f>
        <v>46022</v>
      </c>
    </row>
    <row r="197" spans="1:10">
      <c r="A197" s="10" t="s">
        <v>819</v>
      </c>
      <c r="B197" s="57" t="s">
        <v>582</v>
      </c>
      <c r="C197">
        <v>95</v>
      </c>
      <c r="D197" s="5" t="s">
        <v>914</v>
      </c>
      <c r="E197" s="50" t="s">
        <v>583</v>
      </c>
      <c r="F197" s="21">
        <v>26.145910127056599</v>
      </c>
      <c r="G197" s="5" t="s">
        <v>12</v>
      </c>
      <c r="H197" s="5" t="s">
        <v>74</v>
      </c>
      <c r="I197" t="s">
        <v>1177</v>
      </c>
      <c r="J197" s="74">
        <f t="shared" si="3"/>
        <v>46022</v>
      </c>
    </row>
    <row r="198" spans="1:10">
      <c r="A198" s="10" t="s">
        <v>819</v>
      </c>
      <c r="B198" s="57" t="s">
        <v>217</v>
      </c>
      <c r="C198">
        <v>96</v>
      </c>
      <c r="D198" s="5" t="s">
        <v>915</v>
      </c>
      <c r="E198" s="50" t="s">
        <v>218</v>
      </c>
      <c r="F198" s="21">
        <v>25.737724088919901</v>
      </c>
      <c r="G198" s="5" t="s">
        <v>13</v>
      </c>
      <c r="H198" s="5" t="s">
        <v>31</v>
      </c>
      <c r="I198" t="s">
        <v>219</v>
      </c>
      <c r="J198" s="74">
        <f t="shared" si="3"/>
        <v>46022</v>
      </c>
    </row>
    <row r="199" spans="1:10">
      <c r="A199" s="10" t="s">
        <v>819</v>
      </c>
      <c r="B199" s="57" t="s">
        <v>456</v>
      </c>
      <c r="C199">
        <v>97</v>
      </c>
      <c r="D199" s="5" t="s">
        <v>916</v>
      </c>
      <c r="E199" s="50" t="s">
        <v>457</v>
      </c>
      <c r="F199" s="21">
        <v>25.687724559936299</v>
      </c>
      <c r="G199" s="5" t="s">
        <v>12</v>
      </c>
      <c r="H199" s="5" t="s">
        <v>70</v>
      </c>
      <c r="I199" t="s">
        <v>555</v>
      </c>
      <c r="J199" s="74">
        <f t="shared" si="3"/>
        <v>46022</v>
      </c>
    </row>
    <row r="200" spans="1:10">
      <c r="A200" s="10" t="s">
        <v>819</v>
      </c>
      <c r="B200" s="57" t="s">
        <v>570</v>
      </c>
      <c r="C200">
        <v>98</v>
      </c>
      <c r="D200" s="5" t="s">
        <v>917</v>
      </c>
      <c r="E200" s="50" t="s">
        <v>571</v>
      </c>
      <c r="F200" s="21">
        <v>25.312033055443301</v>
      </c>
      <c r="G200" s="5" t="s">
        <v>12</v>
      </c>
      <c r="H200" s="5" t="s">
        <v>122</v>
      </c>
      <c r="I200" t="s">
        <v>572</v>
      </c>
      <c r="J200" s="74">
        <f t="shared" si="3"/>
        <v>46022</v>
      </c>
    </row>
    <row r="201" spans="1:10">
      <c r="A201" s="10" t="s">
        <v>819</v>
      </c>
      <c r="B201" s="57" t="s">
        <v>613</v>
      </c>
      <c r="C201">
        <v>99</v>
      </c>
      <c r="D201" s="5" t="s">
        <v>918</v>
      </c>
      <c r="E201" s="50" t="s">
        <v>784</v>
      </c>
      <c r="F201" s="21">
        <v>25.245184270063898</v>
      </c>
      <c r="G201" s="5" t="s">
        <v>12</v>
      </c>
      <c r="H201" s="5" t="s">
        <v>122</v>
      </c>
      <c r="I201" t="s">
        <v>569</v>
      </c>
      <c r="J201" s="74">
        <f t="shared" si="3"/>
        <v>46022</v>
      </c>
    </row>
    <row r="202" spans="1:10">
      <c r="A202" s="10" t="s">
        <v>819</v>
      </c>
      <c r="B202" s="57" t="s">
        <v>263</v>
      </c>
      <c r="C202">
        <v>100</v>
      </c>
      <c r="D202" s="5" t="s">
        <v>919</v>
      </c>
      <c r="E202" s="50" t="s">
        <v>264</v>
      </c>
      <c r="F202" s="21">
        <v>25.067294757800799</v>
      </c>
      <c r="G202" s="5" t="s">
        <v>14</v>
      </c>
      <c r="H202" s="5" t="s">
        <v>70</v>
      </c>
      <c r="I202" t="s">
        <v>265</v>
      </c>
      <c r="J202" s="74">
        <f t="shared" si="3"/>
        <v>46022</v>
      </c>
    </row>
    <row r="203" spans="1:10">
      <c r="A203" s="10" t="s">
        <v>775</v>
      </c>
      <c r="B203" s="57" t="s">
        <v>21</v>
      </c>
      <c r="C203">
        <v>1</v>
      </c>
      <c r="D203" s="5" t="s">
        <v>23</v>
      </c>
      <c r="E203" s="50" t="s">
        <v>22</v>
      </c>
      <c r="F203" s="21">
        <v>587.27845811138604</v>
      </c>
      <c r="G203" s="5" t="s">
        <v>14</v>
      </c>
      <c r="H203" s="5" t="s">
        <v>24</v>
      </c>
      <c r="I203" t="s">
        <v>546</v>
      </c>
      <c r="J203" s="74">
        <f t="shared" si="3"/>
        <v>45838</v>
      </c>
    </row>
    <row r="204" spans="1:10">
      <c r="A204" s="10" t="s">
        <v>775</v>
      </c>
      <c r="B204" s="57" t="s">
        <v>32</v>
      </c>
      <c r="C204">
        <v>2</v>
      </c>
      <c r="D204" s="5" t="s">
        <v>34</v>
      </c>
      <c r="E204" s="50" t="s">
        <v>33</v>
      </c>
      <c r="F204" s="21">
        <v>354.63373691773103</v>
      </c>
      <c r="G204" s="5" t="s">
        <v>12</v>
      </c>
      <c r="H204" s="5" t="s">
        <v>35</v>
      </c>
      <c r="I204" t="s">
        <v>34</v>
      </c>
      <c r="J204" s="74">
        <f t="shared" si="3"/>
        <v>45838</v>
      </c>
    </row>
    <row r="205" spans="1:10">
      <c r="A205" s="10" t="s">
        <v>775</v>
      </c>
      <c r="B205" s="57" t="s">
        <v>55</v>
      </c>
      <c r="C205">
        <v>3</v>
      </c>
      <c r="D205" s="5" t="s">
        <v>57</v>
      </c>
      <c r="E205" s="50" t="s">
        <v>56</v>
      </c>
      <c r="F205" s="21">
        <v>284.15286086863102</v>
      </c>
      <c r="G205" s="5" t="s">
        <v>12</v>
      </c>
      <c r="H205" s="5" t="s">
        <v>35</v>
      </c>
      <c r="I205" t="s">
        <v>57</v>
      </c>
      <c r="J205" s="74">
        <f t="shared" si="3"/>
        <v>45838</v>
      </c>
    </row>
    <row r="206" spans="1:10">
      <c r="A206" s="10" t="s">
        <v>775</v>
      </c>
      <c r="B206" s="57" t="s">
        <v>46</v>
      </c>
      <c r="C206">
        <v>4</v>
      </c>
      <c r="D206" s="5" t="s">
        <v>48</v>
      </c>
      <c r="E206" s="50" t="s">
        <v>47</v>
      </c>
      <c r="F206" s="21">
        <v>270.50216721609303</v>
      </c>
      <c r="G206" s="5" t="s">
        <v>12</v>
      </c>
      <c r="H206" s="5" t="s">
        <v>35</v>
      </c>
      <c r="I206" t="s">
        <v>48</v>
      </c>
      <c r="J206" s="74">
        <f t="shared" si="3"/>
        <v>45838</v>
      </c>
    </row>
    <row r="207" spans="1:10">
      <c r="A207" s="10" t="s">
        <v>775</v>
      </c>
      <c r="B207" s="57" t="s">
        <v>489</v>
      </c>
      <c r="C207">
        <v>5</v>
      </c>
      <c r="D207" s="5" t="s">
        <v>27</v>
      </c>
      <c r="E207" s="50" t="s">
        <v>26</v>
      </c>
      <c r="F207" s="21">
        <v>267.00253245074703</v>
      </c>
      <c r="G207" s="5" t="s">
        <v>14</v>
      </c>
      <c r="H207" s="5" t="s">
        <v>24</v>
      </c>
      <c r="I207" t="s">
        <v>27</v>
      </c>
      <c r="J207" s="74">
        <f t="shared" si="3"/>
        <v>45838</v>
      </c>
    </row>
    <row r="208" spans="1:10">
      <c r="A208" s="10" t="s">
        <v>775</v>
      </c>
      <c r="B208" s="57" t="s">
        <v>28</v>
      </c>
      <c r="C208">
        <v>6</v>
      </c>
      <c r="D208" s="5" t="s">
        <v>30</v>
      </c>
      <c r="E208" s="50" t="s">
        <v>29</v>
      </c>
      <c r="F208" s="21">
        <v>247.34388330902701</v>
      </c>
      <c r="G208" s="5" t="s">
        <v>12</v>
      </c>
      <c r="H208" s="5" t="s">
        <v>31</v>
      </c>
      <c r="I208" t="s">
        <v>30</v>
      </c>
      <c r="J208" s="74">
        <f t="shared" si="3"/>
        <v>45838</v>
      </c>
    </row>
    <row r="209" spans="1:10">
      <c r="A209" s="10" t="s">
        <v>775</v>
      </c>
      <c r="B209" s="57" t="s">
        <v>441</v>
      </c>
      <c r="C209">
        <v>7</v>
      </c>
      <c r="D209" s="5" t="s">
        <v>73</v>
      </c>
      <c r="E209" s="50" t="s">
        <v>72</v>
      </c>
      <c r="F209" s="21">
        <v>243.91650818619999</v>
      </c>
      <c r="G209" s="5" t="s">
        <v>12</v>
      </c>
      <c r="H209" s="5" t="s">
        <v>74</v>
      </c>
      <c r="I209" t="s">
        <v>73</v>
      </c>
      <c r="J209" s="74">
        <f t="shared" si="3"/>
        <v>45838</v>
      </c>
    </row>
    <row r="210" spans="1:10">
      <c r="A210" s="10" t="s">
        <v>775</v>
      </c>
      <c r="B210" s="57" t="s">
        <v>64</v>
      </c>
      <c r="C210">
        <v>8</v>
      </c>
      <c r="D210" s="5" t="s">
        <v>66</v>
      </c>
      <c r="E210" s="50" t="s">
        <v>65</v>
      </c>
      <c r="F210" s="21">
        <v>235.88678351426</v>
      </c>
      <c r="G210" s="5" t="s">
        <v>12</v>
      </c>
      <c r="H210" s="5" t="s">
        <v>35</v>
      </c>
      <c r="I210" t="s">
        <v>66</v>
      </c>
      <c r="J210" s="74">
        <f t="shared" si="3"/>
        <v>45838</v>
      </c>
    </row>
    <row r="211" spans="1:10">
      <c r="A211" s="10" t="s">
        <v>775</v>
      </c>
      <c r="B211" s="57" t="s">
        <v>75</v>
      </c>
      <c r="C211">
        <v>9</v>
      </c>
      <c r="D211" s="5" t="s">
        <v>77</v>
      </c>
      <c r="E211" s="50" t="s">
        <v>76</v>
      </c>
      <c r="F211" s="21">
        <v>211.537377820405</v>
      </c>
      <c r="G211" s="5" t="s">
        <v>12</v>
      </c>
      <c r="H211" s="5" t="s">
        <v>78</v>
      </c>
      <c r="I211" t="s">
        <v>1126</v>
      </c>
      <c r="J211" s="74">
        <f t="shared" si="3"/>
        <v>45838</v>
      </c>
    </row>
    <row r="212" spans="1:10">
      <c r="A212" s="10" t="s">
        <v>775</v>
      </c>
      <c r="B212" s="57" t="s">
        <v>79</v>
      </c>
      <c r="C212">
        <v>10</v>
      </c>
      <c r="D212" s="5" t="s">
        <v>81</v>
      </c>
      <c r="E212" s="50" t="s">
        <v>80</v>
      </c>
      <c r="F212" s="21">
        <v>198.16727248170699</v>
      </c>
      <c r="G212" s="5" t="s">
        <v>14</v>
      </c>
      <c r="H212" s="5" t="s">
        <v>70</v>
      </c>
      <c r="I212" t="s">
        <v>549</v>
      </c>
      <c r="J212" s="74">
        <f t="shared" si="3"/>
        <v>45838</v>
      </c>
    </row>
    <row r="213" spans="1:10">
      <c r="A213" s="10" t="s">
        <v>775</v>
      </c>
      <c r="B213" s="57" t="s">
        <v>52</v>
      </c>
      <c r="C213">
        <v>11</v>
      </c>
      <c r="D213" s="5" t="s">
        <v>54</v>
      </c>
      <c r="E213" s="50" t="s">
        <v>53</v>
      </c>
      <c r="F213" s="21">
        <v>164.49291390401501</v>
      </c>
      <c r="G213" s="5" t="s">
        <v>13</v>
      </c>
      <c r="H213" s="5" t="s">
        <v>35</v>
      </c>
      <c r="I213" t="s">
        <v>54</v>
      </c>
      <c r="J213" s="74">
        <f t="shared" si="3"/>
        <v>45838</v>
      </c>
    </row>
    <row r="214" spans="1:10">
      <c r="A214" s="10" t="s">
        <v>775</v>
      </c>
      <c r="B214" s="57" t="s">
        <v>67</v>
      </c>
      <c r="C214">
        <v>12</v>
      </c>
      <c r="D214" s="5" t="s">
        <v>69</v>
      </c>
      <c r="E214" s="50" t="s">
        <v>68</v>
      </c>
      <c r="F214" s="21">
        <v>161.684161175886</v>
      </c>
      <c r="G214" s="5" t="s">
        <v>14</v>
      </c>
      <c r="H214" s="5" t="s">
        <v>70</v>
      </c>
      <c r="I214" t="s">
        <v>333</v>
      </c>
      <c r="J214" s="74">
        <f t="shared" si="3"/>
        <v>45838</v>
      </c>
    </row>
    <row r="215" spans="1:10">
      <c r="A215" s="10" t="s">
        <v>775</v>
      </c>
      <c r="B215" s="57" t="s">
        <v>43</v>
      </c>
      <c r="C215">
        <v>13</v>
      </c>
      <c r="D215" s="5" t="s">
        <v>45</v>
      </c>
      <c r="E215" s="50" t="s">
        <v>44</v>
      </c>
      <c r="F215" s="21">
        <v>148.58019871292001</v>
      </c>
      <c r="G215" s="5" t="s">
        <v>14</v>
      </c>
      <c r="H215" s="5" t="s">
        <v>24</v>
      </c>
      <c r="I215" t="s">
        <v>45</v>
      </c>
      <c r="J215" s="74">
        <f t="shared" si="3"/>
        <v>45838</v>
      </c>
    </row>
    <row r="216" spans="1:10">
      <c r="A216" s="10" t="s">
        <v>775</v>
      </c>
      <c r="B216" s="57" t="s">
        <v>101</v>
      </c>
      <c r="C216">
        <v>14</v>
      </c>
      <c r="D216" s="5" t="s">
        <v>103</v>
      </c>
      <c r="E216" s="50" t="s">
        <v>102</v>
      </c>
      <c r="F216" s="21">
        <v>141.46119871316299</v>
      </c>
      <c r="G216" s="5" t="s">
        <v>14</v>
      </c>
      <c r="H216" s="5" t="s">
        <v>70</v>
      </c>
      <c r="I216" t="s">
        <v>103</v>
      </c>
      <c r="J216" s="74">
        <f t="shared" si="3"/>
        <v>45838</v>
      </c>
    </row>
    <row r="217" spans="1:10">
      <c r="A217" s="10" t="s">
        <v>775</v>
      </c>
      <c r="B217" s="57" t="s">
        <v>58</v>
      </c>
      <c r="C217">
        <v>15</v>
      </c>
      <c r="D217" s="5" t="s">
        <v>60</v>
      </c>
      <c r="E217" s="50" t="s">
        <v>59</v>
      </c>
      <c r="F217" s="21">
        <v>137.67622932656499</v>
      </c>
      <c r="G217" s="5" t="s">
        <v>12</v>
      </c>
      <c r="H217" s="5" t="s">
        <v>39</v>
      </c>
      <c r="I217" t="s">
        <v>60</v>
      </c>
      <c r="J217" s="74">
        <f t="shared" si="3"/>
        <v>45838</v>
      </c>
    </row>
    <row r="218" spans="1:10">
      <c r="A218" s="10" t="s">
        <v>775</v>
      </c>
      <c r="B218" s="57" t="s">
        <v>36</v>
      </c>
      <c r="C218">
        <v>16</v>
      </c>
      <c r="D218" s="5" t="s">
        <v>38</v>
      </c>
      <c r="E218" s="50" t="s">
        <v>37</v>
      </c>
      <c r="F218" s="21">
        <v>130.70773119028601</v>
      </c>
      <c r="G218" s="5" t="s">
        <v>13</v>
      </c>
      <c r="H218" s="5" t="s">
        <v>39</v>
      </c>
      <c r="I218" t="s">
        <v>1130</v>
      </c>
      <c r="J218" s="74">
        <f t="shared" si="3"/>
        <v>45838</v>
      </c>
    </row>
    <row r="219" spans="1:10">
      <c r="A219" s="10" t="s">
        <v>775</v>
      </c>
      <c r="B219" s="57" t="s">
        <v>443</v>
      </c>
      <c r="C219">
        <v>17</v>
      </c>
      <c r="D219" s="5" t="s">
        <v>222</v>
      </c>
      <c r="E219" s="50" t="s">
        <v>221</v>
      </c>
      <c r="F219" s="21">
        <v>111.449668867203</v>
      </c>
      <c r="G219" s="5" t="s">
        <v>12</v>
      </c>
      <c r="H219" s="5" t="s">
        <v>78</v>
      </c>
      <c r="I219" t="s">
        <v>1128</v>
      </c>
      <c r="J219" s="74">
        <f t="shared" si="3"/>
        <v>45838</v>
      </c>
    </row>
    <row r="220" spans="1:10">
      <c r="A220" s="10" t="s">
        <v>775</v>
      </c>
      <c r="B220" s="57" t="s">
        <v>159</v>
      </c>
      <c r="C220">
        <v>18</v>
      </c>
      <c r="D220" s="5" t="s">
        <v>161</v>
      </c>
      <c r="E220" s="50" t="s">
        <v>160</v>
      </c>
      <c r="F220" s="21">
        <v>106.492269803056</v>
      </c>
      <c r="G220" s="5" t="s">
        <v>12</v>
      </c>
      <c r="H220" s="5" t="s">
        <v>122</v>
      </c>
      <c r="I220" t="s">
        <v>343</v>
      </c>
      <c r="J220" s="74">
        <f t="shared" si="3"/>
        <v>45838</v>
      </c>
    </row>
    <row r="221" spans="1:10">
      <c r="A221" s="10" t="s">
        <v>775</v>
      </c>
      <c r="B221" s="57" t="s">
        <v>119</v>
      </c>
      <c r="C221">
        <v>19</v>
      </c>
      <c r="D221" s="5" t="s">
        <v>121</v>
      </c>
      <c r="E221" s="50" t="s">
        <v>120</v>
      </c>
      <c r="F221" s="21">
        <v>103.01903751574901</v>
      </c>
      <c r="G221" s="5" t="s">
        <v>12</v>
      </c>
      <c r="H221" s="5" t="s">
        <v>122</v>
      </c>
      <c r="I221" t="s">
        <v>121</v>
      </c>
      <c r="J221" s="74">
        <f t="shared" si="3"/>
        <v>45838</v>
      </c>
    </row>
    <row r="222" spans="1:10">
      <c r="A222" s="10" t="s">
        <v>775</v>
      </c>
      <c r="B222" s="57" t="s">
        <v>40</v>
      </c>
      <c r="C222">
        <v>20</v>
      </c>
      <c r="D222" s="5" t="s">
        <v>42</v>
      </c>
      <c r="E222" s="50" t="s">
        <v>41</v>
      </c>
      <c r="F222" s="21">
        <v>97.521588519706498</v>
      </c>
      <c r="G222" s="5" t="s">
        <v>14</v>
      </c>
      <c r="H222" s="5" t="s">
        <v>24</v>
      </c>
      <c r="I222" t="s">
        <v>42</v>
      </c>
      <c r="J222" s="74">
        <f t="shared" si="3"/>
        <v>45838</v>
      </c>
    </row>
    <row r="223" spans="1:10">
      <c r="A223" s="10" t="s">
        <v>775</v>
      </c>
      <c r="B223" s="57" t="s">
        <v>446</v>
      </c>
      <c r="C223">
        <v>21</v>
      </c>
      <c r="D223" s="5" t="s">
        <v>373</v>
      </c>
      <c r="E223" s="50" t="s">
        <v>403</v>
      </c>
      <c r="F223" s="21">
        <v>93.907762692909202</v>
      </c>
      <c r="G223" s="5" t="s">
        <v>12</v>
      </c>
      <c r="H223" s="5" t="s">
        <v>74</v>
      </c>
      <c r="I223" t="s">
        <v>547</v>
      </c>
      <c r="J223" s="74">
        <f t="shared" si="3"/>
        <v>45838</v>
      </c>
    </row>
    <row r="224" spans="1:10">
      <c r="A224" s="10" t="s">
        <v>775</v>
      </c>
      <c r="B224" s="57" t="s">
        <v>184</v>
      </c>
      <c r="C224">
        <v>22</v>
      </c>
      <c r="D224" s="5" t="s">
        <v>186</v>
      </c>
      <c r="E224" s="50" t="s">
        <v>185</v>
      </c>
      <c r="F224" s="21">
        <v>92.182489601266695</v>
      </c>
      <c r="G224" s="5" t="s">
        <v>12</v>
      </c>
      <c r="H224" s="5" t="s">
        <v>35</v>
      </c>
      <c r="I224" t="s">
        <v>186</v>
      </c>
      <c r="J224" s="74">
        <f t="shared" si="3"/>
        <v>45838</v>
      </c>
    </row>
    <row r="225" spans="1:10">
      <c r="A225" s="10" t="s">
        <v>775</v>
      </c>
      <c r="B225" s="57" t="s">
        <v>136</v>
      </c>
      <c r="C225">
        <v>23</v>
      </c>
      <c r="D225" s="5" t="s">
        <v>138</v>
      </c>
      <c r="E225" s="50" t="s">
        <v>445</v>
      </c>
      <c r="F225" s="21">
        <v>90.4559027892887</v>
      </c>
      <c r="G225" s="5" t="s">
        <v>12</v>
      </c>
      <c r="H225" s="5" t="s">
        <v>35</v>
      </c>
      <c r="I225" t="s">
        <v>138</v>
      </c>
      <c r="J225" s="74">
        <f t="shared" si="3"/>
        <v>45838</v>
      </c>
    </row>
    <row r="226" spans="1:10">
      <c r="A226" s="10" t="s">
        <v>775</v>
      </c>
      <c r="B226" s="57" t="s">
        <v>113</v>
      </c>
      <c r="C226">
        <v>24</v>
      </c>
      <c r="D226" s="5" t="s">
        <v>115</v>
      </c>
      <c r="E226" s="50" t="s">
        <v>114</v>
      </c>
      <c r="F226" s="21">
        <v>89.178518447617094</v>
      </c>
      <c r="G226" s="5" t="s">
        <v>12</v>
      </c>
      <c r="H226" s="5" t="s">
        <v>78</v>
      </c>
      <c r="I226" t="s">
        <v>1131</v>
      </c>
      <c r="J226" s="74">
        <f t="shared" si="3"/>
        <v>45838</v>
      </c>
    </row>
    <row r="227" spans="1:10">
      <c r="A227" s="10" t="s">
        <v>775</v>
      </c>
      <c r="B227" s="57" t="s">
        <v>548</v>
      </c>
      <c r="C227">
        <v>25</v>
      </c>
      <c r="D227" s="5" t="s">
        <v>128</v>
      </c>
      <c r="E227" s="50" t="s">
        <v>127</v>
      </c>
      <c r="F227" s="21">
        <v>85.153978068238601</v>
      </c>
      <c r="G227" s="5" t="s">
        <v>14</v>
      </c>
      <c r="H227" s="5" t="s">
        <v>24</v>
      </c>
      <c r="I227" t="s">
        <v>128</v>
      </c>
      <c r="J227" s="74">
        <f t="shared" si="3"/>
        <v>45838</v>
      </c>
    </row>
    <row r="228" spans="1:10">
      <c r="A228" s="10" t="s">
        <v>775</v>
      </c>
      <c r="B228" s="57" t="s">
        <v>82</v>
      </c>
      <c r="C228">
        <v>26</v>
      </c>
      <c r="D228" s="5" t="s">
        <v>84</v>
      </c>
      <c r="E228" s="50" t="s">
        <v>83</v>
      </c>
      <c r="F228" s="21">
        <v>76.927641173058802</v>
      </c>
      <c r="G228" s="5" t="s">
        <v>14</v>
      </c>
      <c r="H228" s="5" t="s">
        <v>70</v>
      </c>
      <c r="I228" t="s">
        <v>84</v>
      </c>
      <c r="J228" s="74">
        <f t="shared" si="3"/>
        <v>45838</v>
      </c>
    </row>
    <row r="229" spans="1:10">
      <c r="A229" s="10" t="s">
        <v>775</v>
      </c>
      <c r="B229" s="57" t="s">
        <v>254</v>
      </c>
      <c r="C229">
        <v>27</v>
      </c>
      <c r="D229" s="5" t="s">
        <v>256</v>
      </c>
      <c r="E229" s="50" t="s">
        <v>255</v>
      </c>
      <c r="F229" s="21">
        <v>71.380415265820105</v>
      </c>
      <c r="G229" s="5" t="s">
        <v>13</v>
      </c>
      <c r="H229" s="5" t="s">
        <v>232</v>
      </c>
      <c r="I229" t="s">
        <v>550</v>
      </c>
      <c r="J229" s="74">
        <f t="shared" si="3"/>
        <v>45838</v>
      </c>
    </row>
    <row r="230" spans="1:10">
      <c r="A230" s="10" t="s">
        <v>775</v>
      </c>
      <c r="B230" s="57" t="s">
        <v>123</v>
      </c>
      <c r="C230">
        <v>28</v>
      </c>
      <c r="D230" s="5" t="s">
        <v>125</v>
      </c>
      <c r="E230" s="50" t="s">
        <v>124</v>
      </c>
      <c r="F230" s="21">
        <v>68.999608159525593</v>
      </c>
      <c r="G230" s="5" t="s">
        <v>13</v>
      </c>
      <c r="H230" s="5" t="s">
        <v>35</v>
      </c>
      <c r="I230" t="s">
        <v>125</v>
      </c>
      <c r="J230" s="74">
        <f t="shared" si="3"/>
        <v>45838</v>
      </c>
    </row>
    <row r="231" spans="1:10">
      <c r="A231" s="10" t="s">
        <v>775</v>
      </c>
      <c r="B231" s="57" t="s">
        <v>49</v>
      </c>
      <c r="C231">
        <v>29</v>
      </c>
      <c r="D231" s="5" t="s">
        <v>51</v>
      </c>
      <c r="E231" s="50" t="s">
        <v>50</v>
      </c>
      <c r="F231" s="21">
        <v>64.471152431271506</v>
      </c>
      <c r="G231" s="5" t="s">
        <v>12</v>
      </c>
      <c r="H231" s="5" t="s">
        <v>31</v>
      </c>
      <c r="I231" t="s">
        <v>51</v>
      </c>
      <c r="J231" s="74">
        <f t="shared" si="3"/>
        <v>45838</v>
      </c>
    </row>
    <row r="232" spans="1:10">
      <c r="A232" s="10" t="s">
        <v>775</v>
      </c>
      <c r="B232" s="57" t="s">
        <v>275</v>
      </c>
      <c r="C232">
        <v>30</v>
      </c>
      <c r="D232" s="5" t="s">
        <v>277</v>
      </c>
      <c r="E232" s="50" t="s">
        <v>276</v>
      </c>
      <c r="F232" s="21">
        <v>62.582414455413897</v>
      </c>
      <c r="G232" s="5" t="s">
        <v>12</v>
      </c>
      <c r="H232" s="5" t="s">
        <v>35</v>
      </c>
      <c r="I232" t="s">
        <v>277</v>
      </c>
      <c r="J232" s="74">
        <f t="shared" si="3"/>
        <v>45838</v>
      </c>
    </row>
    <row r="233" spans="1:10">
      <c r="A233" s="10" t="s">
        <v>775</v>
      </c>
      <c r="B233" s="57" t="s">
        <v>202</v>
      </c>
      <c r="C233">
        <v>31</v>
      </c>
      <c r="D233" s="5" t="s">
        <v>204</v>
      </c>
      <c r="E233" s="50" t="s">
        <v>203</v>
      </c>
      <c r="F233" s="21">
        <v>58.680642675947801</v>
      </c>
      <c r="G233" s="5" t="s">
        <v>12</v>
      </c>
      <c r="H233" s="5" t="s">
        <v>35</v>
      </c>
      <c r="I233" t="s">
        <v>1149</v>
      </c>
      <c r="J233" s="74">
        <f t="shared" si="3"/>
        <v>45838</v>
      </c>
    </row>
    <row r="234" spans="1:10">
      <c r="A234" s="10" t="s">
        <v>775</v>
      </c>
      <c r="B234" s="57" t="s">
        <v>260</v>
      </c>
      <c r="C234">
        <v>32</v>
      </c>
      <c r="D234" s="5" t="s">
        <v>262</v>
      </c>
      <c r="E234" s="50" t="s">
        <v>261</v>
      </c>
      <c r="F234" s="21">
        <v>58.643448707411103</v>
      </c>
      <c r="G234" s="5" t="s">
        <v>13</v>
      </c>
      <c r="H234" s="5" t="s">
        <v>70</v>
      </c>
      <c r="I234" t="s">
        <v>1127</v>
      </c>
      <c r="J234" s="74">
        <f t="shared" si="3"/>
        <v>45838</v>
      </c>
    </row>
    <row r="235" spans="1:10">
      <c r="A235" s="10" t="s">
        <v>775</v>
      </c>
      <c r="B235" s="57" t="s">
        <v>95</v>
      </c>
      <c r="C235">
        <v>33</v>
      </c>
      <c r="D235" s="5" t="s">
        <v>97</v>
      </c>
      <c r="E235" s="50" t="s">
        <v>96</v>
      </c>
      <c r="F235" s="21">
        <v>57.448638587551898</v>
      </c>
      <c r="G235" s="5" t="s">
        <v>14</v>
      </c>
      <c r="H235" s="5" t="s">
        <v>31</v>
      </c>
      <c r="I235" t="s">
        <v>97</v>
      </c>
      <c r="J235" s="74">
        <f t="shared" si="3"/>
        <v>45838</v>
      </c>
    </row>
    <row r="236" spans="1:10">
      <c r="A236" s="10" t="s">
        <v>775</v>
      </c>
      <c r="B236" s="57" t="s">
        <v>156</v>
      </c>
      <c r="C236">
        <v>34</v>
      </c>
      <c r="D236" s="5" t="s">
        <v>158</v>
      </c>
      <c r="E236" s="50" t="s">
        <v>157</v>
      </c>
      <c r="F236" s="21">
        <v>54.983553357572603</v>
      </c>
      <c r="G236" s="5" t="s">
        <v>13</v>
      </c>
      <c r="H236" s="5" t="s">
        <v>39</v>
      </c>
      <c r="I236" t="s">
        <v>158</v>
      </c>
      <c r="J236" s="74">
        <f t="shared" si="3"/>
        <v>45838</v>
      </c>
    </row>
    <row r="237" spans="1:10">
      <c r="A237" s="10" t="s">
        <v>775</v>
      </c>
      <c r="B237" s="57" t="s">
        <v>503</v>
      </c>
      <c r="C237">
        <v>35</v>
      </c>
      <c r="D237" s="5" t="s">
        <v>63</v>
      </c>
      <c r="E237" s="50" t="s">
        <v>402</v>
      </c>
      <c r="F237" s="21">
        <v>51.936298675882902</v>
      </c>
      <c r="G237" s="5" t="s">
        <v>14</v>
      </c>
      <c r="H237" s="5" t="s">
        <v>24</v>
      </c>
      <c r="I237" t="s">
        <v>63</v>
      </c>
      <c r="J237" s="74">
        <f t="shared" si="3"/>
        <v>45838</v>
      </c>
    </row>
    <row r="238" spans="1:10">
      <c r="A238" s="10" t="s">
        <v>775</v>
      </c>
      <c r="B238" s="57" t="s">
        <v>223</v>
      </c>
      <c r="C238">
        <v>36</v>
      </c>
      <c r="D238" s="5" t="s">
        <v>225</v>
      </c>
      <c r="E238" s="50" t="s">
        <v>224</v>
      </c>
      <c r="F238" s="21">
        <v>51.064089545826</v>
      </c>
      <c r="G238" s="5" t="s">
        <v>14</v>
      </c>
      <c r="H238" s="5" t="s">
        <v>39</v>
      </c>
      <c r="I238" t="s">
        <v>225</v>
      </c>
      <c r="J238" s="74">
        <f t="shared" si="3"/>
        <v>45838</v>
      </c>
    </row>
    <row r="239" spans="1:10">
      <c r="A239" s="10" t="s">
        <v>775</v>
      </c>
      <c r="B239" s="57" t="s">
        <v>239</v>
      </c>
      <c r="C239">
        <v>37</v>
      </c>
      <c r="D239" s="5" t="s">
        <v>241</v>
      </c>
      <c r="E239" s="50" t="s">
        <v>240</v>
      </c>
      <c r="F239" s="21">
        <v>49.827348607666501</v>
      </c>
      <c r="G239" s="5" t="s">
        <v>12</v>
      </c>
      <c r="H239" s="5" t="s">
        <v>39</v>
      </c>
      <c r="I239" t="s">
        <v>1150</v>
      </c>
      <c r="J239" s="74">
        <f t="shared" si="3"/>
        <v>45838</v>
      </c>
    </row>
    <row r="240" spans="1:10">
      <c r="A240" s="10" t="s">
        <v>775</v>
      </c>
      <c r="B240" s="57" t="s">
        <v>88</v>
      </c>
      <c r="C240">
        <v>38</v>
      </c>
      <c r="D240" s="5" t="s">
        <v>90</v>
      </c>
      <c r="E240" s="50" t="s">
        <v>89</v>
      </c>
      <c r="F240" s="21">
        <v>48.017509517449803</v>
      </c>
      <c r="G240" s="5" t="s">
        <v>14</v>
      </c>
      <c r="H240" s="5" t="s">
        <v>91</v>
      </c>
      <c r="I240" t="s">
        <v>90</v>
      </c>
      <c r="J240" s="74">
        <f t="shared" si="3"/>
        <v>45838</v>
      </c>
    </row>
    <row r="241" spans="1:10">
      <c r="A241" s="10" t="s">
        <v>775</v>
      </c>
      <c r="B241" s="57" t="s">
        <v>531</v>
      </c>
      <c r="C241">
        <v>39</v>
      </c>
      <c r="D241" s="5" t="s">
        <v>533</v>
      </c>
      <c r="E241" s="50" t="s">
        <v>532</v>
      </c>
      <c r="F241" s="21">
        <v>45.875692017627699</v>
      </c>
      <c r="G241" s="5" t="s">
        <v>13</v>
      </c>
      <c r="H241" s="5" t="s">
        <v>70</v>
      </c>
      <c r="I241" t="s">
        <v>533</v>
      </c>
      <c r="J241" s="74">
        <f t="shared" si="3"/>
        <v>45838</v>
      </c>
    </row>
    <row r="242" spans="1:10">
      <c r="A242" s="10" t="s">
        <v>775</v>
      </c>
      <c r="B242" s="57" t="s">
        <v>776</v>
      </c>
      <c r="C242">
        <v>40</v>
      </c>
      <c r="D242" s="5" t="s">
        <v>794</v>
      </c>
      <c r="E242" s="50" t="s">
        <v>777</v>
      </c>
      <c r="F242" s="21">
        <v>45.607582455224097</v>
      </c>
      <c r="G242" s="5" t="s">
        <v>14</v>
      </c>
      <c r="H242" s="5" t="s">
        <v>31</v>
      </c>
      <c r="I242" t="s">
        <v>794</v>
      </c>
      <c r="J242" s="74">
        <f t="shared" si="3"/>
        <v>45838</v>
      </c>
    </row>
    <row r="243" spans="1:10">
      <c r="A243" s="10" t="s">
        <v>775</v>
      </c>
      <c r="B243" s="57" t="s">
        <v>162</v>
      </c>
      <c r="C243">
        <v>41</v>
      </c>
      <c r="D243" s="5" t="s">
        <v>164</v>
      </c>
      <c r="E243" s="50" t="s">
        <v>163</v>
      </c>
      <c r="F243" s="21">
        <v>45.359861606571101</v>
      </c>
      <c r="G243" s="5" t="s">
        <v>13</v>
      </c>
      <c r="H243" s="5" t="s">
        <v>39</v>
      </c>
      <c r="I243" t="s">
        <v>552</v>
      </c>
      <c r="J243" s="74">
        <f t="shared" si="3"/>
        <v>45838</v>
      </c>
    </row>
    <row r="244" spans="1:10">
      <c r="A244" s="10" t="s">
        <v>775</v>
      </c>
      <c r="B244" s="57" t="s">
        <v>621</v>
      </c>
      <c r="C244">
        <v>42</v>
      </c>
      <c r="D244" s="5" t="s">
        <v>795</v>
      </c>
      <c r="E244" s="50" t="s">
        <v>778</v>
      </c>
      <c r="F244" s="21">
        <v>43.430005708422499</v>
      </c>
      <c r="G244" s="5" t="s">
        <v>13</v>
      </c>
      <c r="H244" s="5" t="s">
        <v>39</v>
      </c>
      <c r="I244" t="s">
        <v>795</v>
      </c>
      <c r="J244" s="74">
        <f t="shared" si="3"/>
        <v>45838</v>
      </c>
    </row>
    <row r="245" spans="1:10">
      <c r="A245" s="10" t="s">
        <v>775</v>
      </c>
      <c r="B245" s="57" t="s">
        <v>436</v>
      </c>
      <c r="C245">
        <v>43</v>
      </c>
      <c r="D245" s="5" t="s">
        <v>642</v>
      </c>
      <c r="E245" s="50" t="s">
        <v>437</v>
      </c>
      <c r="F245" s="21">
        <v>43.067696696338899</v>
      </c>
      <c r="G245" s="5" t="s">
        <v>12</v>
      </c>
      <c r="H245" s="5" t="s">
        <v>39</v>
      </c>
      <c r="I245" t="s">
        <v>642</v>
      </c>
      <c r="J245" s="74">
        <f t="shared" si="3"/>
        <v>45838</v>
      </c>
    </row>
    <row r="246" spans="1:10">
      <c r="A246" s="10" t="s">
        <v>775</v>
      </c>
      <c r="B246" s="57" t="s">
        <v>524</v>
      </c>
      <c r="C246">
        <v>44</v>
      </c>
      <c r="D246" s="5" t="s">
        <v>465</v>
      </c>
      <c r="E246" s="50" t="s">
        <v>464</v>
      </c>
      <c r="F246" s="21">
        <v>41.450346433106198</v>
      </c>
      <c r="G246" s="5" t="s">
        <v>14</v>
      </c>
      <c r="H246" s="5" t="s">
        <v>31</v>
      </c>
      <c r="I246" t="s">
        <v>465</v>
      </c>
      <c r="J246" s="74">
        <f t="shared" si="3"/>
        <v>45838</v>
      </c>
    </row>
    <row r="247" spans="1:10">
      <c r="A247" s="10" t="s">
        <v>775</v>
      </c>
      <c r="B247" s="57" t="s">
        <v>365</v>
      </c>
      <c r="C247">
        <v>45</v>
      </c>
      <c r="D247" s="5" t="s">
        <v>366</v>
      </c>
      <c r="E247" s="50" t="s">
        <v>415</v>
      </c>
      <c r="F247" s="21">
        <v>39.9471390730682</v>
      </c>
      <c r="G247" s="5" t="s">
        <v>12</v>
      </c>
      <c r="H247" s="5" t="s">
        <v>367</v>
      </c>
      <c r="I247" t="s">
        <v>366</v>
      </c>
      <c r="J247" s="74">
        <f t="shared" si="3"/>
        <v>45838</v>
      </c>
    </row>
    <row r="248" spans="1:10">
      <c r="A248" s="10" t="s">
        <v>775</v>
      </c>
      <c r="B248" s="57" t="s">
        <v>214</v>
      </c>
      <c r="C248">
        <v>46</v>
      </c>
      <c r="D248" s="5" t="s">
        <v>216</v>
      </c>
      <c r="E248" s="50" t="s">
        <v>215</v>
      </c>
      <c r="F248" s="21">
        <v>39.298557871301703</v>
      </c>
      <c r="G248" s="5" t="s">
        <v>12</v>
      </c>
      <c r="H248" s="5" t="s">
        <v>135</v>
      </c>
      <c r="I248" t="s">
        <v>216</v>
      </c>
      <c r="J248" s="74">
        <f t="shared" si="3"/>
        <v>45838</v>
      </c>
    </row>
    <row r="249" spans="1:10">
      <c r="A249" s="10" t="s">
        <v>775</v>
      </c>
      <c r="B249" s="57" t="s">
        <v>98</v>
      </c>
      <c r="C249">
        <v>47</v>
      </c>
      <c r="D249" s="5" t="s">
        <v>100</v>
      </c>
      <c r="E249" s="50" t="s">
        <v>99</v>
      </c>
      <c r="F249" s="21">
        <v>38.065571941650603</v>
      </c>
      <c r="G249" s="5" t="s">
        <v>14</v>
      </c>
      <c r="H249" s="5" t="s">
        <v>70</v>
      </c>
      <c r="I249" t="s">
        <v>100</v>
      </c>
      <c r="J249" s="74">
        <f t="shared" si="3"/>
        <v>45838</v>
      </c>
    </row>
    <row r="250" spans="1:10">
      <c r="A250" s="10" t="s">
        <v>775</v>
      </c>
      <c r="B250" s="57" t="s">
        <v>587</v>
      </c>
      <c r="C250">
        <v>48</v>
      </c>
      <c r="D250" s="5" t="s">
        <v>485</v>
      </c>
      <c r="E250" s="50" t="s">
        <v>484</v>
      </c>
      <c r="F250" s="21">
        <v>36.249083642263898</v>
      </c>
      <c r="G250" s="5" t="s">
        <v>12</v>
      </c>
      <c r="H250" s="5" t="s">
        <v>74</v>
      </c>
      <c r="I250" t="s">
        <v>485</v>
      </c>
      <c r="J250" s="74">
        <f t="shared" si="3"/>
        <v>45838</v>
      </c>
    </row>
    <row r="251" spans="1:10">
      <c r="A251" s="10" t="s">
        <v>775</v>
      </c>
      <c r="B251" s="57" t="s">
        <v>116</v>
      </c>
      <c r="C251">
        <v>49</v>
      </c>
      <c r="D251" s="5" t="s">
        <v>118</v>
      </c>
      <c r="E251" s="50" t="s">
        <v>117</v>
      </c>
      <c r="F251" s="21">
        <v>35.7662936300366</v>
      </c>
      <c r="G251" s="5" t="s">
        <v>13</v>
      </c>
      <c r="H251" s="5" t="s">
        <v>70</v>
      </c>
      <c r="I251" t="s">
        <v>118</v>
      </c>
      <c r="J251" s="74">
        <f t="shared" si="3"/>
        <v>45838</v>
      </c>
    </row>
    <row r="252" spans="1:10">
      <c r="A252" s="10" t="s">
        <v>775</v>
      </c>
      <c r="B252" s="57" t="s">
        <v>145</v>
      </c>
      <c r="C252">
        <v>50</v>
      </c>
      <c r="D252" s="5" t="s">
        <v>147</v>
      </c>
      <c r="E252" s="50" t="s">
        <v>146</v>
      </c>
      <c r="F252" s="21">
        <v>35.148652793244501</v>
      </c>
      <c r="G252" s="5" t="s">
        <v>14</v>
      </c>
      <c r="H252" s="5" t="s">
        <v>70</v>
      </c>
      <c r="I252" t="s">
        <v>147</v>
      </c>
      <c r="J252" s="74">
        <f t="shared" si="3"/>
        <v>45838</v>
      </c>
    </row>
    <row r="253" spans="1:10">
      <c r="A253" s="10" t="s">
        <v>775</v>
      </c>
      <c r="B253" s="57" t="s">
        <v>139</v>
      </c>
      <c r="C253">
        <v>51</v>
      </c>
      <c r="D253" s="5" t="s">
        <v>141</v>
      </c>
      <c r="E253" s="50" t="s">
        <v>140</v>
      </c>
      <c r="F253" s="21">
        <v>35.139684106160402</v>
      </c>
      <c r="G253" s="5" t="s">
        <v>14</v>
      </c>
      <c r="H253" s="5" t="s">
        <v>70</v>
      </c>
      <c r="I253" t="s">
        <v>141</v>
      </c>
      <c r="J253" s="74">
        <f t="shared" si="3"/>
        <v>45838</v>
      </c>
    </row>
    <row r="254" spans="1:10">
      <c r="A254" s="10" t="s">
        <v>775</v>
      </c>
      <c r="B254" s="57" t="s">
        <v>607</v>
      </c>
      <c r="C254">
        <v>52</v>
      </c>
      <c r="D254" s="5" t="s">
        <v>609</v>
      </c>
      <c r="E254" s="50" t="s">
        <v>608</v>
      </c>
      <c r="F254" s="21">
        <v>35.076724070279099</v>
      </c>
      <c r="G254" s="5" t="s">
        <v>13</v>
      </c>
      <c r="H254" s="5" t="s">
        <v>70</v>
      </c>
      <c r="I254" t="s">
        <v>609</v>
      </c>
      <c r="J254" s="74">
        <f t="shared" si="3"/>
        <v>45838</v>
      </c>
    </row>
    <row r="255" spans="1:10">
      <c r="A255" s="10" t="s">
        <v>775</v>
      </c>
      <c r="B255" s="57" t="s">
        <v>337</v>
      </c>
      <c r="C255">
        <v>53</v>
      </c>
      <c r="D255" s="5" t="s">
        <v>338</v>
      </c>
      <c r="E255" s="50" t="s">
        <v>404</v>
      </c>
      <c r="F255" s="21">
        <v>34.543393675638796</v>
      </c>
      <c r="G255" s="5" t="s">
        <v>14</v>
      </c>
      <c r="H255" s="5" t="s">
        <v>24</v>
      </c>
      <c r="I255" t="s">
        <v>338</v>
      </c>
      <c r="J255" s="74">
        <f t="shared" si="3"/>
        <v>45838</v>
      </c>
    </row>
    <row r="256" spans="1:10">
      <c r="A256" s="10" t="s">
        <v>775</v>
      </c>
      <c r="B256" s="57" t="s">
        <v>132</v>
      </c>
      <c r="C256">
        <v>54</v>
      </c>
      <c r="D256" s="5" t="s">
        <v>134</v>
      </c>
      <c r="E256" s="50" t="s">
        <v>133</v>
      </c>
      <c r="F256" s="21">
        <v>33.8281069690889</v>
      </c>
      <c r="G256" s="5" t="s">
        <v>14</v>
      </c>
      <c r="H256" s="5" t="s">
        <v>135</v>
      </c>
      <c r="I256" t="s">
        <v>134</v>
      </c>
      <c r="J256" s="74">
        <f t="shared" si="3"/>
        <v>45838</v>
      </c>
    </row>
    <row r="257" spans="1:10">
      <c r="A257" s="10" t="s">
        <v>775</v>
      </c>
      <c r="B257" s="57" t="s">
        <v>211</v>
      </c>
      <c r="C257">
        <v>55</v>
      </c>
      <c r="D257" s="5" t="s">
        <v>213</v>
      </c>
      <c r="E257" s="50" t="s">
        <v>212</v>
      </c>
      <c r="F257" s="21">
        <v>33.792978261700299</v>
      </c>
      <c r="G257" s="5" t="s">
        <v>14</v>
      </c>
      <c r="H257" s="5" t="s">
        <v>31</v>
      </c>
      <c r="I257" t="s">
        <v>213</v>
      </c>
      <c r="J257" s="74">
        <f t="shared" si="3"/>
        <v>45838</v>
      </c>
    </row>
    <row r="258" spans="1:10">
      <c r="A258" s="10" t="s">
        <v>775</v>
      </c>
      <c r="B258" s="57" t="s">
        <v>284</v>
      </c>
      <c r="C258">
        <v>56</v>
      </c>
      <c r="D258" s="5" t="s">
        <v>286</v>
      </c>
      <c r="E258" s="50" t="s">
        <v>285</v>
      </c>
      <c r="F258" s="21">
        <v>33.305206725041202</v>
      </c>
      <c r="G258" s="5" t="s">
        <v>12</v>
      </c>
      <c r="H258" s="5" t="s">
        <v>287</v>
      </c>
      <c r="I258" t="s">
        <v>1173</v>
      </c>
      <c r="J258" s="74">
        <f t="shared" si="3"/>
        <v>45838</v>
      </c>
    </row>
    <row r="259" spans="1:10">
      <c r="A259" s="10" t="s">
        <v>775</v>
      </c>
      <c r="B259" s="57" t="s">
        <v>303</v>
      </c>
      <c r="C259">
        <v>57</v>
      </c>
      <c r="D259" s="5" t="s">
        <v>305</v>
      </c>
      <c r="E259" s="50" t="s">
        <v>470</v>
      </c>
      <c r="F259" s="21">
        <v>33.234541126464997</v>
      </c>
      <c r="G259" s="5" t="s">
        <v>12</v>
      </c>
      <c r="H259" s="5" t="s">
        <v>35</v>
      </c>
      <c r="I259" t="s">
        <v>1175</v>
      </c>
      <c r="J259" s="74">
        <f t="shared" si="3"/>
        <v>45838</v>
      </c>
    </row>
    <row r="260" spans="1:10">
      <c r="A260" s="10" t="s">
        <v>775</v>
      </c>
      <c r="B260" s="57" t="s">
        <v>529</v>
      </c>
      <c r="C260">
        <v>58</v>
      </c>
      <c r="D260" s="5" t="s">
        <v>585</v>
      </c>
      <c r="E260" s="50" t="s">
        <v>530</v>
      </c>
      <c r="F260" s="21">
        <v>33.019105489291199</v>
      </c>
      <c r="G260" s="5" t="s">
        <v>12</v>
      </c>
      <c r="H260" s="5" t="s">
        <v>70</v>
      </c>
      <c r="I260" t="s">
        <v>585</v>
      </c>
      <c r="J260" s="74">
        <f t="shared" ref="J260:J323" si="4">IF(ISNUMBER(--A260), DATE(--A260,12,31), DATE(--RIGHT(A260,4), IF(LEFT(A260,3)="Mid",6,12), IF(LEFT(A260,3)="Mid",30,31)))</f>
        <v>45838</v>
      </c>
    </row>
    <row r="261" spans="1:10">
      <c r="A261" s="10" t="s">
        <v>775</v>
      </c>
      <c r="B261" s="57" t="s">
        <v>779</v>
      </c>
      <c r="C261">
        <v>59</v>
      </c>
      <c r="D261" s="5" t="s">
        <v>796</v>
      </c>
      <c r="E261" s="50" t="s">
        <v>780</v>
      </c>
      <c r="F261" s="21">
        <v>32.882999768871002</v>
      </c>
      <c r="G261" s="5" t="s">
        <v>12</v>
      </c>
      <c r="H261" s="5" t="s">
        <v>70</v>
      </c>
      <c r="I261" t="s">
        <v>796</v>
      </c>
      <c r="J261" s="74">
        <f t="shared" si="4"/>
        <v>45838</v>
      </c>
    </row>
    <row r="262" spans="1:10">
      <c r="A262" s="10" t="s">
        <v>775</v>
      </c>
      <c r="B262" s="57" t="s">
        <v>142</v>
      </c>
      <c r="C262">
        <v>60</v>
      </c>
      <c r="D262" s="5" t="s">
        <v>144</v>
      </c>
      <c r="E262" s="50" t="s">
        <v>143</v>
      </c>
      <c r="F262" s="21">
        <v>32.7200056784651</v>
      </c>
      <c r="G262" s="5" t="s">
        <v>13</v>
      </c>
      <c r="H262" s="5" t="s">
        <v>35</v>
      </c>
      <c r="I262" t="s">
        <v>144</v>
      </c>
      <c r="J262" s="74">
        <f t="shared" si="4"/>
        <v>45838</v>
      </c>
    </row>
    <row r="263" spans="1:10">
      <c r="A263" s="10" t="s">
        <v>775</v>
      </c>
      <c r="B263" s="57" t="s">
        <v>193</v>
      </c>
      <c r="C263">
        <v>61</v>
      </c>
      <c r="D263" s="5" t="s">
        <v>195</v>
      </c>
      <c r="E263" s="50" t="s">
        <v>194</v>
      </c>
      <c r="F263" s="21">
        <v>32.058069922852198</v>
      </c>
      <c r="G263" s="5" t="s">
        <v>14</v>
      </c>
      <c r="H263" s="5" t="s">
        <v>31</v>
      </c>
      <c r="I263" t="s">
        <v>551</v>
      </c>
      <c r="J263" s="74">
        <f t="shared" si="4"/>
        <v>45838</v>
      </c>
    </row>
    <row r="264" spans="1:10">
      <c r="A264" s="10" t="s">
        <v>775</v>
      </c>
      <c r="B264" s="57" t="s">
        <v>469</v>
      </c>
      <c r="C264">
        <v>62</v>
      </c>
      <c r="D264" s="5" t="s">
        <v>344</v>
      </c>
      <c r="E264" s="50" t="s">
        <v>411</v>
      </c>
      <c r="F264" s="21">
        <v>31.497149581680901</v>
      </c>
      <c r="G264" s="5" t="s">
        <v>12</v>
      </c>
      <c r="H264" s="5" t="s">
        <v>135</v>
      </c>
      <c r="I264" t="s">
        <v>1168</v>
      </c>
      <c r="J264" s="74">
        <f t="shared" si="4"/>
        <v>45838</v>
      </c>
    </row>
    <row r="265" spans="1:10">
      <c r="A265" s="10" t="s">
        <v>775</v>
      </c>
      <c r="B265" s="57" t="s">
        <v>85</v>
      </c>
      <c r="C265">
        <v>63</v>
      </c>
      <c r="D265" s="5" t="s">
        <v>87</v>
      </c>
      <c r="E265" s="50" t="s">
        <v>86</v>
      </c>
      <c r="F265" s="21">
        <v>31.470105030803001</v>
      </c>
      <c r="G265" s="5" t="s">
        <v>14</v>
      </c>
      <c r="H265" s="5" t="s">
        <v>31</v>
      </c>
      <c r="I265" t="s">
        <v>87</v>
      </c>
      <c r="J265" s="74">
        <f t="shared" si="4"/>
        <v>45838</v>
      </c>
    </row>
    <row r="266" spans="1:10">
      <c r="A266" s="10" t="s">
        <v>775</v>
      </c>
      <c r="B266" s="57" t="s">
        <v>611</v>
      </c>
      <c r="C266">
        <v>64</v>
      </c>
      <c r="D266" s="5" t="s">
        <v>920</v>
      </c>
      <c r="E266" s="50" t="s">
        <v>612</v>
      </c>
      <c r="F266" s="21">
        <v>30.647575318011899</v>
      </c>
      <c r="G266" s="5" t="s">
        <v>13</v>
      </c>
      <c r="H266" s="5" t="s">
        <v>70</v>
      </c>
      <c r="I266" t="s">
        <v>920</v>
      </c>
      <c r="J266" s="74">
        <f t="shared" si="4"/>
        <v>45838</v>
      </c>
    </row>
    <row r="267" spans="1:10">
      <c r="A267" s="10" t="s">
        <v>775</v>
      </c>
      <c r="B267" s="57" t="s">
        <v>598</v>
      </c>
      <c r="C267">
        <v>65</v>
      </c>
      <c r="D267" s="5" t="s">
        <v>740</v>
      </c>
      <c r="E267" s="50" t="s">
        <v>599</v>
      </c>
      <c r="F267" s="21">
        <v>30.608612590202</v>
      </c>
      <c r="G267" s="5" t="s">
        <v>13</v>
      </c>
      <c r="H267" s="5" t="s">
        <v>35</v>
      </c>
      <c r="I267" t="s">
        <v>740</v>
      </c>
      <c r="J267" s="74">
        <f t="shared" si="4"/>
        <v>45838</v>
      </c>
    </row>
    <row r="268" spans="1:10">
      <c r="A268" s="10" t="s">
        <v>775</v>
      </c>
      <c r="B268" s="57" t="s">
        <v>797</v>
      </c>
      <c r="C268">
        <v>66</v>
      </c>
      <c r="D268" s="5" t="s">
        <v>362</v>
      </c>
      <c r="E268" s="50" t="s">
        <v>459</v>
      </c>
      <c r="F268" s="21">
        <v>30.4595436201589</v>
      </c>
      <c r="G268" s="5" t="s">
        <v>14</v>
      </c>
      <c r="H268" s="5" t="s">
        <v>91</v>
      </c>
      <c r="I268" t="s">
        <v>1156</v>
      </c>
      <c r="J268" s="74">
        <f t="shared" si="4"/>
        <v>45838</v>
      </c>
    </row>
    <row r="269" spans="1:10">
      <c r="A269" s="10" t="s">
        <v>775</v>
      </c>
      <c r="B269" s="57" t="s">
        <v>168</v>
      </c>
      <c r="C269">
        <v>67</v>
      </c>
      <c r="D269" s="5" t="s">
        <v>170</v>
      </c>
      <c r="E269" s="50" t="s">
        <v>169</v>
      </c>
      <c r="F269" s="21">
        <v>30.060275629114599</v>
      </c>
      <c r="G269" s="5" t="s">
        <v>12</v>
      </c>
      <c r="H269" s="5" t="s">
        <v>31</v>
      </c>
      <c r="I269" t="s">
        <v>170</v>
      </c>
      <c r="J269" s="74">
        <f t="shared" si="4"/>
        <v>45838</v>
      </c>
    </row>
    <row r="270" spans="1:10">
      <c r="A270" s="10" t="s">
        <v>775</v>
      </c>
      <c r="B270" s="57" t="s">
        <v>281</v>
      </c>
      <c r="C270">
        <v>68</v>
      </c>
      <c r="D270" s="5" t="s">
        <v>283</v>
      </c>
      <c r="E270" s="50" t="s">
        <v>282</v>
      </c>
      <c r="F270" s="21">
        <v>29.933200520987199</v>
      </c>
      <c r="G270" s="5" t="s">
        <v>14</v>
      </c>
      <c r="H270" s="5" t="s">
        <v>31</v>
      </c>
      <c r="I270" t="s">
        <v>283</v>
      </c>
      <c r="J270" s="74">
        <f t="shared" si="4"/>
        <v>45838</v>
      </c>
    </row>
    <row r="271" spans="1:10">
      <c r="A271" s="10" t="s">
        <v>775</v>
      </c>
      <c r="B271" s="57" t="s">
        <v>242</v>
      </c>
      <c r="C271">
        <v>69</v>
      </c>
      <c r="D271" s="5" t="s">
        <v>244</v>
      </c>
      <c r="E271" s="50" t="s">
        <v>243</v>
      </c>
      <c r="F271" s="21">
        <v>29.822429631762802</v>
      </c>
      <c r="G271" s="5" t="s">
        <v>14</v>
      </c>
      <c r="H271" s="5" t="s">
        <v>70</v>
      </c>
      <c r="I271" t="s">
        <v>244</v>
      </c>
      <c r="J271" s="74">
        <f t="shared" si="4"/>
        <v>45838</v>
      </c>
    </row>
    <row r="272" spans="1:10">
      <c r="A272" s="10" t="s">
        <v>775</v>
      </c>
      <c r="B272" s="57" t="s">
        <v>107</v>
      </c>
      <c r="C272">
        <v>70</v>
      </c>
      <c r="D272" s="5" t="s">
        <v>109</v>
      </c>
      <c r="E272" s="50" t="s">
        <v>108</v>
      </c>
      <c r="F272" s="21">
        <v>29.2367009585906</v>
      </c>
      <c r="G272" s="5" t="s">
        <v>14</v>
      </c>
      <c r="H272" s="5" t="s">
        <v>24</v>
      </c>
      <c r="I272" t="s">
        <v>109</v>
      </c>
      <c r="J272" s="74">
        <f t="shared" si="4"/>
        <v>45838</v>
      </c>
    </row>
    <row r="273" spans="1:10">
      <c r="A273" s="10" t="s">
        <v>775</v>
      </c>
      <c r="B273" s="57" t="s">
        <v>471</v>
      </c>
      <c r="C273">
        <v>71</v>
      </c>
      <c r="D273" s="5" t="s">
        <v>368</v>
      </c>
      <c r="E273" s="50" t="s">
        <v>405</v>
      </c>
      <c r="F273" s="21">
        <v>29.182298427119601</v>
      </c>
      <c r="G273" s="5" t="s">
        <v>14</v>
      </c>
      <c r="H273" s="5" t="s">
        <v>70</v>
      </c>
      <c r="I273" t="s">
        <v>368</v>
      </c>
      <c r="J273" s="74">
        <f t="shared" si="4"/>
        <v>45838</v>
      </c>
    </row>
    <row r="274" spans="1:10">
      <c r="A274" s="10" t="s">
        <v>775</v>
      </c>
      <c r="B274" s="57" t="s">
        <v>272</v>
      </c>
      <c r="C274">
        <v>72</v>
      </c>
      <c r="D274" s="5" t="s">
        <v>274</v>
      </c>
      <c r="E274" s="50" t="s">
        <v>486</v>
      </c>
      <c r="F274" s="21">
        <v>28.247188053100601</v>
      </c>
      <c r="G274" s="5" t="s">
        <v>13</v>
      </c>
      <c r="H274" s="5" t="s">
        <v>35</v>
      </c>
      <c r="I274" t="s">
        <v>274</v>
      </c>
      <c r="J274" s="74">
        <f t="shared" si="4"/>
        <v>45838</v>
      </c>
    </row>
    <row r="275" spans="1:10">
      <c r="A275" s="10" t="s">
        <v>775</v>
      </c>
      <c r="B275" s="57" t="s">
        <v>171</v>
      </c>
      <c r="C275">
        <v>73</v>
      </c>
      <c r="D275" s="5" t="s">
        <v>173</v>
      </c>
      <c r="E275" s="50" t="s">
        <v>172</v>
      </c>
      <c r="F275" s="21">
        <v>28.022874018161399</v>
      </c>
      <c r="G275" s="5" t="s">
        <v>14</v>
      </c>
      <c r="H275" s="5" t="s">
        <v>91</v>
      </c>
      <c r="I275" t="s">
        <v>173</v>
      </c>
      <c r="J275" s="74">
        <f t="shared" si="4"/>
        <v>45838</v>
      </c>
    </row>
    <row r="276" spans="1:10">
      <c r="A276" s="10" t="s">
        <v>775</v>
      </c>
      <c r="B276" s="57" t="s">
        <v>570</v>
      </c>
      <c r="C276">
        <v>74</v>
      </c>
      <c r="D276" s="5" t="s">
        <v>572</v>
      </c>
      <c r="E276" s="50" t="s">
        <v>571</v>
      </c>
      <c r="F276" s="21">
        <v>26.7781101513816</v>
      </c>
      <c r="G276" s="5" t="s">
        <v>12</v>
      </c>
      <c r="H276" s="5" t="s">
        <v>122</v>
      </c>
      <c r="I276" t="s">
        <v>572</v>
      </c>
      <c r="J276" s="74">
        <f t="shared" si="4"/>
        <v>45838</v>
      </c>
    </row>
    <row r="277" spans="1:10">
      <c r="A277" s="10" t="s">
        <v>775</v>
      </c>
      <c r="B277" s="57" t="s">
        <v>610</v>
      </c>
      <c r="C277">
        <v>75</v>
      </c>
      <c r="D277" s="5" t="s">
        <v>522</v>
      </c>
      <c r="E277" s="50" t="s">
        <v>521</v>
      </c>
      <c r="F277" s="21">
        <v>26.564168451689401</v>
      </c>
      <c r="G277" s="5" t="s">
        <v>12</v>
      </c>
      <c r="H277" s="5" t="s">
        <v>70</v>
      </c>
      <c r="I277" t="s">
        <v>1176</v>
      </c>
      <c r="J277" s="74">
        <f t="shared" si="4"/>
        <v>45838</v>
      </c>
    </row>
    <row r="278" spans="1:10">
      <c r="A278" s="10" t="s">
        <v>775</v>
      </c>
      <c r="B278" s="57" t="s">
        <v>412</v>
      </c>
      <c r="C278">
        <v>76</v>
      </c>
      <c r="D278" s="5" t="s">
        <v>553</v>
      </c>
      <c r="E278" s="50" t="s">
        <v>413</v>
      </c>
      <c r="F278" s="21">
        <v>26.057022322800499</v>
      </c>
      <c r="G278" s="5" t="s">
        <v>12</v>
      </c>
      <c r="H278" s="5" t="s">
        <v>122</v>
      </c>
      <c r="I278" t="s">
        <v>553</v>
      </c>
      <c r="J278" s="74">
        <f t="shared" si="4"/>
        <v>45838</v>
      </c>
    </row>
    <row r="279" spans="1:10">
      <c r="A279" s="10" t="s">
        <v>775</v>
      </c>
      <c r="B279" s="57" t="s">
        <v>199</v>
      </c>
      <c r="C279">
        <v>77</v>
      </c>
      <c r="D279" s="5" t="s">
        <v>201</v>
      </c>
      <c r="E279" s="50" t="s">
        <v>200</v>
      </c>
      <c r="F279" s="21">
        <v>25.952498546119401</v>
      </c>
      <c r="G279" s="5" t="s">
        <v>12</v>
      </c>
      <c r="H279" s="5" t="s">
        <v>70</v>
      </c>
      <c r="I279" t="s">
        <v>201</v>
      </c>
      <c r="J279" s="74">
        <f t="shared" si="4"/>
        <v>45838</v>
      </c>
    </row>
    <row r="280" spans="1:10">
      <c r="A280" s="10" t="s">
        <v>775</v>
      </c>
      <c r="B280" s="57" t="s">
        <v>278</v>
      </c>
      <c r="C280">
        <v>78</v>
      </c>
      <c r="D280" s="5" t="s">
        <v>280</v>
      </c>
      <c r="E280" s="50" t="s">
        <v>279</v>
      </c>
      <c r="F280" s="21">
        <v>25.2387679251697</v>
      </c>
      <c r="G280" s="5" t="s">
        <v>13</v>
      </c>
      <c r="H280" s="5" t="s">
        <v>35</v>
      </c>
      <c r="I280" t="s">
        <v>280</v>
      </c>
      <c r="J280" s="74">
        <f t="shared" si="4"/>
        <v>45838</v>
      </c>
    </row>
    <row r="281" spans="1:10">
      <c r="A281" s="10" t="s">
        <v>775</v>
      </c>
      <c r="B281" s="57" t="s">
        <v>582</v>
      </c>
      <c r="C281">
        <v>79</v>
      </c>
      <c r="D281" s="5" t="s">
        <v>584</v>
      </c>
      <c r="E281" s="50" t="s">
        <v>583</v>
      </c>
      <c r="F281" s="21">
        <v>25.1562386288808</v>
      </c>
      <c r="G281" s="5" t="s">
        <v>12</v>
      </c>
      <c r="H281" s="5" t="s">
        <v>74</v>
      </c>
      <c r="I281" t="s">
        <v>1177</v>
      </c>
      <c r="J281" s="74">
        <f t="shared" si="4"/>
        <v>45838</v>
      </c>
    </row>
    <row r="282" spans="1:10">
      <c r="A282" s="10" t="s">
        <v>775</v>
      </c>
      <c r="B282" s="57" t="s">
        <v>456</v>
      </c>
      <c r="C282">
        <v>80</v>
      </c>
      <c r="D282" s="5" t="s">
        <v>555</v>
      </c>
      <c r="E282" s="50" t="s">
        <v>457</v>
      </c>
      <c r="F282" s="21">
        <v>25.144455324252</v>
      </c>
      <c r="G282" s="5" t="s">
        <v>12</v>
      </c>
      <c r="H282" s="5" t="s">
        <v>70</v>
      </c>
      <c r="I282" t="s">
        <v>555</v>
      </c>
      <c r="J282" s="74">
        <f t="shared" si="4"/>
        <v>45838</v>
      </c>
    </row>
    <row r="283" spans="1:10">
      <c r="A283" s="10" t="s">
        <v>775</v>
      </c>
      <c r="B283" s="57" t="s">
        <v>781</v>
      </c>
      <c r="C283">
        <v>81</v>
      </c>
      <c r="D283" s="5" t="s">
        <v>798</v>
      </c>
      <c r="E283" s="50" t="s">
        <v>782</v>
      </c>
      <c r="F283" s="21">
        <v>24.855935288272899</v>
      </c>
      <c r="G283" s="5" t="s">
        <v>14</v>
      </c>
      <c r="H283" s="5" t="s">
        <v>31</v>
      </c>
      <c r="I283" t="s">
        <v>798</v>
      </c>
      <c r="J283" s="74">
        <f t="shared" si="4"/>
        <v>45838</v>
      </c>
    </row>
    <row r="284" spans="1:10">
      <c r="A284" s="10" t="s">
        <v>775</v>
      </c>
      <c r="B284" s="57" t="s">
        <v>783</v>
      </c>
      <c r="C284">
        <v>82</v>
      </c>
      <c r="D284" s="5" t="s">
        <v>746</v>
      </c>
      <c r="E284" s="50" t="s">
        <v>589</v>
      </c>
      <c r="F284" s="21">
        <v>24.659720066762802</v>
      </c>
      <c r="G284" s="5" t="s">
        <v>14</v>
      </c>
      <c r="H284" s="5" t="s">
        <v>232</v>
      </c>
      <c r="I284" t="s">
        <v>746</v>
      </c>
      <c r="J284" s="74">
        <f t="shared" si="4"/>
        <v>45838</v>
      </c>
    </row>
    <row r="285" spans="1:10">
      <c r="A285" s="10" t="s">
        <v>775</v>
      </c>
      <c r="B285" s="57" t="s">
        <v>217</v>
      </c>
      <c r="C285">
        <v>83</v>
      </c>
      <c r="D285" s="5" t="s">
        <v>219</v>
      </c>
      <c r="E285" s="50" t="s">
        <v>218</v>
      </c>
      <c r="F285" s="21">
        <v>24.6348525404353</v>
      </c>
      <c r="G285" s="5" t="s">
        <v>13</v>
      </c>
      <c r="H285" s="5" t="s">
        <v>31</v>
      </c>
      <c r="I285" t="s">
        <v>219</v>
      </c>
      <c r="J285" s="74">
        <f t="shared" si="4"/>
        <v>45838</v>
      </c>
    </row>
    <row r="286" spans="1:10">
      <c r="A286" s="10" t="s">
        <v>775</v>
      </c>
      <c r="B286" s="57" t="s">
        <v>376</v>
      </c>
      <c r="C286">
        <v>84</v>
      </c>
      <c r="D286" s="5" t="s">
        <v>377</v>
      </c>
      <c r="E286" s="50" t="s">
        <v>452</v>
      </c>
      <c r="F286" s="21">
        <v>24.311363241542999</v>
      </c>
      <c r="G286" s="5" t="s">
        <v>14</v>
      </c>
      <c r="H286" s="5" t="s">
        <v>70</v>
      </c>
      <c r="I286" t="s">
        <v>377</v>
      </c>
      <c r="J286" s="74">
        <f t="shared" si="4"/>
        <v>45838</v>
      </c>
    </row>
    <row r="287" spans="1:10">
      <c r="A287" s="10" t="s">
        <v>775</v>
      </c>
      <c r="B287" s="57" t="s">
        <v>312</v>
      </c>
      <c r="C287">
        <v>85</v>
      </c>
      <c r="D287" s="5" t="s">
        <v>314</v>
      </c>
      <c r="E287" s="50" t="s">
        <v>313</v>
      </c>
      <c r="F287" s="21">
        <v>24.162822960102901</v>
      </c>
      <c r="G287" s="5" t="s">
        <v>12</v>
      </c>
      <c r="H287" s="5" t="s">
        <v>177</v>
      </c>
      <c r="I287" t="s">
        <v>554</v>
      </c>
      <c r="J287" s="74">
        <f t="shared" si="4"/>
        <v>45838</v>
      </c>
    </row>
    <row r="288" spans="1:10">
      <c r="A288" s="10" t="s">
        <v>775</v>
      </c>
      <c r="B288" s="57" t="s">
        <v>559</v>
      </c>
      <c r="C288">
        <v>86</v>
      </c>
      <c r="D288" s="5" t="s">
        <v>561</v>
      </c>
      <c r="E288" s="50" t="s">
        <v>560</v>
      </c>
      <c r="F288" s="21">
        <v>24.013075182298198</v>
      </c>
      <c r="G288" s="5" t="s">
        <v>12</v>
      </c>
      <c r="H288" s="5" t="s">
        <v>122</v>
      </c>
      <c r="I288" t="s">
        <v>561</v>
      </c>
      <c r="J288" s="74">
        <f t="shared" si="4"/>
        <v>45838</v>
      </c>
    </row>
    <row r="289" spans="1:10">
      <c r="A289" s="10" t="s">
        <v>775</v>
      </c>
      <c r="B289" s="57" t="s">
        <v>196</v>
      </c>
      <c r="C289">
        <v>87</v>
      </c>
      <c r="D289" s="5" t="s">
        <v>198</v>
      </c>
      <c r="E289" s="50" t="s">
        <v>197</v>
      </c>
      <c r="F289" s="21">
        <v>23.798319772966799</v>
      </c>
      <c r="G289" s="5" t="s">
        <v>13</v>
      </c>
      <c r="H289" s="5" t="s">
        <v>78</v>
      </c>
      <c r="I289" t="s">
        <v>198</v>
      </c>
      <c r="J289" s="74">
        <f t="shared" si="4"/>
        <v>45838</v>
      </c>
    </row>
    <row r="290" spans="1:10">
      <c r="A290" s="10" t="s">
        <v>775</v>
      </c>
      <c r="B290" s="57" t="s">
        <v>613</v>
      </c>
      <c r="C290">
        <v>88</v>
      </c>
      <c r="D290" s="5" t="s">
        <v>569</v>
      </c>
      <c r="E290" s="50" t="s">
        <v>784</v>
      </c>
      <c r="F290" s="21">
        <v>23.7981913335096</v>
      </c>
      <c r="G290" s="5" t="s">
        <v>12</v>
      </c>
      <c r="H290" s="5" t="s">
        <v>122</v>
      </c>
      <c r="I290" t="s">
        <v>569</v>
      </c>
      <c r="J290" s="74">
        <f t="shared" si="4"/>
        <v>45838</v>
      </c>
    </row>
    <row r="291" spans="1:10">
      <c r="A291" s="10" t="s">
        <v>775</v>
      </c>
      <c r="B291" s="57" t="s">
        <v>205</v>
      </c>
      <c r="C291">
        <v>89</v>
      </c>
      <c r="D291" s="5" t="s">
        <v>207</v>
      </c>
      <c r="E291" s="50" t="s">
        <v>417</v>
      </c>
      <c r="F291" s="21">
        <v>23.509595437541801</v>
      </c>
      <c r="G291" s="5" t="s">
        <v>12</v>
      </c>
      <c r="H291" s="5" t="s">
        <v>39</v>
      </c>
      <c r="I291" t="s">
        <v>207</v>
      </c>
      <c r="J291" s="74">
        <f t="shared" si="4"/>
        <v>45838</v>
      </c>
    </row>
    <row r="292" spans="1:10">
      <c r="A292" s="10" t="s">
        <v>775</v>
      </c>
      <c r="B292" s="57" t="s">
        <v>165</v>
      </c>
      <c r="C292">
        <v>90</v>
      </c>
      <c r="D292" s="5" t="s">
        <v>167</v>
      </c>
      <c r="E292" s="50" t="s">
        <v>166</v>
      </c>
      <c r="F292" s="21">
        <v>23.317310708825801</v>
      </c>
      <c r="G292" s="5" t="s">
        <v>12</v>
      </c>
      <c r="H292" s="5" t="s">
        <v>31</v>
      </c>
      <c r="I292" t="s">
        <v>167</v>
      </c>
      <c r="J292" s="74">
        <f t="shared" si="4"/>
        <v>45838</v>
      </c>
    </row>
    <row r="293" spans="1:10">
      <c r="A293" s="10" t="s">
        <v>775</v>
      </c>
      <c r="B293" s="57" t="s">
        <v>785</v>
      </c>
      <c r="C293">
        <v>91</v>
      </c>
      <c r="D293" s="5" t="s">
        <v>799</v>
      </c>
      <c r="E293" s="50" t="s">
        <v>786</v>
      </c>
      <c r="F293" s="21">
        <v>22.8131314293298</v>
      </c>
      <c r="G293" s="5" t="s">
        <v>14</v>
      </c>
      <c r="H293" s="5" t="s">
        <v>31</v>
      </c>
      <c r="I293" t="s">
        <v>799</v>
      </c>
      <c r="J293" s="74">
        <f t="shared" si="4"/>
        <v>45838</v>
      </c>
    </row>
    <row r="294" spans="1:10">
      <c r="A294" s="10" t="s">
        <v>775</v>
      </c>
      <c r="B294" s="57" t="s">
        <v>787</v>
      </c>
      <c r="C294">
        <v>92</v>
      </c>
      <c r="D294" s="5" t="s">
        <v>686</v>
      </c>
      <c r="E294" s="50" t="s">
        <v>788</v>
      </c>
      <c r="F294" s="21">
        <v>22.673953683487301</v>
      </c>
      <c r="G294" s="5" t="s">
        <v>13</v>
      </c>
      <c r="H294" s="5" t="s">
        <v>39</v>
      </c>
      <c r="I294" t="s">
        <v>686</v>
      </c>
      <c r="J294" s="74">
        <f t="shared" si="4"/>
        <v>45838</v>
      </c>
    </row>
    <row r="295" spans="1:10">
      <c r="A295" s="10" t="s">
        <v>775</v>
      </c>
      <c r="B295" s="57" t="s">
        <v>590</v>
      </c>
      <c r="C295">
        <v>93</v>
      </c>
      <c r="D295" s="5" t="s">
        <v>592</v>
      </c>
      <c r="E295" s="50" t="s">
        <v>591</v>
      </c>
      <c r="F295" s="21">
        <v>22.6395831862711</v>
      </c>
      <c r="G295" s="5" t="s">
        <v>14</v>
      </c>
      <c r="H295" s="5" t="s">
        <v>70</v>
      </c>
      <c r="I295" t="s">
        <v>592</v>
      </c>
      <c r="J295" s="74">
        <f t="shared" si="4"/>
        <v>45838</v>
      </c>
    </row>
    <row r="296" spans="1:10">
      <c r="A296" s="10" t="s">
        <v>775</v>
      </c>
      <c r="B296" s="57" t="s">
        <v>789</v>
      </c>
      <c r="C296">
        <v>94</v>
      </c>
      <c r="D296" s="5" t="s">
        <v>800</v>
      </c>
      <c r="E296" s="50" t="s">
        <v>790</v>
      </c>
      <c r="F296" s="21">
        <v>22.5657398726092</v>
      </c>
      <c r="G296" s="5" t="s">
        <v>12</v>
      </c>
      <c r="H296" s="5" t="s">
        <v>70</v>
      </c>
      <c r="I296" t="s">
        <v>800</v>
      </c>
      <c r="J296" s="74">
        <f t="shared" si="4"/>
        <v>45838</v>
      </c>
    </row>
    <row r="297" spans="1:10">
      <c r="A297" s="10" t="s">
        <v>775</v>
      </c>
      <c r="B297" s="57" t="s">
        <v>321</v>
      </c>
      <c r="C297">
        <v>95</v>
      </c>
      <c r="D297" s="5" t="s">
        <v>323</v>
      </c>
      <c r="E297" s="50" t="s">
        <v>322</v>
      </c>
      <c r="F297" s="21">
        <v>22.537988150938801</v>
      </c>
      <c r="G297" s="5" t="s">
        <v>14</v>
      </c>
      <c r="H297" s="5" t="s">
        <v>91</v>
      </c>
      <c r="I297" t="s">
        <v>323</v>
      </c>
      <c r="J297" s="74">
        <f t="shared" si="4"/>
        <v>45838</v>
      </c>
    </row>
    <row r="298" spans="1:10">
      <c r="A298" s="10" t="s">
        <v>775</v>
      </c>
      <c r="B298" s="57" t="s">
        <v>181</v>
      </c>
      <c r="C298">
        <v>96</v>
      </c>
      <c r="D298" s="5" t="s">
        <v>183</v>
      </c>
      <c r="E298" s="50" t="s">
        <v>182</v>
      </c>
      <c r="F298" s="21">
        <v>22.2925309503389</v>
      </c>
      <c r="G298" s="5" t="s">
        <v>14</v>
      </c>
      <c r="H298" s="5" t="s">
        <v>70</v>
      </c>
      <c r="I298" t="s">
        <v>183</v>
      </c>
      <c r="J298" s="74">
        <f t="shared" si="4"/>
        <v>45838</v>
      </c>
    </row>
    <row r="299" spans="1:10">
      <c r="A299" s="10" t="s">
        <v>775</v>
      </c>
      <c r="B299" s="57" t="s">
        <v>791</v>
      </c>
      <c r="C299">
        <v>97</v>
      </c>
      <c r="D299" s="5" t="s">
        <v>801</v>
      </c>
      <c r="E299" s="50" t="s">
        <v>792</v>
      </c>
      <c r="F299" s="21">
        <v>22.172443198899401</v>
      </c>
      <c r="G299" s="5" t="s">
        <v>14</v>
      </c>
      <c r="H299" s="5" t="s">
        <v>31</v>
      </c>
      <c r="I299" t="s">
        <v>801</v>
      </c>
      <c r="J299" s="74">
        <f t="shared" si="4"/>
        <v>45838</v>
      </c>
    </row>
    <row r="300" spans="1:10">
      <c r="A300" s="10" t="s">
        <v>775</v>
      </c>
      <c r="B300" s="57" t="s">
        <v>110</v>
      </c>
      <c r="C300">
        <v>98</v>
      </c>
      <c r="D300" s="5" t="s">
        <v>112</v>
      </c>
      <c r="E300" s="50" t="s">
        <v>111</v>
      </c>
      <c r="F300" s="21">
        <v>21.751253096588002</v>
      </c>
      <c r="G300" s="5" t="s">
        <v>14</v>
      </c>
      <c r="H300" s="5" t="s">
        <v>24</v>
      </c>
      <c r="I300" t="s">
        <v>342</v>
      </c>
      <c r="J300" s="74">
        <f t="shared" si="4"/>
        <v>45838</v>
      </c>
    </row>
    <row r="301" spans="1:10">
      <c r="A301" s="10" t="s">
        <v>775</v>
      </c>
      <c r="B301" s="57" t="s">
        <v>291</v>
      </c>
      <c r="C301">
        <v>99</v>
      </c>
      <c r="D301" s="5" t="s">
        <v>802</v>
      </c>
      <c r="E301" s="50" t="s">
        <v>793</v>
      </c>
      <c r="F301" s="21">
        <v>21.7042205661512</v>
      </c>
      <c r="G301" s="5" t="s">
        <v>14</v>
      </c>
      <c r="H301" s="5" t="s">
        <v>70</v>
      </c>
      <c r="I301" t="s">
        <v>802</v>
      </c>
      <c r="J301" s="74">
        <f t="shared" si="4"/>
        <v>45838</v>
      </c>
    </row>
    <row r="302" spans="1:10">
      <c r="A302" s="10" t="s">
        <v>775</v>
      </c>
      <c r="B302" s="57" t="s">
        <v>623</v>
      </c>
      <c r="C302">
        <v>100</v>
      </c>
      <c r="D302" s="5" t="s">
        <v>658</v>
      </c>
      <c r="E302" s="50" t="s">
        <v>624</v>
      </c>
      <c r="F302" s="21">
        <v>21.664322775268602</v>
      </c>
      <c r="G302" s="5" t="s">
        <v>13</v>
      </c>
      <c r="H302" s="5" t="s">
        <v>39</v>
      </c>
      <c r="I302" t="s">
        <v>658</v>
      </c>
      <c r="J302" s="74">
        <f t="shared" si="4"/>
        <v>45838</v>
      </c>
    </row>
    <row r="303" spans="1:10">
      <c r="A303" s="10" t="s">
        <v>774</v>
      </c>
      <c r="B303" s="57" t="s">
        <v>21</v>
      </c>
      <c r="C303">
        <v>1</v>
      </c>
      <c r="D303" s="5" t="s">
        <v>23</v>
      </c>
      <c r="E303" s="50" t="s">
        <v>22</v>
      </c>
      <c r="F303" s="21">
        <v>495.22252573457098</v>
      </c>
      <c r="G303" s="5" t="s">
        <v>14</v>
      </c>
      <c r="H303" s="5" t="s">
        <v>24</v>
      </c>
      <c r="I303" t="s">
        <v>546</v>
      </c>
      <c r="J303" s="74">
        <f t="shared" si="4"/>
        <v>45657</v>
      </c>
    </row>
    <row r="304" spans="1:10">
      <c r="A304" s="10" t="s">
        <v>774</v>
      </c>
      <c r="B304" s="57" t="s">
        <v>32</v>
      </c>
      <c r="C304">
        <v>2</v>
      </c>
      <c r="D304" s="5" t="s">
        <v>34</v>
      </c>
      <c r="E304" s="50" t="s">
        <v>33</v>
      </c>
      <c r="F304" s="21">
        <v>317.79937048835097</v>
      </c>
      <c r="G304" s="5" t="s">
        <v>12</v>
      </c>
      <c r="H304" s="5" t="s">
        <v>35</v>
      </c>
      <c r="I304" t="s">
        <v>34</v>
      </c>
      <c r="J304" s="74">
        <f t="shared" si="4"/>
        <v>45657</v>
      </c>
    </row>
    <row r="305" spans="1:10">
      <c r="A305" s="10" t="s">
        <v>774</v>
      </c>
      <c r="B305" s="57" t="s">
        <v>28</v>
      </c>
      <c r="C305">
        <v>3</v>
      </c>
      <c r="D305" s="5" t="s">
        <v>30</v>
      </c>
      <c r="E305" s="50" t="s">
        <v>29</v>
      </c>
      <c r="F305" s="21">
        <v>266.324279005064</v>
      </c>
      <c r="G305" s="5" t="s">
        <v>12</v>
      </c>
      <c r="H305" s="5" t="s">
        <v>31</v>
      </c>
      <c r="I305" t="s">
        <v>30</v>
      </c>
      <c r="J305" s="74">
        <f t="shared" si="4"/>
        <v>45657</v>
      </c>
    </row>
    <row r="306" spans="1:10">
      <c r="A306" s="10" t="s">
        <v>774</v>
      </c>
      <c r="B306" s="57" t="s">
        <v>55</v>
      </c>
      <c r="C306">
        <v>4</v>
      </c>
      <c r="D306" s="5" t="s">
        <v>57</v>
      </c>
      <c r="E306" s="50" t="s">
        <v>56</v>
      </c>
      <c r="F306" s="21">
        <v>254.697250820291</v>
      </c>
      <c r="G306" s="5" t="s">
        <v>12</v>
      </c>
      <c r="H306" s="5" t="s">
        <v>35</v>
      </c>
      <c r="I306" t="s">
        <v>57</v>
      </c>
      <c r="J306" s="74">
        <f t="shared" si="4"/>
        <v>45657</v>
      </c>
    </row>
    <row r="307" spans="1:10">
      <c r="A307" s="10" t="s">
        <v>774</v>
      </c>
      <c r="B307" s="57" t="s">
        <v>441</v>
      </c>
      <c r="C307">
        <v>5</v>
      </c>
      <c r="D307" s="5" t="s">
        <v>73</v>
      </c>
      <c r="E307" s="50" t="s">
        <v>72</v>
      </c>
      <c r="F307" s="21">
        <v>218.19592996992699</v>
      </c>
      <c r="G307" s="5" t="s">
        <v>12</v>
      </c>
      <c r="H307" s="5" t="s">
        <v>74</v>
      </c>
      <c r="I307" t="s">
        <v>73</v>
      </c>
      <c r="J307" s="74">
        <f t="shared" si="4"/>
        <v>45657</v>
      </c>
    </row>
    <row r="308" spans="1:10">
      <c r="A308" s="10" t="s">
        <v>774</v>
      </c>
      <c r="B308" s="57" t="s">
        <v>75</v>
      </c>
      <c r="C308">
        <v>6</v>
      </c>
      <c r="D308" s="5" t="s">
        <v>77</v>
      </c>
      <c r="E308" s="50" t="s">
        <v>76</v>
      </c>
      <c r="F308" s="21">
        <v>217.98496948112</v>
      </c>
      <c r="G308" s="5" t="s">
        <v>12</v>
      </c>
      <c r="H308" s="5" t="s">
        <v>78</v>
      </c>
      <c r="I308" t="s">
        <v>1126</v>
      </c>
      <c r="J308" s="74">
        <f t="shared" si="4"/>
        <v>45657</v>
      </c>
    </row>
    <row r="309" spans="1:10">
      <c r="A309" s="10" t="s">
        <v>774</v>
      </c>
      <c r="B309" s="57" t="s">
        <v>46</v>
      </c>
      <c r="C309">
        <v>7</v>
      </c>
      <c r="D309" s="5" t="s">
        <v>48</v>
      </c>
      <c r="E309" s="50" t="s">
        <v>47</v>
      </c>
      <c r="F309" s="21">
        <v>212.42694982466199</v>
      </c>
      <c r="G309" s="5" t="s">
        <v>12</v>
      </c>
      <c r="H309" s="5" t="s">
        <v>35</v>
      </c>
      <c r="I309" t="s">
        <v>48</v>
      </c>
      <c r="J309" s="74">
        <f t="shared" si="4"/>
        <v>45657</v>
      </c>
    </row>
    <row r="310" spans="1:10">
      <c r="A310" s="10" t="s">
        <v>774</v>
      </c>
      <c r="B310" s="57" t="s">
        <v>64</v>
      </c>
      <c r="C310">
        <v>8</v>
      </c>
      <c r="D310" s="5" t="s">
        <v>66</v>
      </c>
      <c r="E310" s="50" t="s">
        <v>65</v>
      </c>
      <c r="F310" s="21">
        <v>204.321566822628</v>
      </c>
      <c r="G310" s="5" t="s">
        <v>12</v>
      </c>
      <c r="H310" s="5" t="s">
        <v>35</v>
      </c>
      <c r="I310" t="s">
        <v>66</v>
      </c>
      <c r="J310" s="74">
        <f t="shared" si="4"/>
        <v>45657</v>
      </c>
    </row>
    <row r="311" spans="1:10">
      <c r="A311" s="10" t="s">
        <v>774</v>
      </c>
      <c r="B311" s="57" t="s">
        <v>489</v>
      </c>
      <c r="C311">
        <v>9</v>
      </c>
      <c r="D311" s="5" t="s">
        <v>27</v>
      </c>
      <c r="E311" s="50" t="s">
        <v>26</v>
      </c>
      <c r="F311" s="21">
        <v>202.26606030341799</v>
      </c>
      <c r="G311" s="5" t="s">
        <v>14</v>
      </c>
      <c r="H311" s="5" t="s">
        <v>24</v>
      </c>
      <c r="I311" t="s">
        <v>27</v>
      </c>
      <c r="J311" s="74">
        <f t="shared" si="4"/>
        <v>45657</v>
      </c>
    </row>
    <row r="312" spans="1:10">
      <c r="A312" s="10" t="s">
        <v>774</v>
      </c>
      <c r="B312" s="57" t="s">
        <v>67</v>
      </c>
      <c r="C312">
        <v>10</v>
      </c>
      <c r="D312" s="5" t="s">
        <v>69</v>
      </c>
      <c r="E312" s="50" t="s">
        <v>68</v>
      </c>
      <c r="F312" s="21">
        <v>162.94614626731999</v>
      </c>
      <c r="G312" s="5" t="s">
        <v>14</v>
      </c>
      <c r="H312" s="5" t="s">
        <v>70</v>
      </c>
      <c r="I312" t="s">
        <v>333</v>
      </c>
      <c r="J312" s="74">
        <f t="shared" si="4"/>
        <v>45657</v>
      </c>
    </row>
    <row r="313" spans="1:10">
      <c r="A313" s="10" t="s">
        <v>774</v>
      </c>
      <c r="B313" s="57" t="s">
        <v>52</v>
      </c>
      <c r="C313">
        <v>11</v>
      </c>
      <c r="D313" s="5" t="s">
        <v>54</v>
      </c>
      <c r="E313" s="50" t="s">
        <v>53</v>
      </c>
      <c r="F313" s="60">
        <v>136.438128222199</v>
      </c>
      <c r="G313" s="5" t="s">
        <v>13</v>
      </c>
      <c r="H313" s="5" t="s">
        <v>35</v>
      </c>
      <c r="I313" t="s">
        <v>54</v>
      </c>
      <c r="J313" s="74">
        <f t="shared" si="4"/>
        <v>45657</v>
      </c>
    </row>
    <row r="314" spans="1:10">
      <c r="A314" s="10" t="s">
        <v>774</v>
      </c>
      <c r="B314" s="57" t="s">
        <v>58</v>
      </c>
      <c r="C314">
        <v>12</v>
      </c>
      <c r="D314" s="5" t="s">
        <v>60</v>
      </c>
      <c r="E314" s="50" t="s">
        <v>59</v>
      </c>
      <c r="F314" s="21">
        <v>135.507164157804</v>
      </c>
      <c r="G314" s="5" t="s">
        <v>12</v>
      </c>
      <c r="H314" s="5" t="s">
        <v>39</v>
      </c>
      <c r="I314" t="s">
        <v>60</v>
      </c>
      <c r="J314" s="74">
        <f t="shared" si="4"/>
        <v>45657</v>
      </c>
    </row>
    <row r="315" spans="1:10">
      <c r="A315" s="10" t="s">
        <v>774</v>
      </c>
      <c r="B315" s="57" t="s">
        <v>43</v>
      </c>
      <c r="C315">
        <v>13</v>
      </c>
      <c r="D315" s="5" t="s">
        <v>45</v>
      </c>
      <c r="E315" s="50" t="s">
        <v>44</v>
      </c>
      <c r="F315" s="21">
        <v>134.69686194885</v>
      </c>
      <c r="G315" s="5" t="s">
        <v>14</v>
      </c>
      <c r="H315" s="5" t="s">
        <v>24</v>
      </c>
      <c r="I315" t="s">
        <v>45</v>
      </c>
      <c r="J315" s="74">
        <f t="shared" si="4"/>
        <v>45657</v>
      </c>
    </row>
    <row r="316" spans="1:10">
      <c r="A316" s="10" t="s">
        <v>774</v>
      </c>
      <c r="B316" s="57" t="s">
        <v>36</v>
      </c>
      <c r="C316">
        <v>14</v>
      </c>
      <c r="D316" s="5" t="s">
        <v>38</v>
      </c>
      <c r="E316" s="50" t="s">
        <v>37</v>
      </c>
      <c r="F316" s="21">
        <v>123.010608067581</v>
      </c>
      <c r="G316" s="5" t="s">
        <v>13</v>
      </c>
      <c r="H316" s="5" t="s">
        <v>39</v>
      </c>
      <c r="I316" t="s">
        <v>1130</v>
      </c>
      <c r="J316" s="74">
        <f t="shared" si="4"/>
        <v>45657</v>
      </c>
    </row>
    <row r="317" spans="1:10">
      <c r="A317" s="10" t="s">
        <v>774</v>
      </c>
      <c r="B317" s="57" t="s">
        <v>443</v>
      </c>
      <c r="C317">
        <v>15</v>
      </c>
      <c r="D317" s="5" t="s">
        <v>222</v>
      </c>
      <c r="E317" s="50" t="s">
        <v>221</v>
      </c>
      <c r="F317" s="21">
        <v>121.981831038618</v>
      </c>
      <c r="G317" s="5" t="s">
        <v>12</v>
      </c>
      <c r="H317" s="5" t="s">
        <v>78</v>
      </c>
      <c r="I317" t="s">
        <v>1128</v>
      </c>
      <c r="J317" s="74">
        <f t="shared" si="4"/>
        <v>45657</v>
      </c>
    </row>
    <row r="318" spans="1:10">
      <c r="A318" s="10" t="s">
        <v>774</v>
      </c>
      <c r="B318" s="57" t="s">
        <v>40</v>
      </c>
      <c r="C318">
        <v>16</v>
      </c>
      <c r="D318" s="5" t="s">
        <v>42</v>
      </c>
      <c r="E318" s="50" t="s">
        <v>41</v>
      </c>
      <c r="F318" s="21">
        <v>118.075340034733</v>
      </c>
      <c r="G318" s="5" t="s">
        <v>14</v>
      </c>
      <c r="H318" s="5" t="s">
        <v>24</v>
      </c>
      <c r="I318" t="s">
        <v>42</v>
      </c>
      <c r="J318" s="74">
        <f t="shared" si="4"/>
        <v>45657</v>
      </c>
    </row>
    <row r="319" spans="1:10">
      <c r="A319" s="10" t="s">
        <v>774</v>
      </c>
      <c r="B319" s="57" t="s">
        <v>159</v>
      </c>
      <c r="C319">
        <v>17</v>
      </c>
      <c r="D319" s="5" t="s">
        <v>161</v>
      </c>
      <c r="E319" s="50" t="s">
        <v>160</v>
      </c>
      <c r="F319" s="21">
        <v>114.367660894553</v>
      </c>
      <c r="G319" s="5" t="s">
        <v>12</v>
      </c>
      <c r="H319" s="5" t="s">
        <v>122</v>
      </c>
      <c r="I319" t="s">
        <v>343</v>
      </c>
      <c r="J319" s="74">
        <f t="shared" si="4"/>
        <v>45657</v>
      </c>
    </row>
    <row r="320" spans="1:10">
      <c r="A320" s="10" t="s">
        <v>774</v>
      </c>
      <c r="B320" s="57" t="s">
        <v>79</v>
      </c>
      <c r="C320">
        <v>18</v>
      </c>
      <c r="D320" s="5" t="s">
        <v>81</v>
      </c>
      <c r="E320" s="50" t="s">
        <v>80</v>
      </c>
      <c r="F320" s="21">
        <v>111.459642774659</v>
      </c>
      <c r="G320" s="5" t="s">
        <v>14</v>
      </c>
      <c r="H320" s="5" t="s">
        <v>70</v>
      </c>
      <c r="I320" t="s">
        <v>549</v>
      </c>
      <c r="J320" s="74">
        <f t="shared" si="4"/>
        <v>45657</v>
      </c>
    </row>
    <row r="321" spans="1:10">
      <c r="A321" s="10" t="s">
        <v>774</v>
      </c>
      <c r="B321" s="57" t="s">
        <v>101</v>
      </c>
      <c r="C321">
        <v>19</v>
      </c>
      <c r="D321" s="5" t="s">
        <v>103</v>
      </c>
      <c r="E321" s="50" t="s">
        <v>102</v>
      </c>
      <c r="F321" s="21">
        <v>108.93232603170399</v>
      </c>
      <c r="G321" s="5" t="s">
        <v>14</v>
      </c>
      <c r="H321" s="5" t="s">
        <v>70</v>
      </c>
      <c r="I321" t="s">
        <v>103</v>
      </c>
      <c r="J321" s="74">
        <f t="shared" si="4"/>
        <v>45657</v>
      </c>
    </row>
    <row r="322" spans="1:10">
      <c r="A322" s="10" t="s">
        <v>774</v>
      </c>
      <c r="B322" s="57" t="s">
        <v>113</v>
      </c>
      <c r="C322">
        <v>20</v>
      </c>
      <c r="D322" s="5" t="s">
        <v>115</v>
      </c>
      <c r="E322" s="50" t="s">
        <v>114</v>
      </c>
      <c r="F322" s="21">
        <v>104.14218995681099</v>
      </c>
      <c r="G322" s="5" t="s">
        <v>12</v>
      </c>
      <c r="H322" s="5" t="s">
        <v>78</v>
      </c>
      <c r="I322" t="s">
        <v>1131</v>
      </c>
      <c r="J322" s="74">
        <f t="shared" si="4"/>
        <v>45657</v>
      </c>
    </row>
    <row r="323" spans="1:10">
      <c r="A323" s="10" t="s">
        <v>774</v>
      </c>
      <c r="B323" s="57" t="s">
        <v>119</v>
      </c>
      <c r="C323">
        <v>21</v>
      </c>
      <c r="D323" s="5" t="s">
        <v>121</v>
      </c>
      <c r="E323" s="50" t="s">
        <v>120</v>
      </c>
      <c r="F323" s="21">
        <v>100.583695051444</v>
      </c>
      <c r="G323" s="5" t="s">
        <v>12</v>
      </c>
      <c r="H323" s="5" t="s">
        <v>122</v>
      </c>
      <c r="I323" t="s">
        <v>121</v>
      </c>
      <c r="J323" s="74">
        <f t="shared" si="4"/>
        <v>45657</v>
      </c>
    </row>
    <row r="324" spans="1:10">
      <c r="A324" s="10" t="s">
        <v>774</v>
      </c>
      <c r="B324" s="57" t="s">
        <v>446</v>
      </c>
      <c r="C324">
        <v>22</v>
      </c>
      <c r="D324" s="5" t="s">
        <v>373</v>
      </c>
      <c r="E324" s="50" t="s">
        <v>403</v>
      </c>
      <c r="F324" s="21">
        <v>86.677312087592199</v>
      </c>
      <c r="G324" s="5" t="s">
        <v>12</v>
      </c>
      <c r="H324" s="5" t="s">
        <v>74</v>
      </c>
      <c r="I324" t="s">
        <v>547</v>
      </c>
      <c r="J324" s="74">
        <f t="shared" ref="J324:J387" si="5">IF(ISNUMBER(--A324), DATE(--A324,12,31), DATE(--RIGHT(A324,4), IF(LEFT(A324,3)="Mid",6,12), IF(LEFT(A324,3)="Mid",30,31)))</f>
        <v>45657</v>
      </c>
    </row>
    <row r="325" spans="1:10">
      <c r="A325" s="10" t="s">
        <v>774</v>
      </c>
      <c r="B325" s="57" t="s">
        <v>82</v>
      </c>
      <c r="C325">
        <v>23</v>
      </c>
      <c r="D325" s="5" t="s">
        <v>84</v>
      </c>
      <c r="E325" s="50" t="s">
        <v>83</v>
      </c>
      <c r="F325" s="21">
        <v>79.630485045002601</v>
      </c>
      <c r="G325" s="5" t="s">
        <v>14</v>
      </c>
      <c r="H325" s="5" t="s">
        <v>70</v>
      </c>
      <c r="I325" t="s">
        <v>84</v>
      </c>
      <c r="J325" s="74">
        <f t="shared" si="5"/>
        <v>45657</v>
      </c>
    </row>
    <row r="326" spans="1:10">
      <c r="A326" s="10" t="s">
        <v>774</v>
      </c>
      <c r="B326" s="57" t="s">
        <v>49</v>
      </c>
      <c r="C326">
        <v>24</v>
      </c>
      <c r="D326" s="5" t="s">
        <v>51</v>
      </c>
      <c r="E326" s="50" t="s">
        <v>50</v>
      </c>
      <c r="F326" s="21">
        <v>75.619106479912105</v>
      </c>
      <c r="G326" s="5" t="s">
        <v>12</v>
      </c>
      <c r="H326" s="5" t="s">
        <v>31</v>
      </c>
      <c r="I326" t="s">
        <v>51</v>
      </c>
      <c r="J326" s="74">
        <f t="shared" si="5"/>
        <v>45657</v>
      </c>
    </row>
    <row r="327" spans="1:10">
      <c r="A327" s="10" t="s">
        <v>774</v>
      </c>
      <c r="B327" s="57" t="s">
        <v>136</v>
      </c>
      <c r="C327">
        <v>25</v>
      </c>
      <c r="D327" s="5" t="s">
        <v>138</v>
      </c>
      <c r="E327" s="50" t="s">
        <v>445</v>
      </c>
      <c r="F327" s="21">
        <v>74.379154432974502</v>
      </c>
      <c r="G327" s="5" t="s">
        <v>12</v>
      </c>
      <c r="H327" s="5" t="s">
        <v>35</v>
      </c>
      <c r="I327" t="s">
        <v>138</v>
      </c>
      <c r="J327" s="74">
        <f t="shared" si="5"/>
        <v>45657</v>
      </c>
    </row>
    <row r="328" spans="1:10">
      <c r="A328" s="10" t="s">
        <v>774</v>
      </c>
      <c r="B328" s="57" t="s">
        <v>184</v>
      </c>
      <c r="C328">
        <v>26</v>
      </c>
      <c r="D328" s="5" t="s">
        <v>186</v>
      </c>
      <c r="E328" s="50" t="s">
        <v>185</v>
      </c>
      <c r="F328" s="21">
        <v>71.247879259795795</v>
      </c>
      <c r="G328" s="5" t="s">
        <v>13</v>
      </c>
      <c r="H328" s="5" t="s">
        <v>35</v>
      </c>
      <c r="I328" t="s">
        <v>186</v>
      </c>
      <c r="J328" s="74">
        <f t="shared" si="5"/>
        <v>45657</v>
      </c>
    </row>
    <row r="329" spans="1:10">
      <c r="A329" s="10" t="s">
        <v>774</v>
      </c>
      <c r="B329" s="57" t="s">
        <v>548</v>
      </c>
      <c r="C329">
        <v>27</v>
      </c>
      <c r="D329" s="5" t="s">
        <v>128</v>
      </c>
      <c r="E329" s="50" t="s">
        <v>127</v>
      </c>
      <c r="F329" s="21">
        <v>57.245924683240098</v>
      </c>
      <c r="G329" s="5" t="s">
        <v>14</v>
      </c>
      <c r="H329" s="5" t="s">
        <v>24</v>
      </c>
      <c r="I329" t="s">
        <v>128</v>
      </c>
      <c r="J329" s="74">
        <f t="shared" si="5"/>
        <v>45657</v>
      </c>
    </row>
    <row r="330" spans="1:10">
      <c r="A330" s="10" t="s">
        <v>774</v>
      </c>
      <c r="B330" s="57" t="s">
        <v>156</v>
      </c>
      <c r="C330">
        <v>28</v>
      </c>
      <c r="D330" s="5" t="s">
        <v>158</v>
      </c>
      <c r="E330" s="50" t="s">
        <v>157</v>
      </c>
      <c r="F330" s="21">
        <v>56.714863963920997</v>
      </c>
      <c r="G330" s="5" t="s">
        <v>13</v>
      </c>
      <c r="H330" s="5" t="s">
        <v>39</v>
      </c>
      <c r="I330" t="s">
        <v>158</v>
      </c>
      <c r="J330" s="74">
        <f t="shared" si="5"/>
        <v>45657</v>
      </c>
    </row>
    <row r="331" spans="1:10">
      <c r="A331" s="10" t="s">
        <v>774</v>
      </c>
      <c r="B331" s="57" t="s">
        <v>223</v>
      </c>
      <c r="C331">
        <v>29</v>
      </c>
      <c r="D331" s="5" t="s">
        <v>225</v>
      </c>
      <c r="E331" s="50" t="s">
        <v>224</v>
      </c>
      <c r="F331" s="21">
        <v>56.700059360149702</v>
      </c>
      <c r="G331" s="5" t="s">
        <v>14</v>
      </c>
      <c r="H331" s="5" t="s">
        <v>39</v>
      </c>
      <c r="I331" t="s">
        <v>225</v>
      </c>
      <c r="J331" s="74">
        <f t="shared" si="5"/>
        <v>45657</v>
      </c>
    </row>
    <row r="332" spans="1:10">
      <c r="A332" s="10" t="s">
        <v>774</v>
      </c>
      <c r="B332" s="57" t="s">
        <v>503</v>
      </c>
      <c r="C332">
        <v>30</v>
      </c>
      <c r="D332" s="5" t="s">
        <v>63</v>
      </c>
      <c r="E332" s="50" t="s">
        <v>402</v>
      </c>
      <c r="F332" s="21">
        <v>55.774067184244799</v>
      </c>
      <c r="G332" s="5" t="s">
        <v>14</v>
      </c>
      <c r="H332" s="5" t="s">
        <v>24</v>
      </c>
      <c r="I332" t="s">
        <v>63</v>
      </c>
      <c r="J332" s="74">
        <f t="shared" si="5"/>
        <v>45657</v>
      </c>
    </row>
    <row r="333" spans="1:10">
      <c r="A333" s="10" t="s">
        <v>774</v>
      </c>
      <c r="B333" s="57" t="s">
        <v>123</v>
      </c>
      <c r="C333">
        <v>31</v>
      </c>
      <c r="D333" s="5" t="s">
        <v>125</v>
      </c>
      <c r="E333" s="50" t="s">
        <v>124</v>
      </c>
      <c r="F333" s="21">
        <v>55.371952494429898</v>
      </c>
      <c r="G333" s="5" t="s">
        <v>13</v>
      </c>
      <c r="H333" s="5" t="s">
        <v>35</v>
      </c>
      <c r="I333" t="s">
        <v>125</v>
      </c>
      <c r="J333" s="74">
        <f t="shared" si="5"/>
        <v>45657</v>
      </c>
    </row>
    <row r="334" spans="1:10">
      <c r="A334" s="10" t="s">
        <v>774</v>
      </c>
      <c r="B334" s="57" t="s">
        <v>254</v>
      </c>
      <c r="C334">
        <v>32</v>
      </c>
      <c r="D334" s="5" t="s">
        <v>256</v>
      </c>
      <c r="E334" s="50" t="s">
        <v>255</v>
      </c>
      <c r="F334" s="21">
        <v>54.2158925822581</v>
      </c>
      <c r="G334" s="5" t="s">
        <v>13</v>
      </c>
      <c r="H334" s="5" t="s">
        <v>232</v>
      </c>
      <c r="I334" t="s">
        <v>550</v>
      </c>
      <c r="J334" s="74">
        <f t="shared" si="5"/>
        <v>45657</v>
      </c>
    </row>
    <row r="335" spans="1:10">
      <c r="A335" s="10" t="s">
        <v>774</v>
      </c>
      <c r="B335" s="57" t="s">
        <v>260</v>
      </c>
      <c r="C335">
        <v>33</v>
      </c>
      <c r="D335" s="5" t="s">
        <v>262</v>
      </c>
      <c r="E335" s="50" t="s">
        <v>261</v>
      </c>
      <c r="F335" s="21">
        <v>50.6996646516086</v>
      </c>
      <c r="G335" s="5" t="s">
        <v>13</v>
      </c>
      <c r="H335" s="5" t="s">
        <v>70</v>
      </c>
      <c r="I335" t="s">
        <v>1127</v>
      </c>
      <c r="J335" s="74">
        <f t="shared" si="5"/>
        <v>45657</v>
      </c>
    </row>
    <row r="336" spans="1:10">
      <c r="A336" s="10" t="s">
        <v>774</v>
      </c>
      <c r="B336" s="57" t="s">
        <v>95</v>
      </c>
      <c r="C336">
        <v>34</v>
      </c>
      <c r="D336" s="5" t="s">
        <v>97</v>
      </c>
      <c r="E336" s="50" t="s">
        <v>96</v>
      </c>
      <c r="F336" s="21">
        <v>49.153883246221604</v>
      </c>
      <c r="G336" s="5" t="s">
        <v>14</v>
      </c>
      <c r="H336" s="5" t="s">
        <v>31</v>
      </c>
      <c r="I336" t="s">
        <v>97</v>
      </c>
      <c r="J336" s="74">
        <f t="shared" si="5"/>
        <v>45657</v>
      </c>
    </row>
    <row r="337" spans="1:10">
      <c r="A337" s="10" t="s">
        <v>774</v>
      </c>
      <c r="B337" s="57" t="s">
        <v>275</v>
      </c>
      <c r="C337">
        <v>35</v>
      </c>
      <c r="D337" s="5" t="s">
        <v>277</v>
      </c>
      <c r="E337" s="50" t="s">
        <v>276</v>
      </c>
      <c r="F337" s="21">
        <v>48.664542396530102</v>
      </c>
      <c r="G337" s="5" t="s">
        <v>12</v>
      </c>
      <c r="H337" s="5" t="s">
        <v>35</v>
      </c>
      <c r="I337" t="s">
        <v>277</v>
      </c>
      <c r="J337" s="74">
        <f t="shared" si="5"/>
        <v>45657</v>
      </c>
    </row>
    <row r="338" spans="1:10">
      <c r="A338" s="10" t="s">
        <v>774</v>
      </c>
      <c r="B338" s="57" t="s">
        <v>531</v>
      </c>
      <c r="C338">
        <v>36</v>
      </c>
      <c r="D338" s="5" t="s">
        <v>533</v>
      </c>
      <c r="E338" s="50" t="s">
        <v>532</v>
      </c>
      <c r="F338" s="21">
        <v>48.433949509054898</v>
      </c>
      <c r="G338" s="5" t="s">
        <v>13</v>
      </c>
      <c r="H338" s="5" t="s">
        <v>70</v>
      </c>
      <c r="I338" t="s">
        <v>533</v>
      </c>
      <c r="J338" s="74">
        <f t="shared" si="5"/>
        <v>45657</v>
      </c>
    </row>
    <row r="339" spans="1:10">
      <c r="A339" s="10" t="s">
        <v>774</v>
      </c>
      <c r="B339" s="57" t="s">
        <v>524</v>
      </c>
      <c r="C339">
        <v>37</v>
      </c>
      <c r="D339" s="5" t="s">
        <v>465</v>
      </c>
      <c r="E339" s="50" t="s">
        <v>464</v>
      </c>
      <c r="F339" s="21">
        <v>47.549662276845801</v>
      </c>
      <c r="G339" s="5" t="s">
        <v>14</v>
      </c>
      <c r="H339" s="5" t="s">
        <v>31</v>
      </c>
      <c r="I339" t="s">
        <v>465</v>
      </c>
      <c r="J339" s="74">
        <f t="shared" si="5"/>
        <v>45657</v>
      </c>
    </row>
    <row r="340" spans="1:10">
      <c r="A340" s="10" t="s">
        <v>774</v>
      </c>
      <c r="B340" s="57" t="s">
        <v>98</v>
      </c>
      <c r="C340">
        <v>38</v>
      </c>
      <c r="D340" s="5" t="s">
        <v>100</v>
      </c>
      <c r="E340" s="50" t="s">
        <v>99</v>
      </c>
      <c r="F340" s="21">
        <v>43.009926474597997</v>
      </c>
      <c r="G340" s="5" t="s">
        <v>14</v>
      </c>
      <c r="H340" s="5" t="s">
        <v>70</v>
      </c>
      <c r="I340" t="s">
        <v>100</v>
      </c>
      <c r="J340" s="74">
        <f t="shared" si="5"/>
        <v>45657</v>
      </c>
    </row>
    <row r="341" spans="1:10">
      <c r="A341" s="10" t="s">
        <v>774</v>
      </c>
      <c r="B341" s="57" t="s">
        <v>214</v>
      </c>
      <c r="C341">
        <v>39</v>
      </c>
      <c r="D341" s="5" t="s">
        <v>216</v>
      </c>
      <c r="E341" s="50" t="s">
        <v>215</v>
      </c>
      <c r="F341" s="21">
        <v>42.081123087719099</v>
      </c>
      <c r="G341" s="5" t="s">
        <v>12</v>
      </c>
      <c r="H341" s="5" t="s">
        <v>135</v>
      </c>
      <c r="I341" t="s">
        <v>216</v>
      </c>
      <c r="J341" s="74">
        <f t="shared" si="5"/>
        <v>45657</v>
      </c>
    </row>
    <row r="342" spans="1:10">
      <c r="A342" s="10" t="s">
        <v>774</v>
      </c>
      <c r="B342" s="57" t="s">
        <v>202</v>
      </c>
      <c r="C342">
        <v>40</v>
      </c>
      <c r="D342" s="5" t="s">
        <v>204</v>
      </c>
      <c r="E342" s="50" t="s">
        <v>203</v>
      </c>
      <c r="F342" s="21">
        <v>42.016848634964703</v>
      </c>
      <c r="G342" s="5" t="s">
        <v>12</v>
      </c>
      <c r="H342" s="5" t="s">
        <v>35</v>
      </c>
      <c r="I342" t="s">
        <v>1149</v>
      </c>
      <c r="J342" s="74">
        <f t="shared" si="5"/>
        <v>45657</v>
      </c>
    </row>
    <row r="343" spans="1:10">
      <c r="A343" s="10" t="s">
        <v>774</v>
      </c>
      <c r="B343" s="57" t="s">
        <v>239</v>
      </c>
      <c r="C343">
        <v>41</v>
      </c>
      <c r="D343" s="5" t="s">
        <v>241</v>
      </c>
      <c r="E343" s="50" t="s">
        <v>240</v>
      </c>
      <c r="F343" s="21">
        <v>41.979545193723602</v>
      </c>
      <c r="G343" s="5" t="s">
        <v>12</v>
      </c>
      <c r="H343" s="5" t="s">
        <v>39</v>
      </c>
      <c r="I343" t="s">
        <v>1150</v>
      </c>
      <c r="J343" s="74">
        <f t="shared" si="5"/>
        <v>45657</v>
      </c>
    </row>
    <row r="344" spans="1:10">
      <c r="A344" s="10" t="s">
        <v>774</v>
      </c>
      <c r="B344" s="57" t="s">
        <v>162</v>
      </c>
      <c r="C344">
        <v>42</v>
      </c>
      <c r="D344" s="5" t="s">
        <v>164</v>
      </c>
      <c r="E344" s="50" t="s">
        <v>163</v>
      </c>
      <c r="F344" s="21">
        <v>41.461798292916399</v>
      </c>
      <c r="G344" s="5" t="s">
        <v>13</v>
      </c>
      <c r="H344" s="5" t="s">
        <v>39</v>
      </c>
      <c r="I344" t="s">
        <v>552</v>
      </c>
      <c r="J344" s="74">
        <f t="shared" si="5"/>
        <v>45657</v>
      </c>
    </row>
    <row r="345" spans="1:10">
      <c r="A345" s="10" t="s">
        <v>774</v>
      </c>
      <c r="B345" s="57" t="s">
        <v>139</v>
      </c>
      <c r="C345">
        <v>43</v>
      </c>
      <c r="D345" s="5" t="s">
        <v>141</v>
      </c>
      <c r="E345" s="50" t="s">
        <v>140</v>
      </c>
      <c r="F345" s="21">
        <v>41.040202284992503</v>
      </c>
      <c r="G345" s="5" t="s">
        <v>14</v>
      </c>
      <c r="H345" s="5" t="s">
        <v>70</v>
      </c>
      <c r="I345" t="s">
        <v>141</v>
      </c>
      <c r="J345" s="74">
        <f t="shared" si="5"/>
        <v>45657</v>
      </c>
    </row>
    <row r="346" spans="1:10">
      <c r="A346" s="10" t="s">
        <v>774</v>
      </c>
      <c r="B346" s="57" t="s">
        <v>88</v>
      </c>
      <c r="C346">
        <v>44</v>
      </c>
      <c r="D346" s="5" t="s">
        <v>90</v>
      </c>
      <c r="E346" s="50" t="s">
        <v>89</v>
      </c>
      <c r="F346" s="21">
        <v>40.731762892521303</v>
      </c>
      <c r="G346" s="5" t="s">
        <v>14</v>
      </c>
      <c r="H346" s="5" t="s">
        <v>91</v>
      </c>
      <c r="I346" t="s">
        <v>90</v>
      </c>
      <c r="J346" s="74">
        <f t="shared" si="5"/>
        <v>45657</v>
      </c>
    </row>
    <row r="347" spans="1:10">
      <c r="A347" s="10" t="s">
        <v>774</v>
      </c>
      <c r="B347" s="57" t="s">
        <v>116</v>
      </c>
      <c r="C347">
        <v>45</v>
      </c>
      <c r="D347" s="5" t="s">
        <v>118</v>
      </c>
      <c r="E347" s="50" t="s">
        <v>117</v>
      </c>
      <c r="F347" s="21">
        <v>39.432862474013703</v>
      </c>
      <c r="G347" s="5" t="s">
        <v>13</v>
      </c>
      <c r="H347" s="5" t="s">
        <v>70</v>
      </c>
      <c r="I347" t="s">
        <v>118</v>
      </c>
      <c r="J347" s="74">
        <f t="shared" si="5"/>
        <v>45657</v>
      </c>
    </row>
    <row r="348" spans="1:10">
      <c r="A348" s="10" t="s">
        <v>774</v>
      </c>
      <c r="B348" s="57" t="s">
        <v>607</v>
      </c>
      <c r="C348">
        <v>46</v>
      </c>
      <c r="D348" s="5" t="s">
        <v>609</v>
      </c>
      <c r="E348" s="50" t="s">
        <v>608</v>
      </c>
      <c r="F348" s="21">
        <v>38.212473356240601</v>
      </c>
      <c r="G348" s="5" t="s">
        <v>13</v>
      </c>
      <c r="H348" s="5" t="s">
        <v>70</v>
      </c>
      <c r="I348" t="s">
        <v>609</v>
      </c>
      <c r="J348" s="74">
        <f t="shared" si="5"/>
        <v>45657</v>
      </c>
    </row>
    <row r="349" spans="1:10">
      <c r="A349" s="10" t="s">
        <v>774</v>
      </c>
      <c r="B349" s="57" t="s">
        <v>85</v>
      </c>
      <c r="C349">
        <v>47</v>
      </c>
      <c r="D349" s="5" t="s">
        <v>87</v>
      </c>
      <c r="E349" s="50" t="s">
        <v>86</v>
      </c>
      <c r="F349" s="21">
        <v>35.506032631684398</v>
      </c>
      <c r="G349" s="5" t="s">
        <v>14</v>
      </c>
      <c r="H349" s="5" t="s">
        <v>31</v>
      </c>
      <c r="I349" t="s">
        <v>87</v>
      </c>
      <c r="J349" s="74">
        <f t="shared" si="5"/>
        <v>45657</v>
      </c>
    </row>
    <row r="350" spans="1:10">
      <c r="A350" s="10" t="s">
        <v>774</v>
      </c>
      <c r="B350" s="57" t="s">
        <v>145</v>
      </c>
      <c r="C350">
        <v>48</v>
      </c>
      <c r="D350" s="5" t="s">
        <v>147</v>
      </c>
      <c r="E350" s="50" t="s">
        <v>146</v>
      </c>
      <c r="F350" s="21">
        <v>35.415932742814803</v>
      </c>
      <c r="G350" s="5" t="s">
        <v>14</v>
      </c>
      <c r="H350" s="5" t="s">
        <v>70</v>
      </c>
      <c r="I350" t="s">
        <v>147</v>
      </c>
      <c r="J350" s="74">
        <f t="shared" si="5"/>
        <v>45657</v>
      </c>
    </row>
    <row r="351" spans="1:10">
      <c r="A351" s="10" t="s">
        <v>774</v>
      </c>
      <c r="B351" s="57" t="s">
        <v>436</v>
      </c>
      <c r="C351">
        <v>49</v>
      </c>
      <c r="D351" s="5" t="s">
        <v>642</v>
      </c>
      <c r="E351" s="50" t="s">
        <v>437</v>
      </c>
      <c r="F351" s="21">
        <v>35.105989162282803</v>
      </c>
      <c r="G351" s="5" t="s">
        <v>12</v>
      </c>
      <c r="H351" s="5" t="s">
        <v>39</v>
      </c>
      <c r="I351" t="s">
        <v>642</v>
      </c>
      <c r="J351" s="74">
        <f t="shared" si="5"/>
        <v>45657</v>
      </c>
    </row>
    <row r="352" spans="1:10">
      <c r="A352" s="10" t="s">
        <v>774</v>
      </c>
      <c r="B352" s="57" t="s">
        <v>242</v>
      </c>
      <c r="C352">
        <v>50</v>
      </c>
      <c r="D352" s="5" t="s">
        <v>244</v>
      </c>
      <c r="E352" s="50" t="s">
        <v>243</v>
      </c>
      <c r="F352" s="21">
        <v>34.8940565572913</v>
      </c>
      <c r="G352" s="5" t="s">
        <v>14</v>
      </c>
      <c r="H352" s="5" t="s">
        <v>70</v>
      </c>
      <c r="I352" t="s">
        <v>244</v>
      </c>
      <c r="J352" s="74">
        <f t="shared" si="5"/>
        <v>45657</v>
      </c>
    </row>
    <row r="353" spans="1:10">
      <c r="A353" s="10" t="s">
        <v>774</v>
      </c>
      <c r="B353" s="57" t="s">
        <v>284</v>
      </c>
      <c r="C353">
        <v>51</v>
      </c>
      <c r="D353" s="5" t="s">
        <v>286</v>
      </c>
      <c r="E353" s="50" t="s">
        <v>285</v>
      </c>
      <c r="F353" s="21">
        <v>34.731224565132699</v>
      </c>
      <c r="G353" s="5" t="s">
        <v>12</v>
      </c>
      <c r="H353" s="5" t="s">
        <v>287</v>
      </c>
      <c r="I353" t="s">
        <v>1173</v>
      </c>
      <c r="J353" s="74">
        <f t="shared" si="5"/>
        <v>45657</v>
      </c>
    </row>
    <row r="354" spans="1:10">
      <c r="A354" s="10" t="s">
        <v>774</v>
      </c>
      <c r="B354" s="57" t="s">
        <v>365</v>
      </c>
      <c r="C354">
        <v>52</v>
      </c>
      <c r="D354" s="5" t="s">
        <v>366</v>
      </c>
      <c r="E354" s="50" t="s">
        <v>415</v>
      </c>
      <c r="F354" s="21">
        <v>34.491274083047998</v>
      </c>
      <c r="G354" s="5" t="s">
        <v>12</v>
      </c>
      <c r="H354" s="5" t="s">
        <v>367</v>
      </c>
      <c r="I354" t="s">
        <v>366</v>
      </c>
      <c r="J354" s="74">
        <f t="shared" si="5"/>
        <v>45657</v>
      </c>
    </row>
    <row r="355" spans="1:10">
      <c r="A355" s="10" t="s">
        <v>774</v>
      </c>
      <c r="B355" s="57" t="s">
        <v>199</v>
      </c>
      <c r="C355">
        <v>53</v>
      </c>
      <c r="D355" s="5" t="s">
        <v>201</v>
      </c>
      <c r="E355" s="50" t="s">
        <v>200</v>
      </c>
      <c r="F355" s="21">
        <v>33.429305057898802</v>
      </c>
      <c r="G355" s="5" t="s">
        <v>12</v>
      </c>
      <c r="H355" s="5" t="s">
        <v>70</v>
      </c>
      <c r="I355" t="s">
        <v>201</v>
      </c>
      <c r="J355" s="74">
        <f t="shared" si="5"/>
        <v>45657</v>
      </c>
    </row>
    <row r="356" spans="1:10">
      <c r="A356" s="10" t="s">
        <v>774</v>
      </c>
      <c r="B356" s="57" t="s">
        <v>469</v>
      </c>
      <c r="C356">
        <v>54</v>
      </c>
      <c r="D356" s="5" t="s">
        <v>344</v>
      </c>
      <c r="E356" s="50" t="s">
        <v>411</v>
      </c>
      <c r="F356" s="21">
        <v>32.792306255753701</v>
      </c>
      <c r="G356" s="5" t="s">
        <v>12</v>
      </c>
      <c r="H356" s="5" t="s">
        <v>135</v>
      </c>
      <c r="I356" t="s">
        <v>1168</v>
      </c>
      <c r="J356" s="74">
        <f t="shared" si="5"/>
        <v>45657</v>
      </c>
    </row>
    <row r="357" spans="1:10">
      <c r="A357" s="10" t="s">
        <v>774</v>
      </c>
      <c r="B357" s="57" t="s">
        <v>142</v>
      </c>
      <c r="C357">
        <v>55</v>
      </c>
      <c r="D357" s="5" t="s">
        <v>144</v>
      </c>
      <c r="E357" s="50" t="s">
        <v>143</v>
      </c>
      <c r="F357" s="21">
        <v>31.585504829530901</v>
      </c>
      <c r="G357" s="5" t="s">
        <v>13</v>
      </c>
      <c r="H357" s="5" t="s">
        <v>35</v>
      </c>
      <c r="I357" t="s">
        <v>144</v>
      </c>
      <c r="J357" s="74">
        <f t="shared" si="5"/>
        <v>45657</v>
      </c>
    </row>
    <row r="358" spans="1:10">
      <c r="A358" s="10" t="s">
        <v>774</v>
      </c>
      <c r="B358" s="57" t="s">
        <v>412</v>
      </c>
      <c r="C358">
        <v>56</v>
      </c>
      <c r="D358" s="5" t="s">
        <v>553</v>
      </c>
      <c r="E358" s="50" t="s">
        <v>413</v>
      </c>
      <c r="F358" s="21">
        <v>31.370777919982199</v>
      </c>
      <c r="G358" s="5" t="s">
        <v>12</v>
      </c>
      <c r="H358" s="5" t="s">
        <v>122</v>
      </c>
      <c r="I358" t="s">
        <v>553</v>
      </c>
      <c r="J358" s="74">
        <f t="shared" si="5"/>
        <v>45657</v>
      </c>
    </row>
    <row r="359" spans="1:10">
      <c r="A359" s="10" t="s">
        <v>774</v>
      </c>
      <c r="B359" s="57" t="s">
        <v>168</v>
      </c>
      <c r="C359">
        <v>57</v>
      </c>
      <c r="D359" s="5" t="s">
        <v>170</v>
      </c>
      <c r="E359" s="50" t="s">
        <v>169</v>
      </c>
      <c r="F359" s="21">
        <v>31.262813607286699</v>
      </c>
      <c r="G359" s="5" t="s">
        <v>12</v>
      </c>
      <c r="H359" s="5" t="s">
        <v>31</v>
      </c>
      <c r="I359" t="s">
        <v>170</v>
      </c>
      <c r="J359" s="74">
        <f t="shared" si="5"/>
        <v>45657</v>
      </c>
    </row>
    <row r="360" spans="1:10">
      <c r="A360" s="10" t="s">
        <v>774</v>
      </c>
      <c r="B360" s="57" t="s">
        <v>610</v>
      </c>
      <c r="C360">
        <v>58</v>
      </c>
      <c r="D360" s="5" t="s">
        <v>522</v>
      </c>
      <c r="E360" s="50" t="s">
        <v>521</v>
      </c>
      <c r="F360" s="21">
        <v>31.181672617078199</v>
      </c>
      <c r="G360" s="5" t="s">
        <v>12</v>
      </c>
      <c r="H360" s="5" t="s">
        <v>70</v>
      </c>
      <c r="I360" t="s">
        <v>1176</v>
      </c>
      <c r="J360" s="74">
        <f t="shared" si="5"/>
        <v>45657</v>
      </c>
    </row>
    <row r="361" spans="1:10">
      <c r="A361" s="10" t="s">
        <v>774</v>
      </c>
      <c r="B361" s="57" t="s">
        <v>196</v>
      </c>
      <c r="C361">
        <v>59</v>
      </c>
      <c r="D361" s="5" t="s">
        <v>198</v>
      </c>
      <c r="E361" s="50" t="s">
        <v>197</v>
      </c>
      <c r="F361" s="21">
        <v>31.164225942504601</v>
      </c>
      <c r="G361" s="5" t="s">
        <v>13</v>
      </c>
      <c r="H361" s="5" t="s">
        <v>78</v>
      </c>
      <c r="I361" t="s">
        <v>198</v>
      </c>
      <c r="J361" s="74">
        <f t="shared" si="5"/>
        <v>45657</v>
      </c>
    </row>
    <row r="362" spans="1:10">
      <c r="A362" s="10" t="s">
        <v>774</v>
      </c>
      <c r="B362" s="57" t="s">
        <v>303</v>
      </c>
      <c r="C362">
        <v>60</v>
      </c>
      <c r="D362" s="5" t="s">
        <v>305</v>
      </c>
      <c r="E362" s="50" t="s">
        <v>470</v>
      </c>
      <c r="F362" s="21">
        <v>29.9165663030407</v>
      </c>
      <c r="G362" s="5" t="s">
        <v>12</v>
      </c>
      <c r="H362" s="5" t="s">
        <v>35</v>
      </c>
      <c r="I362" t="s">
        <v>1175</v>
      </c>
      <c r="J362" s="74">
        <f t="shared" si="5"/>
        <v>45657</v>
      </c>
    </row>
    <row r="363" spans="1:10">
      <c r="A363" s="10" t="s">
        <v>774</v>
      </c>
      <c r="B363" s="57" t="s">
        <v>107</v>
      </c>
      <c r="C363">
        <v>61</v>
      </c>
      <c r="D363" s="5" t="s">
        <v>109</v>
      </c>
      <c r="E363" s="50" t="s">
        <v>108</v>
      </c>
      <c r="F363" s="21">
        <v>29.886145640065902</v>
      </c>
      <c r="G363" s="5" t="s">
        <v>14</v>
      </c>
      <c r="H363" s="5" t="s">
        <v>24</v>
      </c>
      <c r="I363" t="s">
        <v>109</v>
      </c>
      <c r="J363" s="74">
        <f t="shared" si="5"/>
        <v>45657</v>
      </c>
    </row>
    <row r="364" spans="1:10">
      <c r="A364" s="10" t="s">
        <v>774</v>
      </c>
      <c r="B364" s="57" t="s">
        <v>193</v>
      </c>
      <c r="C364">
        <v>62</v>
      </c>
      <c r="D364" s="5" t="s">
        <v>195</v>
      </c>
      <c r="E364" s="50" t="s">
        <v>194</v>
      </c>
      <c r="F364" s="21">
        <v>29.2121741601525</v>
      </c>
      <c r="G364" s="5" t="s">
        <v>14</v>
      </c>
      <c r="H364" s="5" t="s">
        <v>31</v>
      </c>
      <c r="I364" t="s">
        <v>551</v>
      </c>
      <c r="J364" s="74">
        <f t="shared" si="5"/>
        <v>45657</v>
      </c>
    </row>
    <row r="365" spans="1:10">
      <c r="A365" s="10" t="s">
        <v>774</v>
      </c>
      <c r="B365" s="57" t="s">
        <v>587</v>
      </c>
      <c r="C365">
        <v>63</v>
      </c>
      <c r="D365" s="5" t="s">
        <v>485</v>
      </c>
      <c r="E365" s="50" t="s">
        <v>484</v>
      </c>
      <c r="F365" s="21">
        <v>29.109933174071202</v>
      </c>
      <c r="G365" s="5" t="s">
        <v>12</v>
      </c>
      <c r="H365" s="5" t="s">
        <v>74</v>
      </c>
      <c r="I365" t="s">
        <v>485</v>
      </c>
      <c r="J365" s="74">
        <f t="shared" si="5"/>
        <v>45657</v>
      </c>
    </row>
    <row r="366" spans="1:10">
      <c r="A366" s="10" t="s">
        <v>774</v>
      </c>
      <c r="B366" s="57" t="s">
        <v>529</v>
      </c>
      <c r="C366">
        <v>64</v>
      </c>
      <c r="D366" s="5" t="s">
        <v>585</v>
      </c>
      <c r="E366" s="50" t="s">
        <v>530</v>
      </c>
      <c r="F366" s="21">
        <v>28.998180536280699</v>
      </c>
      <c r="G366" s="5" t="s">
        <v>12</v>
      </c>
      <c r="H366" s="5" t="s">
        <v>70</v>
      </c>
      <c r="I366" t="s">
        <v>585</v>
      </c>
      <c r="J366" s="74">
        <f t="shared" si="5"/>
        <v>45657</v>
      </c>
    </row>
    <row r="367" spans="1:10">
      <c r="A367" s="10" t="s">
        <v>774</v>
      </c>
      <c r="B367" s="57" t="s">
        <v>211</v>
      </c>
      <c r="C367">
        <v>65</v>
      </c>
      <c r="D367" s="5" t="s">
        <v>213</v>
      </c>
      <c r="E367" s="50" t="s">
        <v>212</v>
      </c>
      <c r="F367" s="21">
        <v>28.294748767347301</v>
      </c>
      <c r="G367" s="5" t="s">
        <v>14</v>
      </c>
      <c r="H367" s="5" t="s">
        <v>31</v>
      </c>
      <c r="I367" t="s">
        <v>213</v>
      </c>
      <c r="J367" s="74">
        <f t="shared" si="5"/>
        <v>45657</v>
      </c>
    </row>
    <row r="368" spans="1:10">
      <c r="A368" s="10" t="s">
        <v>774</v>
      </c>
      <c r="B368" s="57" t="s">
        <v>456</v>
      </c>
      <c r="C368">
        <v>66</v>
      </c>
      <c r="D368" s="5" t="s">
        <v>555</v>
      </c>
      <c r="E368" s="50" t="s">
        <v>457</v>
      </c>
      <c r="F368" s="21">
        <v>28.1826029780146</v>
      </c>
      <c r="G368" s="5" t="s">
        <v>12</v>
      </c>
      <c r="H368" s="5" t="s">
        <v>70</v>
      </c>
      <c r="I368" t="s">
        <v>555</v>
      </c>
      <c r="J368" s="74">
        <f t="shared" si="5"/>
        <v>45657</v>
      </c>
    </row>
    <row r="369" spans="1:10">
      <c r="A369" s="10" t="s">
        <v>774</v>
      </c>
      <c r="B369" s="57" t="s">
        <v>611</v>
      </c>
      <c r="C369">
        <v>67</v>
      </c>
      <c r="D369" s="5" t="s">
        <v>920</v>
      </c>
      <c r="E369" s="50" t="s">
        <v>612</v>
      </c>
      <c r="F369" s="21">
        <v>28.015948851520498</v>
      </c>
      <c r="G369" s="5" t="s">
        <v>13</v>
      </c>
      <c r="H369" s="5" t="s">
        <v>70</v>
      </c>
      <c r="I369" t="s">
        <v>920</v>
      </c>
      <c r="J369" s="74">
        <f t="shared" si="5"/>
        <v>45657</v>
      </c>
    </row>
    <row r="370" spans="1:10">
      <c r="A370" s="10" t="s">
        <v>774</v>
      </c>
      <c r="B370" s="57" t="s">
        <v>132</v>
      </c>
      <c r="C370">
        <v>68</v>
      </c>
      <c r="D370" s="5" t="s">
        <v>134</v>
      </c>
      <c r="E370" s="50" t="s">
        <v>133</v>
      </c>
      <c r="F370" s="21">
        <v>27.739898992112298</v>
      </c>
      <c r="G370" s="5" t="s">
        <v>14</v>
      </c>
      <c r="H370" s="5" t="s">
        <v>135</v>
      </c>
      <c r="I370" t="s">
        <v>134</v>
      </c>
      <c r="J370" s="74">
        <f t="shared" si="5"/>
        <v>45657</v>
      </c>
    </row>
    <row r="371" spans="1:10">
      <c r="A371" s="10" t="s">
        <v>774</v>
      </c>
      <c r="B371" s="57" t="s">
        <v>570</v>
      </c>
      <c r="C371">
        <v>69</v>
      </c>
      <c r="D371" s="5" t="s">
        <v>572</v>
      </c>
      <c r="E371" s="50" t="s">
        <v>571</v>
      </c>
      <c r="F371" s="21">
        <v>27.398678588115601</v>
      </c>
      <c r="G371" s="5" t="s">
        <v>12</v>
      </c>
      <c r="H371" s="5" t="s">
        <v>122</v>
      </c>
      <c r="I371" t="s">
        <v>572</v>
      </c>
      <c r="J371" s="74">
        <f t="shared" si="5"/>
        <v>45657</v>
      </c>
    </row>
    <row r="372" spans="1:10">
      <c r="A372" s="10" t="s">
        <v>774</v>
      </c>
      <c r="B372" s="57" t="s">
        <v>181</v>
      </c>
      <c r="C372">
        <v>70</v>
      </c>
      <c r="D372" s="5" t="s">
        <v>183</v>
      </c>
      <c r="E372" s="50" t="s">
        <v>182</v>
      </c>
      <c r="F372" s="21">
        <v>26.9270312762835</v>
      </c>
      <c r="G372" s="5" t="s">
        <v>14</v>
      </c>
      <c r="H372" s="5" t="s">
        <v>70</v>
      </c>
      <c r="I372" t="s">
        <v>183</v>
      </c>
      <c r="J372" s="74">
        <f t="shared" si="5"/>
        <v>45657</v>
      </c>
    </row>
    <row r="373" spans="1:10">
      <c r="A373" s="10" t="s">
        <v>774</v>
      </c>
      <c r="B373" s="57" t="s">
        <v>217</v>
      </c>
      <c r="C373">
        <v>71</v>
      </c>
      <c r="D373" s="5" t="s">
        <v>219</v>
      </c>
      <c r="E373" s="50" t="s">
        <v>218</v>
      </c>
      <c r="F373" s="21">
        <v>26.726793622628101</v>
      </c>
      <c r="G373" s="5" t="s">
        <v>13</v>
      </c>
      <c r="H373" s="5" t="s">
        <v>31</v>
      </c>
      <c r="I373" t="s">
        <v>219</v>
      </c>
      <c r="J373" s="74">
        <f t="shared" si="5"/>
        <v>45657</v>
      </c>
    </row>
    <row r="374" spans="1:10">
      <c r="A374" s="10" t="s">
        <v>774</v>
      </c>
      <c r="B374" s="57" t="s">
        <v>613</v>
      </c>
      <c r="C374">
        <v>72</v>
      </c>
      <c r="D374" s="5" t="s">
        <v>569</v>
      </c>
      <c r="E374" s="50" t="s">
        <v>568</v>
      </c>
      <c r="F374" s="21">
        <v>26.698109173633899</v>
      </c>
      <c r="G374" s="5" t="s">
        <v>12</v>
      </c>
      <c r="H374" s="5" t="s">
        <v>122</v>
      </c>
      <c r="I374" t="s">
        <v>569</v>
      </c>
      <c r="J374" s="74">
        <f t="shared" si="5"/>
        <v>45657</v>
      </c>
    </row>
    <row r="375" spans="1:10">
      <c r="A375" s="10" t="s">
        <v>774</v>
      </c>
      <c r="B375" s="57" t="s">
        <v>471</v>
      </c>
      <c r="C375">
        <v>73</v>
      </c>
      <c r="D375" s="5" t="s">
        <v>368</v>
      </c>
      <c r="E375" s="50" t="s">
        <v>405</v>
      </c>
      <c r="F375" s="21">
        <v>25.682885930325401</v>
      </c>
      <c r="G375" s="5" t="s">
        <v>14</v>
      </c>
      <c r="H375" s="5" t="s">
        <v>70</v>
      </c>
      <c r="I375" t="s">
        <v>368</v>
      </c>
      <c r="J375" s="74">
        <f t="shared" si="5"/>
        <v>45657</v>
      </c>
    </row>
    <row r="376" spans="1:10">
      <c r="A376" s="10" t="s">
        <v>774</v>
      </c>
      <c r="B376" s="57" t="s">
        <v>165</v>
      </c>
      <c r="C376">
        <v>74</v>
      </c>
      <c r="D376" s="5" t="s">
        <v>167</v>
      </c>
      <c r="E376" s="50" t="s">
        <v>166</v>
      </c>
      <c r="F376" s="21">
        <v>25.6369050380613</v>
      </c>
      <c r="G376" s="5" t="s">
        <v>12</v>
      </c>
      <c r="H376" s="5" t="s">
        <v>31</v>
      </c>
      <c r="I376" t="s">
        <v>167</v>
      </c>
      <c r="J376" s="74">
        <f t="shared" si="5"/>
        <v>45657</v>
      </c>
    </row>
    <row r="377" spans="1:10">
      <c r="A377" s="10" t="s">
        <v>774</v>
      </c>
      <c r="B377" s="57" t="s">
        <v>582</v>
      </c>
      <c r="C377">
        <v>75</v>
      </c>
      <c r="D377" s="5" t="s">
        <v>584</v>
      </c>
      <c r="E377" s="50" t="s">
        <v>583</v>
      </c>
      <c r="F377" s="21">
        <v>25.3777758885244</v>
      </c>
      <c r="G377" s="5" t="s">
        <v>12</v>
      </c>
      <c r="H377" s="5" t="s">
        <v>74</v>
      </c>
      <c r="I377" t="s">
        <v>1177</v>
      </c>
      <c r="J377" s="74">
        <f t="shared" si="5"/>
        <v>45657</v>
      </c>
    </row>
    <row r="378" spans="1:10">
      <c r="A378" s="10" t="s">
        <v>774</v>
      </c>
      <c r="B378" s="57" t="s">
        <v>598</v>
      </c>
      <c r="C378">
        <v>76</v>
      </c>
      <c r="D378" s="5" t="s">
        <v>740</v>
      </c>
      <c r="E378" s="50" t="s">
        <v>599</v>
      </c>
      <c r="F378" s="21">
        <v>25.0695573739163</v>
      </c>
      <c r="G378" s="5" t="s">
        <v>13</v>
      </c>
      <c r="H378" s="5" t="s">
        <v>35</v>
      </c>
      <c r="I378" t="s">
        <v>740</v>
      </c>
      <c r="J378" s="74">
        <f t="shared" si="5"/>
        <v>45657</v>
      </c>
    </row>
    <row r="379" spans="1:10">
      <c r="A379" s="10" t="s">
        <v>774</v>
      </c>
      <c r="B379" s="57" t="s">
        <v>614</v>
      </c>
      <c r="C379">
        <v>77</v>
      </c>
      <c r="D379" s="5" t="s">
        <v>515</v>
      </c>
      <c r="E379" s="50" t="s">
        <v>514</v>
      </c>
      <c r="F379" s="21">
        <v>25.008122754375499</v>
      </c>
      <c r="G379" s="5" t="s">
        <v>14</v>
      </c>
      <c r="H379" s="5" t="s">
        <v>70</v>
      </c>
      <c r="I379" t="s">
        <v>515</v>
      </c>
      <c r="J379" s="74">
        <f t="shared" si="5"/>
        <v>45657</v>
      </c>
    </row>
    <row r="380" spans="1:10">
      <c r="A380" s="10" t="s">
        <v>774</v>
      </c>
      <c r="B380" s="57" t="s">
        <v>205</v>
      </c>
      <c r="C380">
        <v>78</v>
      </c>
      <c r="D380" s="5" t="s">
        <v>207</v>
      </c>
      <c r="E380" s="50" t="s">
        <v>417</v>
      </c>
      <c r="F380" s="21">
        <v>24.863796822221101</v>
      </c>
      <c r="G380" s="5" t="s">
        <v>12</v>
      </c>
      <c r="H380" s="5" t="s">
        <v>39</v>
      </c>
      <c r="I380" t="s">
        <v>207</v>
      </c>
      <c r="J380" s="74">
        <f t="shared" si="5"/>
        <v>45657</v>
      </c>
    </row>
    <row r="381" spans="1:10">
      <c r="A381" s="10" t="s">
        <v>774</v>
      </c>
      <c r="B381" s="57" t="s">
        <v>272</v>
      </c>
      <c r="C381">
        <v>79</v>
      </c>
      <c r="D381" s="5" t="s">
        <v>274</v>
      </c>
      <c r="E381" s="50" t="s">
        <v>486</v>
      </c>
      <c r="F381" s="21">
        <v>24.0614761515378</v>
      </c>
      <c r="G381" s="5" t="s">
        <v>13</v>
      </c>
      <c r="H381" s="5" t="s">
        <v>35</v>
      </c>
      <c r="I381" t="s">
        <v>274</v>
      </c>
      <c r="J381" s="74">
        <f t="shared" si="5"/>
        <v>45657</v>
      </c>
    </row>
    <row r="382" spans="1:10">
      <c r="A382" s="10" t="s">
        <v>774</v>
      </c>
      <c r="B382" s="57" t="s">
        <v>559</v>
      </c>
      <c r="C382">
        <v>80</v>
      </c>
      <c r="D382" s="5" t="s">
        <v>561</v>
      </c>
      <c r="E382" s="50" t="s">
        <v>560</v>
      </c>
      <c r="F382" s="21">
        <v>23.813365978520999</v>
      </c>
      <c r="G382" s="5" t="s">
        <v>12</v>
      </c>
      <c r="H382" s="5" t="s">
        <v>122</v>
      </c>
      <c r="I382" t="s">
        <v>561</v>
      </c>
      <c r="J382" s="74">
        <f t="shared" si="5"/>
        <v>45657</v>
      </c>
    </row>
    <row r="383" spans="1:10">
      <c r="A383" s="10" t="s">
        <v>774</v>
      </c>
      <c r="B383" s="57" t="s">
        <v>337</v>
      </c>
      <c r="C383">
        <v>81</v>
      </c>
      <c r="D383" s="5" t="s">
        <v>338</v>
      </c>
      <c r="E383" s="50" t="s">
        <v>404</v>
      </c>
      <c r="F383" s="21">
        <v>22.863521556193501</v>
      </c>
      <c r="G383" s="5" t="s">
        <v>14</v>
      </c>
      <c r="H383" s="5" t="s">
        <v>24</v>
      </c>
      <c r="I383" t="s">
        <v>338</v>
      </c>
      <c r="J383" s="74">
        <f t="shared" si="5"/>
        <v>45657</v>
      </c>
    </row>
    <row r="384" spans="1:10">
      <c r="A384" s="10" t="s">
        <v>774</v>
      </c>
      <c r="B384" s="57" t="s">
        <v>288</v>
      </c>
      <c r="C384">
        <v>82</v>
      </c>
      <c r="D384" s="5" t="s">
        <v>290</v>
      </c>
      <c r="E384" s="50" t="s">
        <v>289</v>
      </c>
      <c r="F384" s="21">
        <v>22.809681752238301</v>
      </c>
      <c r="G384" s="5" t="s">
        <v>13</v>
      </c>
      <c r="H384" s="5" t="s">
        <v>70</v>
      </c>
      <c r="I384" t="s">
        <v>1143</v>
      </c>
      <c r="J384" s="74">
        <f t="shared" si="5"/>
        <v>45657</v>
      </c>
    </row>
    <row r="385" spans="1:10">
      <c r="A385" s="10" t="s">
        <v>774</v>
      </c>
      <c r="B385" s="57" t="s">
        <v>327</v>
      </c>
      <c r="C385">
        <v>83</v>
      </c>
      <c r="D385" s="5" t="s">
        <v>329</v>
      </c>
      <c r="E385" s="50" t="s">
        <v>328</v>
      </c>
      <c r="F385" s="21">
        <v>22.409680562162102</v>
      </c>
      <c r="G385" s="5" t="s">
        <v>12</v>
      </c>
      <c r="H385" s="5" t="s">
        <v>39</v>
      </c>
      <c r="I385" t="s">
        <v>329</v>
      </c>
      <c r="J385" s="74">
        <f t="shared" si="5"/>
        <v>45657</v>
      </c>
    </row>
    <row r="386" spans="1:10">
      <c r="A386" s="10" t="s">
        <v>774</v>
      </c>
      <c r="B386" s="57" t="s">
        <v>540</v>
      </c>
      <c r="C386">
        <v>84</v>
      </c>
      <c r="D386" s="5" t="s">
        <v>542</v>
      </c>
      <c r="E386" s="50" t="s">
        <v>541</v>
      </c>
      <c r="F386" s="21">
        <v>22.3733429049135</v>
      </c>
      <c r="G386" s="5" t="s">
        <v>12</v>
      </c>
      <c r="H386" s="5" t="s">
        <v>70</v>
      </c>
      <c r="I386" t="s">
        <v>1153</v>
      </c>
      <c r="J386" s="74">
        <f t="shared" si="5"/>
        <v>45657</v>
      </c>
    </row>
    <row r="387" spans="1:10">
      <c r="A387" s="10" t="s">
        <v>774</v>
      </c>
      <c r="B387" s="57" t="s">
        <v>278</v>
      </c>
      <c r="C387">
        <v>85</v>
      </c>
      <c r="D387" s="5" t="s">
        <v>280</v>
      </c>
      <c r="E387" s="50" t="s">
        <v>279</v>
      </c>
      <c r="F387" s="21">
        <v>22.332270345768201</v>
      </c>
      <c r="G387" s="5" t="s">
        <v>13</v>
      </c>
      <c r="H387" s="5" t="s">
        <v>35</v>
      </c>
      <c r="I387" t="s">
        <v>280</v>
      </c>
      <c r="J387" s="74">
        <f t="shared" si="5"/>
        <v>45657</v>
      </c>
    </row>
    <row r="388" spans="1:10">
      <c r="A388" s="10" t="s">
        <v>774</v>
      </c>
      <c r="B388" s="57" t="s">
        <v>110</v>
      </c>
      <c r="C388">
        <v>86</v>
      </c>
      <c r="D388" s="5" t="s">
        <v>112</v>
      </c>
      <c r="E388" s="50" t="s">
        <v>111</v>
      </c>
      <c r="F388" s="21">
        <v>22.135406876525501</v>
      </c>
      <c r="G388" s="5" t="s">
        <v>14</v>
      </c>
      <c r="H388" s="5" t="s">
        <v>24</v>
      </c>
      <c r="I388" t="s">
        <v>342</v>
      </c>
      <c r="J388" s="74">
        <f t="shared" ref="J388:J451" si="6">IF(ISNUMBER(--A388), DATE(--A388,12,31), DATE(--RIGHT(A388,4), IF(LEFT(A388,3)="Mid",6,12), IF(LEFT(A388,3)="Mid",30,31)))</f>
        <v>45657</v>
      </c>
    </row>
    <row r="389" spans="1:10">
      <c r="A389" s="10" t="s">
        <v>774</v>
      </c>
      <c r="B389" s="57" t="s">
        <v>171</v>
      </c>
      <c r="C389">
        <v>87</v>
      </c>
      <c r="D389" s="5" t="s">
        <v>173</v>
      </c>
      <c r="E389" s="50" t="s">
        <v>172</v>
      </c>
      <c r="F389" s="21">
        <v>21.966328014750001</v>
      </c>
      <c r="G389" s="5" t="s">
        <v>14</v>
      </c>
      <c r="H389" s="5" t="s">
        <v>91</v>
      </c>
      <c r="I389" t="s">
        <v>173</v>
      </c>
      <c r="J389" s="74">
        <f t="shared" si="6"/>
        <v>45657</v>
      </c>
    </row>
    <row r="390" spans="1:10">
      <c r="A390" s="10" t="s">
        <v>774</v>
      </c>
      <c r="B390" s="57" t="s">
        <v>376</v>
      </c>
      <c r="C390">
        <v>88</v>
      </c>
      <c r="D390" s="5" t="s">
        <v>377</v>
      </c>
      <c r="E390" s="50" t="s">
        <v>452</v>
      </c>
      <c r="F390" s="21">
        <v>21.9397615175894</v>
      </c>
      <c r="G390" s="5" t="s">
        <v>14</v>
      </c>
      <c r="H390" s="5" t="s">
        <v>70</v>
      </c>
      <c r="I390" t="s">
        <v>377</v>
      </c>
      <c r="J390" s="74">
        <f t="shared" si="6"/>
        <v>45657</v>
      </c>
    </row>
    <row r="391" spans="1:10">
      <c r="A391" s="10" t="s">
        <v>774</v>
      </c>
      <c r="B391" s="57" t="s">
        <v>615</v>
      </c>
      <c r="C391">
        <v>89</v>
      </c>
      <c r="D391" s="5" t="s">
        <v>617</v>
      </c>
      <c r="E391" s="50" t="s">
        <v>616</v>
      </c>
      <c r="F391" s="21">
        <v>21.7605605620519</v>
      </c>
      <c r="G391" s="5" t="s">
        <v>14</v>
      </c>
      <c r="H391" s="5" t="s">
        <v>70</v>
      </c>
      <c r="I391" t="s">
        <v>617</v>
      </c>
      <c r="J391" s="74">
        <f t="shared" si="6"/>
        <v>45657</v>
      </c>
    </row>
    <row r="392" spans="1:10">
      <c r="A392" s="10" t="s">
        <v>774</v>
      </c>
      <c r="B392" s="57" t="s">
        <v>618</v>
      </c>
      <c r="C392">
        <v>90</v>
      </c>
      <c r="D392" s="5" t="s">
        <v>620</v>
      </c>
      <c r="E392" s="50" t="s">
        <v>619</v>
      </c>
      <c r="F392" s="21">
        <v>21.5013076623449</v>
      </c>
      <c r="G392" s="5" t="s">
        <v>14</v>
      </c>
      <c r="H392" s="5" t="s">
        <v>39</v>
      </c>
      <c r="I392" t="s">
        <v>620</v>
      </c>
      <c r="J392" s="74">
        <f t="shared" si="6"/>
        <v>45657</v>
      </c>
    </row>
    <row r="393" spans="1:10">
      <c r="A393" s="10" t="s">
        <v>774</v>
      </c>
      <c r="B393" s="57" t="s">
        <v>621</v>
      </c>
      <c r="C393">
        <v>91</v>
      </c>
      <c r="D393" s="5" t="s">
        <v>723</v>
      </c>
      <c r="E393" s="50" t="s">
        <v>622</v>
      </c>
      <c r="F393" s="21">
        <v>21.490315680557799</v>
      </c>
      <c r="G393" s="5" t="s">
        <v>13</v>
      </c>
      <c r="H393" s="5" t="s">
        <v>39</v>
      </c>
      <c r="I393" t="s">
        <v>723</v>
      </c>
      <c r="J393" s="74">
        <f t="shared" si="6"/>
        <v>45657</v>
      </c>
    </row>
    <row r="394" spans="1:10">
      <c r="A394" s="10" t="s">
        <v>774</v>
      </c>
      <c r="B394" s="57" t="s">
        <v>578</v>
      </c>
      <c r="C394">
        <v>92</v>
      </c>
      <c r="D394" s="5" t="s">
        <v>580</v>
      </c>
      <c r="E394" s="50" t="s">
        <v>579</v>
      </c>
      <c r="F394" s="21">
        <v>21.409031931723302</v>
      </c>
      <c r="G394" s="5" t="s">
        <v>12</v>
      </c>
      <c r="H394" s="5" t="s">
        <v>232</v>
      </c>
      <c r="I394" t="s">
        <v>1178</v>
      </c>
      <c r="J394" s="74">
        <f t="shared" si="6"/>
        <v>45657</v>
      </c>
    </row>
    <row r="395" spans="1:10">
      <c r="A395" s="10" t="s">
        <v>774</v>
      </c>
      <c r="B395" s="57" t="s">
        <v>454</v>
      </c>
      <c r="C395">
        <v>93</v>
      </c>
      <c r="D395" s="5" t="s">
        <v>586</v>
      </c>
      <c r="E395" s="50" t="s">
        <v>455</v>
      </c>
      <c r="F395" s="21">
        <v>21.293361448155402</v>
      </c>
      <c r="G395" s="5" t="s">
        <v>14</v>
      </c>
      <c r="H395" s="5" t="s">
        <v>70</v>
      </c>
      <c r="I395" t="s">
        <v>586</v>
      </c>
      <c r="J395" s="74">
        <f t="shared" si="6"/>
        <v>45657</v>
      </c>
    </row>
    <row r="396" spans="1:10">
      <c r="A396" s="10" t="s">
        <v>774</v>
      </c>
      <c r="B396" s="57" t="s">
        <v>623</v>
      </c>
      <c r="C396">
        <v>94</v>
      </c>
      <c r="D396" s="5" t="s">
        <v>658</v>
      </c>
      <c r="E396" s="50" t="s">
        <v>624</v>
      </c>
      <c r="F396" s="21">
        <v>20.788774695142699</v>
      </c>
      <c r="G396" s="5" t="s">
        <v>13</v>
      </c>
      <c r="H396" s="5" t="s">
        <v>39</v>
      </c>
      <c r="I396" t="s">
        <v>658</v>
      </c>
      <c r="J396" s="74">
        <f t="shared" si="6"/>
        <v>45657</v>
      </c>
    </row>
    <row r="397" spans="1:10">
      <c r="A397" s="10" t="s">
        <v>774</v>
      </c>
      <c r="B397" s="57" t="s">
        <v>312</v>
      </c>
      <c r="C397">
        <v>95</v>
      </c>
      <c r="D397" s="5" t="s">
        <v>314</v>
      </c>
      <c r="E397" s="50" t="s">
        <v>313</v>
      </c>
      <c r="F397" s="21">
        <v>20.701187917615002</v>
      </c>
      <c r="G397" s="5" t="s">
        <v>12</v>
      </c>
      <c r="H397" s="5" t="s">
        <v>177</v>
      </c>
      <c r="I397" t="s">
        <v>554</v>
      </c>
      <c r="J397" s="74">
        <f t="shared" si="6"/>
        <v>45657</v>
      </c>
    </row>
    <row r="398" spans="1:10">
      <c r="A398" s="10" t="s">
        <v>774</v>
      </c>
      <c r="B398" s="57" t="s">
        <v>458</v>
      </c>
      <c r="C398">
        <v>96</v>
      </c>
      <c r="D398" s="5" t="s">
        <v>362</v>
      </c>
      <c r="E398" s="50" t="s">
        <v>459</v>
      </c>
      <c r="F398" s="21">
        <v>20.538894547537002</v>
      </c>
      <c r="G398" s="5" t="s">
        <v>14</v>
      </c>
      <c r="H398" s="5" t="s">
        <v>91</v>
      </c>
      <c r="I398" t="s">
        <v>1156</v>
      </c>
      <c r="J398" s="74">
        <f t="shared" si="6"/>
        <v>45657</v>
      </c>
    </row>
    <row r="399" spans="1:10">
      <c r="A399" s="10" t="s">
        <v>774</v>
      </c>
      <c r="B399" s="57" t="s">
        <v>625</v>
      </c>
      <c r="C399">
        <v>97</v>
      </c>
      <c r="D399" s="5" t="s">
        <v>636</v>
      </c>
      <c r="E399" s="50" t="s">
        <v>594</v>
      </c>
      <c r="F399" s="21">
        <v>20.4218774180612</v>
      </c>
      <c r="G399" s="5" t="s">
        <v>12</v>
      </c>
      <c r="H399" s="5" t="s">
        <v>122</v>
      </c>
      <c r="I399" t="s">
        <v>636</v>
      </c>
      <c r="J399" s="74">
        <f t="shared" si="6"/>
        <v>45657</v>
      </c>
    </row>
    <row r="400" spans="1:10">
      <c r="A400" s="10" t="s">
        <v>774</v>
      </c>
      <c r="B400" s="57" t="s">
        <v>626</v>
      </c>
      <c r="C400">
        <v>98</v>
      </c>
      <c r="D400" s="5" t="s">
        <v>519</v>
      </c>
      <c r="E400" s="50" t="s">
        <v>518</v>
      </c>
      <c r="F400" s="21">
        <v>20.400129832646499</v>
      </c>
      <c r="G400" s="5" t="s">
        <v>12</v>
      </c>
      <c r="H400" s="5" t="s">
        <v>135</v>
      </c>
      <c r="I400" t="s">
        <v>519</v>
      </c>
      <c r="J400" s="74">
        <f t="shared" si="6"/>
        <v>45657</v>
      </c>
    </row>
    <row r="401" spans="1:10">
      <c r="A401" s="10" t="s">
        <v>774</v>
      </c>
      <c r="B401" s="57" t="s">
        <v>627</v>
      </c>
      <c r="C401">
        <v>99</v>
      </c>
      <c r="D401" s="5" t="s">
        <v>545</v>
      </c>
      <c r="E401" s="50" t="s">
        <v>544</v>
      </c>
      <c r="F401" s="21">
        <v>20.366391501421699</v>
      </c>
      <c r="G401" s="5" t="s">
        <v>12</v>
      </c>
      <c r="H401" s="5" t="s">
        <v>287</v>
      </c>
      <c r="I401" t="s">
        <v>545</v>
      </c>
      <c r="J401" s="74">
        <f t="shared" si="6"/>
        <v>45657</v>
      </c>
    </row>
    <row r="402" spans="1:10">
      <c r="A402" s="10" t="s">
        <v>774</v>
      </c>
      <c r="B402" s="57" t="s">
        <v>602</v>
      </c>
      <c r="C402">
        <v>100</v>
      </c>
      <c r="D402" s="5" t="s">
        <v>653</v>
      </c>
      <c r="E402" s="50" t="s">
        <v>603</v>
      </c>
      <c r="F402" s="21">
        <v>19.821094458215999</v>
      </c>
      <c r="G402" s="5" t="s">
        <v>12</v>
      </c>
      <c r="H402" s="5" t="s">
        <v>287</v>
      </c>
      <c r="I402" t="s">
        <v>653</v>
      </c>
      <c r="J402" s="74">
        <f t="shared" si="6"/>
        <v>45657</v>
      </c>
    </row>
    <row r="403" spans="1:10">
      <c r="A403" s="10" t="s">
        <v>773</v>
      </c>
      <c r="B403" s="57" t="s">
        <v>21</v>
      </c>
      <c r="C403">
        <v>1</v>
      </c>
      <c r="D403" s="5" t="s">
        <v>546</v>
      </c>
      <c r="E403" s="50" t="s">
        <v>22</v>
      </c>
      <c r="F403" s="21">
        <v>446.15300706513699</v>
      </c>
      <c r="G403" s="5" t="s">
        <v>14</v>
      </c>
      <c r="H403" s="5" t="s">
        <v>24</v>
      </c>
      <c r="I403" t="s">
        <v>546</v>
      </c>
      <c r="J403" s="74">
        <f t="shared" si="6"/>
        <v>45473</v>
      </c>
    </row>
    <row r="404" spans="1:10">
      <c r="A404" s="10" t="s">
        <v>773</v>
      </c>
      <c r="B404" s="57" t="s">
        <v>488</v>
      </c>
      <c r="C404">
        <v>2</v>
      </c>
      <c r="D404" s="5" t="s">
        <v>34</v>
      </c>
      <c r="E404" s="50" t="s">
        <v>33</v>
      </c>
      <c r="F404" s="21">
        <v>267.22486803923698</v>
      </c>
      <c r="G404" s="5" t="s">
        <v>12</v>
      </c>
      <c r="H404" s="5" t="s">
        <v>35</v>
      </c>
      <c r="I404" t="s">
        <v>34</v>
      </c>
      <c r="J404" s="74">
        <f t="shared" si="6"/>
        <v>45473</v>
      </c>
    </row>
    <row r="405" spans="1:10">
      <c r="A405" s="10" t="s">
        <v>773</v>
      </c>
      <c r="B405" s="57" t="s">
        <v>28</v>
      </c>
      <c r="C405">
        <v>3</v>
      </c>
      <c r="D405" s="5" t="s">
        <v>30</v>
      </c>
      <c r="E405" s="50" t="s">
        <v>29</v>
      </c>
      <c r="F405" s="21">
        <v>258.647933117528</v>
      </c>
      <c r="G405" s="5" t="s">
        <v>12</v>
      </c>
      <c r="H405" s="5" t="s">
        <v>31</v>
      </c>
      <c r="I405" t="s">
        <v>30</v>
      </c>
      <c r="J405" s="74">
        <f t="shared" si="6"/>
        <v>45473</v>
      </c>
    </row>
    <row r="406" spans="1:10">
      <c r="A406" s="10" t="s">
        <v>773</v>
      </c>
      <c r="B406" s="57" t="s">
        <v>490</v>
      </c>
      <c r="C406">
        <v>4</v>
      </c>
      <c r="D406" s="5" t="s">
        <v>336</v>
      </c>
      <c r="E406" s="50" t="s">
        <v>76</v>
      </c>
      <c r="F406" s="21">
        <v>255.832624778856</v>
      </c>
      <c r="G406" s="5" t="s">
        <v>12</v>
      </c>
      <c r="H406" s="5" t="s">
        <v>78</v>
      </c>
      <c r="I406" t="s">
        <v>1126</v>
      </c>
      <c r="J406" s="74">
        <f t="shared" si="6"/>
        <v>45473</v>
      </c>
    </row>
    <row r="407" spans="1:10">
      <c r="A407" s="10" t="s">
        <v>773</v>
      </c>
      <c r="B407" s="57" t="s">
        <v>71</v>
      </c>
      <c r="C407">
        <v>5</v>
      </c>
      <c r="D407" s="5" t="s">
        <v>73</v>
      </c>
      <c r="E407" s="50" t="s">
        <v>72</v>
      </c>
      <c r="F407" s="21">
        <v>216.02229041488101</v>
      </c>
      <c r="G407" s="5" t="s">
        <v>12</v>
      </c>
      <c r="H407" s="5" t="s">
        <v>74</v>
      </c>
      <c r="I407" t="s">
        <v>73</v>
      </c>
      <c r="J407" s="74">
        <f t="shared" si="6"/>
        <v>45473</v>
      </c>
    </row>
    <row r="408" spans="1:10">
      <c r="A408" s="10" t="s">
        <v>773</v>
      </c>
      <c r="B408" s="57" t="s">
        <v>491</v>
      </c>
      <c r="C408">
        <v>6</v>
      </c>
      <c r="D408" s="5" t="s">
        <v>57</v>
      </c>
      <c r="E408" s="50" t="s">
        <v>56</v>
      </c>
      <c r="F408" s="21">
        <v>208.465704121383</v>
      </c>
      <c r="G408" s="5" t="s">
        <v>12</v>
      </c>
      <c r="H408" s="5" t="s">
        <v>35</v>
      </c>
      <c r="I408" t="s">
        <v>57</v>
      </c>
      <c r="J408" s="74">
        <f t="shared" si="6"/>
        <v>45473</v>
      </c>
    </row>
    <row r="409" spans="1:10">
      <c r="A409" s="10" t="s">
        <v>773</v>
      </c>
      <c r="B409" s="57" t="s">
        <v>492</v>
      </c>
      <c r="C409">
        <v>7</v>
      </c>
      <c r="D409" s="5" t="s">
        <v>48</v>
      </c>
      <c r="E409" s="50" t="s">
        <v>47</v>
      </c>
      <c r="F409" s="21">
        <v>187.622398548739</v>
      </c>
      <c r="G409" s="5" t="s">
        <v>12</v>
      </c>
      <c r="H409" s="5" t="s">
        <v>35</v>
      </c>
      <c r="I409" t="s">
        <v>48</v>
      </c>
      <c r="J409" s="74">
        <f t="shared" si="6"/>
        <v>45473</v>
      </c>
    </row>
    <row r="410" spans="1:10">
      <c r="A410" s="10" t="s">
        <v>773</v>
      </c>
      <c r="B410" s="57" t="s">
        <v>43</v>
      </c>
      <c r="C410">
        <v>8</v>
      </c>
      <c r="D410" s="5" t="s">
        <v>45</v>
      </c>
      <c r="E410" s="50" t="s">
        <v>44</v>
      </c>
      <c r="F410" s="21">
        <v>184.637</v>
      </c>
      <c r="G410" s="5" t="s">
        <v>14</v>
      </c>
      <c r="H410" s="5" t="s">
        <v>24</v>
      </c>
      <c r="I410" t="s">
        <v>45</v>
      </c>
      <c r="J410" s="74">
        <f t="shared" si="6"/>
        <v>45473</v>
      </c>
    </row>
    <row r="411" spans="1:10">
      <c r="A411" s="10" t="s">
        <v>773</v>
      </c>
      <c r="B411" s="57" t="s">
        <v>493</v>
      </c>
      <c r="C411">
        <v>9</v>
      </c>
      <c r="D411" s="5" t="s">
        <v>66</v>
      </c>
      <c r="E411" s="50" t="s">
        <v>65</v>
      </c>
      <c r="F411" s="21">
        <v>177.86993114255401</v>
      </c>
      <c r="G411" s="5" t="s">
        <v>12</v>
      </c>
      <c r="H411" s="5" t="s">
        <v>35</v>
      </c>
      <c r="I411" t="s">
        <v>66</v>
      </c>
      <c r="J411" s="74">
        <f t="shared" si="6"/>
        <v>45473</v>
      </c>
    </row>
    <row r="412" spans="1:10">
      <c r="A412" s="10" t="s">
        <v>773</v>
      </c>
      <c r="B412" s="57" t="s">
        <v>25</v>
      </c>
      <c r="C412">
        <v>10</v>
      </c>
      <c r="D412" s="5" t="s">
        <v>27</v>
      </c>
      <c r="E412" s="50" t="s">
        <v>26</v>
      </c>
      <c r="F412" s="21">
        <v>174.66979847058201</v>
      </c>
      <c r="G412" s="5" t="s">
        <v>14</v>
      </c>
      <c r="H412" s="5" t="s">
        <v>24</v>
      </c>
      <c r="I412" t="s">
        <v>27</v>
      </c>
      <c r="J412" s="74">
        <f t="shared" si="6"/>
        <v>45473</v>
      </c>
    </row>
    <row r="413" spans="1:10">
      <c r="A413" s="10" t="s">
        <v>773</v>
      </c>
      <c r="B413" s="57" t="s">
        <v>220</v>
      </c>
      <c r="C413">
        <v>11</v>
      </c>
      <c r="D413" s="5" t="s">
        <v>444</v>
      </c>
      <c r="E413" s="50" t="s">
        <v>221</v>
      </c>
      <c r="F413" s="21">
        <v>141.72660718821101</v>
      </c>
      <c r="G413" s="5" t="s">
        <v>12</v>
      </c>
      <c r="H413" s="5" t="s">
        <v>78</v>
      </c>
      <c r="I413" t="s">
        <v>1128</v>
      </c>
      <c r="J413" s="74">
        <f t="shared" si="6"/>
        <v>45473</v>
      </c>
    </row>
    <row r="414" spans="1:10">
      <c r="A414" s="10" t="s">
        <v>773</v>
      </c>
      <c r="B414" s="57" t="s">
        <v>495</v>
      </c>
      <c r="C414">
        <v>12</v>
      </c>
      <c r="D414" s="5" t="s">
        <v>54</v>
      </c>
      <c r="E414" s="50" t="s">
        <v>53</v>
      </c>
      <c r="F414" s="21">
        <v>119.813845726323</v>
      </c>
      <c r="G414" s="5" t="s">
        <v>13</v>
      </c>
      <c r="H414" s="5" t="s">
        <v>35</v>
      </c>
      <c r="I414" t="s">
        <v>54</v>
      </c>
      <c r="J414" s="74">
        <f t="shared" si="6"/>
        <v>45473</v>
      </c>
    </row>
    <row r="415" spans="1:10">
      <c r="A415" s="10" t="s">
        <v>773</v>
      </c>
      <c r="B415" s="57" t="s">
        <v>499</v>
      </c>
      <c r="C415">
        <v>13</v>
      </c>
      <c r="D415" s="5" t="s">
        <v>343</v>
      </c>
      <c r="E415" s="50" t="s">
        <v>160</v>
      </c>
      <c r="F415" s="21">
        <v>118.226147477593</v>
      </c>
      <c r="G415" s="5" t="s">
        <v>12</v>
      </c>
      <c r="H415" s="5" t="s">
        <v>122</v>
      </c>
      <c r="I415" t="s">
        <v>343</v>
      </c>
      <c r="J415" s="74">
        <f t="shared" si="6"/>
        <v>45473</v>
      </c>
    </row>
    <row r="416" spans="1:10">
      <c r="A416" s="10" t="s">
        <v>773</v>
      </c>
      <c r="B416" s="57" t="s">
        <v>67</v>
      </c>
      <c r="C416">
        <v>14</v>
      </c>
      <c r="D416" s="5" t="s">
        <v>333</v>
      </c>
      <c r="E416" s="50" t="s">
        <v>68</v>
      </c>
      <c r="F416" s="21">
        <v>111.118210722436</v>
      </c>
      <c r="G416" s="5" t="s">
        <v>14</v>
      </c>
      <c r="H416" s="5" t="s">
        <v>70</v>
      </c>
      <c r="I416" t="s">
        <v>333</v>
      </c>
      <c r="J416" s="74">
        <f t="shared" si="6"/>
        <v>45473</v>
      </c>
    </row>
    <row r="417" spans="1:10">
      <c r="A417" s="10" t="s">
        <v>773</v>
      </c>
      <c r="B417" s="57" t="s">
        <v>498</v>
      </c>
      <c r="C417">
        <v>15</v>
      </c>
      <c r="D417" s="5" t="s">
        <v>115</v>
      </c>
      <c r="E417" s="50" t="s">
        <v>114</v>
      </c>
      <c r="F417" s="21">
        <v>102.142716739631</v>
      </c>
      <c r="G417" s="5" t="s">
        <v>12</v>
      </c>
      <c r="H417" s="5" t="s">
        <v>78</v>
      </c>
      <c r="I417" t="s">
        <v>1131</v>
      </c>
      <c r="J417" s="74">
        <f t="shared" si="6"/>
        <v>45473</v>
      </c>
    </row>
    <row r="418" spans="1:10">
      <c r="A418" s="10" t="s">
        <v>773</v>
      </c>
      <c r="B418" s="57" t="s">
        <v>496</v>
      </c>
      <c r="C418">
        <v>16</v>
      </c>
      <c r="D418" s="5" t="s">
        <v>60</v>
      </c>
      <c r="E418" s="50" t="s">
        <v>59</v>
      </c>
      <c r="F418" s="21">
        <v>101.250141443739</v>
      </c>
      <c r="G418" s="5" t="s">
        <v>12</v>
      </c>
      <c r="H418" s="5" t="s">
        <v>39</v>
      </c>
      <c r="I418" t="s">
        <v>60</v>
      </c>
      <c r="J418" s="74">
        <f t="shared" si="6"/>
        <v>45473</v>
      </c>
    </row>
    <row r="419" spans="1:10">
      <c r="A419" s="10" t="s">
        <v>773</v>
      </c>
      <c r="B419" s="57" t="s">
        <v>119</v>
      </c>
      <c r="C419">
        <v>17</v>
      </c>
      <c r="D419" s="5" t="s">
        <v>121</v>
      </c>
      <c r="E419" s="50" t="s">
        <v>120</v>
      </c>
      <c r="F419" s="21">
        <v>99.290124087489502</v>
      </c>
      <c r="G419" s="5" t="s">
        <v>12</v>
      </c>
      <c r="H419" s="5" t="s">
        <v>122</v>
      </c>
      <c r="I419" t="s">
        <v>121</v>
      </c>
      <c r="J419" s="74">
        <f t="shared" si="6"/>
        <v>45473</v>
      </c>
    </row>
    <row r="420" spans="1:10">
      <c r="A420" s="10" t="s">
        <v>773</v>
      </c>
      <c r="B420" s="57" t="s">
        <v>494</v>
      </c>
      <c r="C420">
        <v>18</v>
      </c>
      <c r="D420" s="5" t="s">
        <v>38</v>
      </c>
      <c r="E420" s="50" t="s">
        <v>37</v>
      </c>
      <c r="F420" s="21">
        <v>96.229160373342395</v>
      </c>
      <c r="G420" s="5" t="s">
        <v>13</v>
      </c>
      <c r="H420" s="5" t="s">
        <v>39</v>
      </c>
      <c r="I420" t="s">
        <v>1130</v>
      </c>
      <c r="J420" s="74">
        <f t="shared" si="6"/>
        <v>45473</v>
      </c>
    </row>
    <row r="421" spans="1:10">
      <c r="A421" s="10" t="s">
        <v>773</v>
      </c>
      <c r="B421" s="57" t="s">
        <v>497</v>
      </c>
      <c r="C421">
        <v>19</v>
      </c>
      <c r="D421" s="5" t="s">
        <v>103</v>
      </c>
      <c r="E421" s="50" t="s">
        <v>102</v>
      </c>
      <c r="F421" s="21">
        <v>96.228515063063398</v>
      </c>
      <c r="G421" s="5" t="s">
        <v>14</v>
      </c>
      <c r="H421" s="5" t="s">
        <v>70</v>
      </c>
      <c r="I421" t="s">
        <v>103</v>
      </c>
      <c r="J421" s="74">
        <f t="shared" si="6"/>
        <v>45473</v>
      </c>
    </row>
    <row r="422" spans="1:10">
      <c r="A422" s="10" t="s">
        <v>773</v>
      </c>
      <c r="B422" s="57" t="s">
        <v>40</v>
      </c>
      <c r="C422">
        <v>20</v>
      </c>
      <c r="D422" s="5" t="s">
        <v>42</v>
      </c>
      <c r="E422" s="50" t="s">
        <v>41</v>
      </c>
      <c r="F422" s="21">
        <v>88.575634420032799</v>
      </c>
      <c r="G422" s="5" t="s">
        <v>14</v>
      </c>
      <c r="H422" s="5" t="s">
        <v>24</v>
      </c>
      <c r="I422" t="s">
        <v>42</v>
      </c>
      <c r="J422" s="74">
        <f t="shared" si="6"/>
        <v>45473</v>
      </c>
    </row>
    <row r="423" spans="1:10">
      <c r="A423" s="10" t="s">
        <v>773</v>
      </c>
      <c r="B423" s="57" t="s">
        <v>500</v>
      </c>
      <c r="C423">
        <v>21</v>
      </c>
      <c r="D423" s="5" t="s">
        <v>547</v>
      </c>
      <c r="E423" s="50" t="s">
        <v>403</v>
      </c>
      <c r="F423" s="21">
        <v>75.222499997394806</v>
      </c>
      <c r="G423" s="5" t="s">
        <v>12</v>
      </c>
      <c r="H423" s="5" t="s">
        <v>74</v>
      </c>
      <c r="I423" t="s">
        <v>547</v>
      </c>
      <c r="J423" s="74">
        <f t="shared" si="6"/>
        <v>45473</v>
      </c>
    </row>
    <row r="424" spans="1:10">
      <c r="A424" s="10" t="s">
        <v>773</v>
      </c>
      <c r="B424" s="57" t="s">
        <v>49</v>
      </c>
      <c r="C424">
        <v>22</v>
      </c>
      <c r="D424" s="5" t="s">
        <v>51</v>
      </c>
      <c r="E424" s="50" t="s">
        <v>50</v>
      </c>
      <c r="F424" s="21">
        <v>69.736921052955097</v>
      </c>
      <c r="G424" s="5" t="s">
        <v>12</v>
      </c>
      <c r="H424" s="5" t="s">
        <v>31</v>
      </c>
      <c r="I424" t="s">
        <v>51</v>
      </c>
      <c r="J424" s="74">
        <f t="shared" si="6"/>
        <v>45473</v>
      </c>
    </row>
    <row r="425" spans="1:10">
      <c r="A425" s="10" t="s">
        <v>773</v>
      </c>
      <c r="B425" s="57" t="s">
        <v>502</v>
      </c>
      <c r="C425">
        <v>23</v>
      </c>
      <c r="D425" s="5" t="s">
        <v>186</v>
      </c>
      <c r="E425" s="50" t="s">
        <v>185</v>
      </c>
      <c r="F425" s="21">
        <v>68.630253928376604</v>
      </c>
      <c r="G425" s="5" t="s">
        <v>13</v>
      </c>
      <c r="H425" s="5" t="s">
        <v>35</v>
      </c>
      <c r="I425" t="s">
        <v>186</v>
      </c>
      <c r="J425" s="74">
        <f t="shared" si="6"/>
        <v>45473</v>
      </c>
    </row>
    <row r="426" spans="1:10">
      <c r="A426" s="10" t="s">
        <v>773</v>
      </c>
      <c r="B426" s="57" t="s">
        <v>501</v>
      </c>
      <c r="C426">
        <v>24</v>
      </c>
      <c r="D426" s="5" t="s">
        <v>138</v>
      </c>
      <c r="E426" s="50" t="s">
        <v>445</v>
      </c>
      <c r="F426" s="21">
        <v>68.067602523902295</v>
      </c>
      <c r="G426" s="5" t="s">
        <v>12</v>
      </c>
      <c r="H426" s="5" t="s">
        <v>35</v>
      </c>
      <c r="I426" t="s">
        <v>138</v>
      </c>
      <c r="J426" s="74">
        <f t="shared" si="6"/>
        <v>45473</v>
      </c>
    </row>
    <row r="427" spans="1:10">
      <c r="A427" s="10" t="s">
        <v>773</v>
      </c>
      <c r="B427" s="57" t="s">
        <v>504</v>
      </c>
      <c r="C427">
        <v>25</v>
      </c>
      <c r="D427" s="5" t="s">
        <v>550</v>
      </c>
      <c r="E427" s="50" t="s">
        <v>255</v>
      </c>
      <c r="F427" s="21">
        <v>63.402039379896898</v>
      </c>
      <c r="G427" s="5" t="s">
        <v>13</v>
      </c>
      <c r="H427" s="5" t="s">
        <v>232</v>
      </c>
      <c r="I427" t="s">
        <v>550</v>
      </c>
      <c r="J427" s="74">
        <f t="shared" si="6"/>
        <v>45473</v>
      </c>
    </row>
    <row r="428" spans="1:10">
      <c r="A428" s="10" t="s">
        <v>773</v>
      </c>
      <c r="B428" s="57" t="s">
        <v>82</v>
      </c>
      <c r="C428">
        <v>26</v>
      </c>
      <c r="D428" s="5" t="s">
        <v>84</v>
      </c>
      <c r="E428" s="50" t="s">
        <v>83</v>
      </c>
      <c r="F428" s="21">
        <v>63.172457159033499</v>
      </c>
      <c r="G428" s="5" t="s">
        <v>14</v>
      </c>
      <c r="H428" s="5" t="s">
        <v>70</v>
      </c>
      <c r="I428" t="s">
        <v>84</v>
      </c>
      <c r="J428" s="74">
        <f t="shared" si="6"/>
        <v>45473</v>
      </c>
    </row>
    <row r="429" spans="1:10">
      <c r="A429" s="10" t="s">
        <v>773</v>
      </c>
      <c r="B429" s="57" t="s">
        <v>548</v>
      </c>
      <c r="C429">
        <v>27</v>
      </c>
      <c r="D429" s="5" t="s">
        <v>128</v>
      </c>
      <c r="E429" s="50" t="s">
        <v>127</v>
      </c>
      <c r="F429" s="21">
        <v>61.377000000000002</v>
      </c>
      <c r="G429" s="5" t="s">
        <v>14</v>
      </c>
      <c r="H429" s="5" t="s">
        <v>24</v>
      </c>
      <c r="I429" t="s">
        <v>128</v>
      </c>
      <c r="J429" s="74">
        <f t="shared" si="6"/>
        <v>45473</v>
      </c>
    </row>
    <row r="430" spans="1:10">
      <c r="A430" s="10" t="s">
        <v>773</v>
      </c>
      <c r="B430" s="57" t="s">
        <v>95</v>
      </c>
      <c r="C430">
        <v>28</v>
      </c>
      <c r="D430" s="5" t="s">
        <v>97</v>
      </c>
      <c r="E430" s="50" t="s">
        <v>96</v>
      </c>
      <c r="F430" s="21">
        <v>53.364614138982098</v>
      </c>
      <c r="G430" s="5" t="s">
        <v>14</v>
      </c>
      <c r="H430" s="5" t="s">
        <v>31</v>
      </c>
      <c r="I430" t="s">
        <v>97</v>
      </c>
      <c r="J430" s="74">
        <f t="shared" si="6"/>
        <v>45473</v>
      </c>
    </row>
    <row r="431" spans="1:10">
      <c r="A431" s="10" t="s">
        <v>773</v>
      </c>
      <c r="B431" s="57" t="s">
        <v>79</v>
      </c>
      <c r="C431">
        <v>29</v>
      </c>
      <c r="D431" s="5" t="s">
        <v>549</v>
      </c>
      <c r="E431" s="50" t="s">
        <v>80</v>
      </c>
      <c r="F431" s="21">
        <v>52.814812880489697</v>
      </c>
      <c r="G431" s="5" t="s">
        <v>14</v>
      </c>
      <c r="H431" s="5" t="s">
        <v>70</v>
      </c>
      <c r="I431" t="s">
        <v>549</v>
      </c>
      <c r="J431" s="74">
        <f t="shared" si="6"/>
        <v>45473</v>
      </c>
    </row>
    <row r="432" spans="1:10">
      <c r="A432" s="10" t="s">
        <v>773</v>
      </c>
      <c r="B432" s="57" t="s">
        <v>123</v>
      </c>
      <c r="C432">
        <v>30</v>
      </c>
      <c r="D432" s="5" t="s">
        <v>125</v>
      </c>
      <c r="E432" s="50" t="s">
        <v>124</v>
      </c>
      <c r="F432" s="21">
        <v>51.361498941219097</v>
      </c>
      <c r="G432" s="5" t="s">
        <v>13</v>
      </c>
      <c r="H432" s="5" t="s">
        <v>35</v>
      </c>
      <c r="I432" t="s">
        <v>125</v>
      </c>
      <c r="J432" s="74">
        <f t="shared" si="6"/>
        <v>45473</v>
      </c>
    </row>
    <row r="433" spans="1:10">
      <c r="A433" s="10" t="s">
        <v>773</v>
      </c>
      <c r="B433" s="57" t="s">
        <v>98</v>
      </c>
      <c r="C433">
        <v>31</v>
      </c>
      <c r="D433" s="5" t="s">
        <v>100</v>
      </c>
      <c r="E433" s="50" t="s">
        <v>99</v>
      </c>
      <c r="F433" s="21">
        <v>49.490841040654999</v>
      </c>
      <c r="G433" s="5" t="s">
        <v>14</v>
      </c>
      <c r="H433" s="5" t="s">
        <v>70</v>
      </c>
      <c r="I433" t="s">
        <v>100</v>
      </c>
      <c r="J433" s="74">
        <f t="shared" si="6"/>
        <v>45473</v>
      </c>
    </row>
    <row r="434" spans="1:10">
      <c r="A434" s="10" t="s">
        <v>773</v>
      </c>
      <c r="B434" s="57" t="s">
        <v>507</v>
      </c>
      <c r="C434">
        <v>32</v>
      </c>
      <c r="D434" s="5" t="s">
        <v>277</v>
      </c>
      <c r="E434" s="50" t="s">
        <v>276</v>
      </c>
      <c r="F434" s="21">
        <v>45.815273088620302</v>
      </c>
      <c r="G434" s="5" t="s">
        <v>12</v>
      </c>
      <c r="H434" s="5" t="s">
        <v>35</v>
      </c>
      <c r="I434" t="s">
        <v>277</v>
      </c>
      <c r="J434" s="74">
        <f t="shared" si="6"/>
        <v>45473</v>
      </c>
    </row>
    <row r="435" spans="1:10">
      <c r="A435" s="10" t="s">
        <v>773</v>
      </c>
      <c r="B435" s="57" t="s">
        <v>61</v>
      </c>
      <c r="C435">
        <v>33</v>
      </c>
      <c r="D435" s="5" t="s">
        <v>442</v>
      </c>
      <c r="E435" s="50" t="s">
        <v>62</v>
      </c>
      <c r="F435" s="21">
        <v>42.115822726377402</v>
      </c>
      <c r="G435" s="5" t="s">
        <v>14</v>
      </c>
      <c r="H435" s="5" t="s">
        <v>24</v>
      </c>
      <c r="I435" t="s">
        <v>63</v>
      </c>
      <c r="J435" s="74">
        <f t="shared" si="6"/>
        <v>45473</v>
      </c>
    </row>
    <row r="436" spans="1:10">
      <c r="A436" s="10" t="s">
        <v>773</v>
      </c>
      <c r="B436" s="57" t="s">
        <v>116</v>
      </c>
      <c r="C436">
        <v>34</v>
      </c>
      <c r="D436" s="5" t="s">
        <v>118</v>
      </c>
      <c r="E436" s="50" t="s">
        <v>117</v>
      </c>
      <c r="F436" s="21">
        <v>40.468215016165701</v>
      </c>
      <c r="G436" s="5" t="s">
        <v>13</v>
      </c>
      <c r="H436" s="5" t="s">
        <v>70</v>
      </c>
      <c r="I436" t="s">
        <v>118</v>
      </c>
      <c r="J436" s="74">
        <f t="shared" si="6"/>
        <v>45473</v>
      </c>
    </row>
    <row r="437" spans="1:10">
      <c r="A437" s="10" t="s">
        <v>773</v>
      </c>
      <c r="B437" s="57" t="s">
        <v>139</v>
      </c>
      <c r="C437">
        <v>35</v>
      </c>
      <c r="D437" s="5" t="s">
        <v>141</v>
      </c>
      <c r="E437" s="50" t="s">
        <v>140</v>
      </c>
      <c r="F437" s="21">
        <v>39.603797494802699</v>
      </c>
      <c r="G437" s="5" t="s">
        <v>14</v>
      </c>
      <c r="H437" s="5" t="s">
        <v>70</v>
      </c>
      <c r="I437" t="s">
        <v>141</v>
      </c>
      <c r="J437" s="74">
        <f t="shared" si="6"/>
        <v>45473</v>
      </c>
    </row>
    <row r="438" spans="1:10">
      <c r="A438" s="10" t="s">
        <v>773</v>
      </c>
      <c r="B438" s="57" t="s">
        <v>214</v>
      </c>
      <c r="C438">
        <v>36</v>
      </c>
      <c r="D438" s="5" t="s">
        <v>216</v>
      </c>
      <c r="E438" s="50" t="s">
        <v>215</v>
      </c>
      <c r="F438" s="21">
        <v>37.0014343549798</v>
      </c>
      <c r="G438" s="5" t="s">
        <v>12</v>
      </c>
      <c r="H438" s="5" t="s">
        <v>135</v>
      </c>
      <c r="I438" t="s">
        <v>216</v>
      </c>
      <c r="J438" s="74">
        <f t="shared" si="6"/>
        <v>45473</v>
      </c>
    </row>
    <row r="439" spans="1:10">
      <c r="A439" s="10" t="s">
        <v>773</v>
      </c>
      <c r="B439" s="57" t="s">
        <v>168</v>
      </c>
      <c r="C439">
        <v>37</v>
      </c>
      <c r="D439" s="5" t="s">
        <v>170</v>
      </c>
      <c r="E439" s="50" t="s">
        <v>169</v>
      </c>
      <c r="F439" s="21">
        <v>36.098396915215801</v>
      </c>
      <c r="G439" s="5" t="s">
        <v>12</v>
      </c>
      <c r="H439" s="5" t="s">
        <v>31</v>
      </c>
      <c r="I439" t="s">
        <v>170</v>
      </c>
      <c r="J439" s="74">
        <f t="shared" si="6"/>
        <v>45473</v>
      </c>
    </row>
    <row r="440" spans="1:10">
      <c r="A440" s="10" t="s">
        <v>773</v>
      </c>
      <c r="B440" s="57" t="s">
        <v>196</v>
      </c>
      <c r="C440">
        <v>38</v>
      </c>
      <c r="D440" s="5" t="s">
        <v>198</v>
      </c>
      <c r="E440" s="50" t="s">
        <v>197</v>
      </c>
      <c r="F440" s="21">
        <v>35.623268813262598</v>
      </c>
      <c r="G440" s="5" t="s">
        <v>13</v>
      </c>
      <c r="H440" s="5" t="s">
        <v>78</v>
      </c>
      <c r="I440" t="s">
        <v>198</v>
      </c>
      <c r="J440" s="74">
        <f t="shared" si="6"/>
        <v>45473</v>
      </c>
    </row>
    <row r="441" spans="1:10">
      <c r="A441" s="10" t="s">
        <v>773</v>
      </c>
      <c r="B441" s="57" t="s">
        <v>505</v>
      </c>
      <c r="C441">
        <v>39</v>
      </c>
      <c r="D441" s="5" t="s">
        <v>158</v>
      </c>
      <c r="E441" s="50" t="s">
        <v>157</v>
      </c>
      <c r="F441" s="21">
        <v>35.068876901442799</v>
      </c>
      <c r="G441" s="5" t="s">
        <v>13</v>
      </c>
      <c r="H441" s="5" t="s">
        <v>39</v>
      </c>
      <c r="I441" t="s">
        <v>158</v>
      </c>
      <c r="J441" s="74">
        <f t="shared" si="6"/>
        <v>45473</v>
      </c>
    </row>
    <row r="442" spans="1:10">
      <c r="A442" s="10" t="s">
        <v>773</v>
      </c>
      <c r="B442" s="57" t="s">
        <v>412</v>
      </c>
      <c r="C442">
        <v>40</v>
      </c>
      <c r="D442" s="5" t="s">
        <v>553</v>
      </c>
      <c r="E442" s="50" t="s">
        <v>413</v>
      </c>
      <c r="F442" s="21">
        <v>35.056427849806397</v>
      </c>
      <c r="G442" s="5" t="s">
        <v>12</v>
      </c>
      <c r="H442" s="5" t="s">
        <v>122</v>
      </c>
      <c r="I442" t="s">
        <v>553</v>
      </c>
      <c r="J442" s="74">
        <f t="shared" si="6"/>
        <v>45473</v>
      </c>
    </row>
    <row r="443" spans="1:10">
      <c r="A443" s="10" t="s">
        <v>773</v>
      </c>
      <c r="B443" s="57" t="s">
        <v>511</v>
      </c>
      <c r="C443">
        <v>41</v>
      </c>
      <c r="D443" s="5" t="s">
        <v>244</v>
      </c>
      <c r="E443" s="50" t="s">
        <v>243</v>
      </c>
      <c r="F443" s="21">
        <v>34.678164415503602</v>
      </c>
      <c r="G443" s="5" t="s">
        <v>14</v>
      </c>
      <c r="H443" s="5" t="s">
        <v>70</v>
      </c>
      <c r="I443" t="s">
        <v>244</v>
      </c>
      <c r="J443" s="74">
        <f t="shared" si="6"/>
        <v>45473</v>
      </c>
    </row>
    <row r="444" spans="1:10">
      <c r="A444" s="10" t="s">
        <v>773</v>
      </c>
      <c r="B444" s="57" t="s">
        <v>88</v>
      </c>
      <c r="C444">
        <v>42</v>
      </c>
      <c r="D444" s="5" t="s">
        <v>90</v>
      </c>
      <c r="E444" s="50" t="s">
        <v>89</v>
      </c>
      <c r="F444" s="21">
        <v>34.4244860888533</v>
      </c>
      <c r="G444" s="5" t="s">
        <v>14</v>
      </c>
      <c r="H444" s="5" t="s">
        <v>91</v>
      </c>
      <c r="I444" t="s">
        <v>90</v>
      </c>
      <c r="J444" s="74">
        <f t="shared" si="6"/>
        <v>45473</v>
      </c>
    </row>
    <row r="445" spans="1:10">
      <c r="A445" s="10" t="s">
        <v>773</v>
      </c>
      <c r="B445" s="57" t="s">
        <v>202</v>
      </c>
      <c r="C445">
        <v>43</v>
      </c>
      <c r="D445" s="5" t="s">
        <v>204</v>
      </c>
      <c r="E445" s="50" t="s">
        <v>203</v>
      </c>
      <c r="F445" s="21">
        <v>33.895776302621101</v>
      </c>
      <c r="G445" s="5" t="s">
        <v>12</v>
      </c>
      <c r="H445" s="5" t="s">
        <v>35</v>
      </c>
      <c r="I445" t="s">
        <v>1149</v>
      </c>
      <c r="J445" s="74">
        <f t="shared" si="6"/>
        <v>45473</v>
      </c>
    </row>
    <row r="446" spans="1:10">
      <c r="A446" s="10" t="s">
        <v>773</v>
      </c>
      <c r="B446" s="57" t="s">
        <v>509</v>
      </c>
      <c r="C446">
        <v>44</v>
      </c>
      <c r="D446" s="5" t="s">
        <v>552</v>
      </c>
      <c r="E446" s="50" t="s">
        <v>163</v>
      </c>
      <c r="F446" s="21">
        <v>33.534672637158103</v>
      </c>
      <c r="G446" s="5" t="s">
        <v>13</v>
      </c>
      <c r="H446" s="5" t="s">
        <v>39</v>
      </c>
      <c r="I446" t="s">
        <v>552</v>
      </c>
      <c r="J446" s="74">
        <f t="shared" si="6"/>
        <v>45473</v>
      </c>
    </row>
    <row r="447" spans="1:10">
      <c r="A447" s="10" t="s">
        <v>773</v>
      </c>
      <c r="B447" s="57" t="s">
        <v>193</v>
      </c>
      <c r="C447">
        <v>45</v>
      </c>
      <c r="D447" s="5" t="s">
        <v>551</v>
      </c>
      <c r="E447" s="50" t="s">
        <v>194</v>
      </c>
      <c r="F447" s="21">
        <v>33.435675418476698</v>
      </c>
      <c r="G447" s="5" t="s">
        <v>14</v>
      </c>
      <c r="H447" s="5" t="s">
        <v>31</v>
      </c>
      <c r="I447" t="s">
        <v>551</v>
      </c>
      <c r="J447" s="74">
        <f t="shared" si="6"/>
        <v>45473</v>
      </c>
    </row>
    <row r="448" spans="1:10">
      <c r="A448" s="10" t="s">
        <v>773</v>
      </c>
      <c r="B448" s="57" t="s">
        <v>563</v>
      </c>
      <c r="C448">
        <v>46</v>
      </c>
      <c r="D448" s="5" t="s">
        <v>344</v>
      </c>
      <c r="E448" s="50" t="s">
        <v>411</v>
      </c>
      <c r="F448" s="21">
        <v>33.334776390242702</v>
      </c>
      <c r="G448" s="5" t="s">
        <v>12</v>
      </c>
      <c r="H448" s="5" t="s">
        <v>135</v>
      </c>
      <c r="I448" t="s">
        <v>1168</v>
      </c>
      <c r="J448" s="74">
        <f t="shared" si="6"/>
        <v>45473</v>
      </c>
    </row>
    <row r="449" spans="1:10">
      <c r="A449" s="10" t="s">
        <v>773</v>
      </c>
      <c r="B449" s="57" t="s">
        <v>463</v>
      </c>
      <c r="C449">
        <v>47</v>
      </c>
      <c r="D449" s="5" t="s">
        <v>465</v>
      </c>
      <c r="E449" s="50" t="s">
        <v>464</v>
      </c>
      <c r="F449" s="21">
        <v>32.792385458927797</v>
      </c>
      <c r="G449" s="5" t="s">
        <v>14</v>
      </c>
      <c r="H449" s="5" t="s">
        <v>31</v>
      </c>
      <c r="I449" t="s">
        <v>465</v>
      </c>
      <c r="J449" s="74">
        <f t="shared" si="6"/>
        <v>45473</v>
      </c>
    </row>
    <row r="450" spans="1:10">
      <c r="A450" s="10" t="s">
        <v>773</v>
      </c>
      <c r="B450" s="57" t="s">
        <v>284</v>
      </c>
      <c r="C450">
        <v>48</v>
      </c>
      <c r="D450" s="5" t="s">
        <v>286</v>
      </c>
      <c r="E450" s="50" t="s">
        <v>285</v>
      </c>
      <c r="F450" s="21">
        <v>31.0099830888533</v>
      </c>
      <c r="G450" s="5" t="s">
        <v>12</v>
      </c>
      <c r="H450" s="5" t="s">
        <v>287</v>
      </c>
      <c r="I450" t="s">
        <v>1173</v>
      </c>
      <c r="J450" s="74">
        <f t="shared" si="6"/>
        <v>45473</v>
      </c>
    </row>
    <row r="451" spans="1:10">
      <c r="A451" s="10" t="s">
        <v>773</v>
      </c>
      <c r="B451" s="57" t="s">
        <v>145</v>
      </c>
      <c r="C451">
        <v>49</v>
      </c>
      <c r="D451" s="5" t="s">
        <v>147</v>
      </c>
      <c r="E451" s="50" t="s">
        <v>146</v>
      </c>
      <c r="F451" s="60">
        <v>30.990589487851501</v>
      </c>
      <c r="G451" s="5" t="s">
        <v>14</v>
      </c>
      <c r="H451" s="5" t="s">
        <v>70</v>
      </c>
      <c r="I451" t="s">
        <v>147</v>
      </c>
      <c r="J451" s="74">
        <f t="shared" si="6"/>
        <v>45473</v>
      </c>
    </row>
    <row r="452" spans="1:10">
      <c r="A452" s="10" t="s">
        <v>773</v>
      </c>
      <c r="B452" s="57" t="s">
        <v>449</v>
      </c>
      <c r="C452">
        <v>50</v>
      </c>
      <c r="D452" s="5" t="s">
        <v>109</v>
      </c>
      <c r="E452" s="50" t="s">
        <v>108</v>
      </c>
      <c r="F452" s="60">
        <v>30.627415263184901</v>
      </c>
      <c r="G452" s="5" t="s">
        <v>14</v>
      </c>
      <c r="H452" s="5" t="s">
        <v>24</v>
      </c>
      <c r="I452" t="s">
        <v>109</v>
      </c>
      <c r="J452" s="74">
        <f t="shared" ref="J452:J515" si="7">IF(ISNUMBER(--A452), DATE(--A452,12,31), DATE(--RIGHT(A452,4), IF(LEFT(A452,3)="Mid",6,12), IF(LEFT(A452,3)="Mid",30,31)))</f>
        <v>45473</v>
      </c>
    </row>
    <row r="453" spans="1:10">
      <c r="A453" s="10" t="s">
        <v>773</v>
      </c>
      <c r="B453" s="57" t="s">
        <v>567</v>
      </c>
      <c r="C453">
        <v>51</v>
      </c>
      <c r="D453" s="5" t="s">
        <v>569</v>
      </c>
      <c r="E453" s="50" t="s">
        <v>568</v>
      </c>
      <c r="F453" s="60">
        <v>30.4741360933448</v>
      </c>
      <c r="G453" s="5" t="s">
        <v>12</v>
      </c>
      <c r="H453" s="5" t="s">
        <v>122</v>
      </c>
      <c r="I453" t="s">
        <v>569</v>
      </c>
      <c r="J453" s="74">
        <f t="shared" si="7"/>
        <v>45473</v>
      </c>
    </row>
    <row r="454" spans="1:10">
      <c r="A454" s="10" t="s">
        <v>773</v>
      </c>
      <c r="B454" s="57" t="s">
        <v>165</v>
      </c>
      <c r="C454">
        <v>52</v>
      </c>
      <c r="D454" s="5" t="s">
        <v>167</v>
      </c>
      <c r="E454" s="50" t="s">
        <v>166</v>
      </c>
      <c r="F454" s="60">
        <v>29.636797016025401</v>
      </c>
      <c r="G454" s="5" t="s">
        <v>12</v>
      </c>
      <c r="H454" s="5" t="s">
        <v>31</v>
      </c>
      <c r="I454" t="s">
        <v>167</v>
      </c>
      <c r="J454" s="74">
        <f t="shared" si="7"/>
        <v>45473</v>
      </c>
    </row>
    <row r="455" spans="1:10">
      <c r="A455" s="10" t="s">
        <v>773</v>
      </c>
      <c r="B455" s="57" t="s">
        <v>508</v>
      </c>
      <c r="C455">
        <v>53</v>
      </c>
      <c r="D455" s="5" t="s">
        <v>241</v>
      </c>
      <c r="E455" s="50" t="s">
        <v>240</v>
      </c>
      <c r="F455" s="60">
        <v>28.648126073445098</v>
      </c>
      <c r="G455" s="5" t="s">
        <v>12</v>
      </c>
      <c r="H455" s="5" t="s">
        <v>39</v>
      </c>
      <c r="I455" t="s">
        <v>1150</v>
      </c>
      <c r="J455" s="74">
        <f t="shared" si="7"/>
        <v>45473</v>
      </c>
    </row>
    <row r="456" spans="1:10">
      <c r="A456" s="10" t="s">
        <v>773</v>
      </c>
      <c r="B456" s="57" t="s">
        <v>520</v>
      </c>
      <c r="C456">
        <v>54</v>
      </c>
      <c r="D456" s="5" t="s">
        <v>522</v>
      </c>
      <c r="E456" s="50" t="s">
        <v>521</v>
      </c>
      <c r="F456" s="60">
        <v>28.458773529109301</v>
      </c>
      <c r="G456" s="5" t="s">
        <v>12</v>
      </c>
      <c r="H456" s="5" t="s">
        <v>70</v>
      </c>
      <c r="I456" t="s">
        <v>1176</v>
      </c>
      <c r="J456" s="74">
        <f t="shared" si="7"/>
        <v>45473</v>
      </c>
    </row>
    <row r="457" spans="1:10">
      <c r="A457" s="10" t="s">
        <v>773</v>
      </c>
      <c r="B457" s="57" t="s">
        <v>570</v>
      </c>
      <c r="C457">
        <v>55</v>
      </c>
      <c r="D457" s="5" t="s">
        <v>572</v>
      </c>
      <c r="E457" s="50" t="s">
        <v>571</v>
      </c>
      <c r="F457" s="60">
        <v>28.244908890697101</v>
      </c>
      <c r="G457" s="5" t="s">
        <v>12</v>
      </c>
      <c r="H457" s="5" t="s">
        <v>122</v>
      </c>
      <c r="I457" t="s">
        <v>572</v>
      </c>
      <c r="J457" s="74">
        <f t="shared" si="7"/>
        <v>45473</v>
      </c>
    </row>
    <row r="458" spans="1:10">
      <c r="A458" s="10" t="s">
        <v>773</v>
      </c>
      <c r="B458" s="57" t="s">
        <v>456</v>
      </c>
      <c r="C458">
        <v>56</v>
      </c>
      <c r="D458" s="5" t="s">
        <v>555</v>
      </c>
      <c r="E458" s="50" t="s">
        <v>457</v>
      </c>
      <c r="F458" s="60">
        <v>28.1331437653477</v>
      </c>
      <c r="G458" s="5" t="s">
        <v>12</v>
      </c>
      <c r="H458" s="5" t="s">
        <v>70</v>
      </c>
      <c r="I458" t="s">
        <v>555</v>
      </c>
      <c r="J458" s="74">
        <f t="shared" si="7"/>
        <v>45473</v>
      </c>
    </row>
    <row r="459" spans="1:10">
      <c r="A459" s="10" t="s">
        <v>773</v>
      </c>
      <c r="B459" s="57" t="s">
        <v>587</v>
      </c>
      <c r="C459">
        <v>57</v>
      </c>
      <c r="D459" s="5" t="s">
        <v>485</v>
      </c>
      <c r="E459" s="50" t="s">
        <v>484</v>
      </c>
      <c r="F459" s="60">
        <v>28.0971992973605</v>
      </c>
      <c r="G459" s="5" t="s">
        <v>12</v>
      </c>
      <c r="H459" s="5" t="s">
        <v>74</v>
      </c>
      <c r="I459" t="s">
        <v>485</v>
      </c>
      <c r="J459" s="74">
        <f t="shared" si="7"/>
        <v>45473</v>
      </c>
    </row>
    <row r="460" spans="1:10">
      <c r="A460" s="10" t="s">
        <v>773</v>
      </c>
      <c r="B460" s="57" t="s">
        <v>142</v>
      </c>
      <c r="C460">
        <v>58</v>
      </c>
      <c r="D460" s="5" t="s">
        <v>144</v>
      </c>
      <c r="E460" s="50" t="s">
        <v>143</v>
      </c>
      <c r="F460" s="21">
        <v>27.6379398481366</v>
      </c>
      <c r="G460" s="5" t="s">
        <v>13</v>
      </c>
      <c r="H460" s="5" t="s">
        <v>35</v>
      </c>
      <c r="I460" t="s">
        <v>144</v>
      </c>
      <c r="J460" s="74">
        <f t="shared" si="7"/>
        <v>45473</v>
      </c>
    </row>
    <row r="461" spans="1:10">
      <c r="A461" s="10" t="s">
        <v>773</v>
      </c>
      <c r="B461" s="57" t="s">
        <v>436</v>
      </c>
      <c r="C461">
        <v>59</v>
      </c>
      <c r="D461" s="5" t="s">
        <v>472</v>
      </c>
      <c r="E461" s="50" t="s">
        <v>437</v>
      </c>
      <c r="F461" s="21">
        <v>27.6318259572116</v>
      </c>
      <c r="G461" s="5" t="s">
        <v>12</v>
      </c>
      <c r="H461" s="5" t="s">
        <v>39</v>
      </c>
      <c r="I461" t="s">
        <v>642</v>
      </c>
      <c r="J461" s="74">
        <f t="shared" si="7"/>
        <v>45473</v>
      </c>
    </row>
    <row r="462" spans="1:10">
      <c r="A462" s="10" t="s">
        <v>773</v>
      </c>
      <c r="B462" s="57" t="s">
        <v>559</v>
      </c>
      <c r="C462">
        <v>60</v>
      </c>
      <c r="D462" s="5" t="s">
        <v>561</v>
      </c>
      <c r="E462" s="50" t="s">
        <v>560</v>
      </c>
      <c r="F462" s="21">
        <v>27.226805859572298</v>
      </c>
      <c r="G462" s="5" t="s">
        <v>12</v>
      </c>
      <c r="H462" s="5" t="s">
        <v>122</v>
      </c>
      <c r="I462" t="s">
        <v>561</v>
      </c>
      <c r="J462" s="74">
        <f t="shared" si="7"/>
        <v>45473</v>
      </c>
    </row>
    <row r="463" spans="1:10">
      <c r="A463" s="10" t="s">
        <v>773</v>
      </c>
      <c r="B463" s="57" t="s">
        <v>211</v>
      </c>
      <c r="C463">
        <v>61</v>
      </c>
      <c r="D463" s="5" t="s">
        <v>213</v>
      </c>
      <c r="E463" s="50" t="s">
        <v>212</v>
      </c>
      <c r="F463" s="21">
        <v>27.2081609717989</v>
      </c>
      <c r="G463" s="5" t="s">
        <v>14</v>
      </c>
      <c r="H463" s="5" t="s">
        <v>31</v>
      </c>
      <c r="I463" t="s">
        <v>213</v>
      </c>
      <c r="J463" s="74">
        <f t="shared" si="7"/>
        <v>45473</v>
      </c>
    </row>
    <row r="464" spans="1:10">
      <c r="A464" s="10" t="s">
        <v>773</v>
      </c>
      <c r="B464" s="57" t="s">
        <v>85</v>
      </c>
      <c r="C464">
        <v>62</v>
      </c>
      <c r="D464" s="5" t="s">
        <v>87</v>
      </c>
      <c r="E464" s="50" t="s">
        <v>86</v>
      </c>
      <c r="F464" s="21">
        <v>26.8948056282876</v>
      </c>
      <c r="G464" s="5" t="s">
        <v>14</v>
      </c>
      <c r="H464" s="5" t="s">
        <v>31</v>
      </c>
      <c r="I464" t="s">
        <v>87</v>
      </c>
      <c r="J464" s="74">
        <f t="shared" si="7"/>
        <v>45473</v>
      </c>
    </row>
    <row r="465" spans="1:10">
      <c r="A465" s="10" t="s">
        <v>773</v>
      </c>
      <c r="B465" s="57" t="s">
        <v>365</v>
      </c>
      <c r="C465">
        <v>63</v>
      </c>
      <c r="D465" s="5" t="s">
        <v>366</v>
      </c>
      <c r="E465" s="50" t="s">
        <v>415</v>
      </c>
      <c r="F465" s="21">
        <v>26.451789743218701</v>
      </c>
      <c r="G465" s="5" t="s">
        <v>12</v>
      </c>
      <c r="H465" s="5" t="s">
        <v>367</v>
      </c>
      <c r="I465" t="s">
        <v>366</v>
      </c>
      <c r="J465" s="74">
        <f t="shared" si="7"/>
        <v>45473</v>
      </c>
    </row>
    <row r="466" spans="1:10">
      <c r="A466" s="10" t="s">
        <v>773</v>
      </c>
      <c r="B466" s="57" t="s">
        <v>512</v>
      </c>
      <c r="C466">
        <v>64</v>
      </c>
      <c r="D466" s="5" t="s">
        <v>352</v>
      </c>
      <c r="E466" s="50" t="s">
        <v>261</v>
      </c>
      <c r="F466" s="21">
        <v>25.884306981298</v>
      </c>
      <c r="G466" s="5" t="s">
        <v>13</v>
      </c>
      <c r="H466" s="5" t="s">
        <v>70</v>
      </c>
      <c r="I466" t="s">
        <v>1127</v>
      </c>
      <c r="J466" s="74">
        <f t="shared" si="7"/>
        <v>45473</v>
      </c>
    </row>
    <row r="467" spans="1:10">
      <c r="A467" s="10" t="s">
        <v>773</v>
      </c>
      <c r="B467" s="57" t="s">
        <v>523</v>
      </c>
      <c r="C467">
        <v>65</v>
      </c>
      <c r="D467" s="5" t="s">
        <v>183</v>
      </c>
      <c r="E467" s="50" t="s">
        <v>182</v>
      </c>
      <c r="F467" s="21">
        <v>25.668842199442398</v>
      </c>
      <c r="G467" s="5" t="s">
        <v>14</v>
      </c>
      <c r="H467" s="5" t="s">
        <v>70</v>
      </c>
      <c r="I467" t="s">
        <v>183</v>
      </c>
      <c r="J467" s="74">
        <f t="shared" si="7"/>
        <v>45473</v>
      </c>
    </row>
    <row r="468" spans="1:10">
      <c r="A468" s="10" t="s">
        <v>773</v>
      </c>
      <c r="B468" s="57" t="s">
        <v>337</v>
      </c>
      <c r="C468">
        <v>66</v>
      </c>
      <c r="D468" s="5" t="s">
        <v>338</v>
      </c>
      <c r="E468" s="50" t="s">
        <v>404</v>
      </c>
      <c r="F468" s="21">
        <v>25.638402967553301</v>
      </c>
      <c r="G468" s="5" t="s">
        <v>14</v>
      </c>
      <c r="H468" s="5" t="s">
        <v>24</v>
      </c>
      <c r="I468" t="s">
        <v>338</v>
      </c>
      <c r="J468" s="74">
        <f t="shared" si="7"/>
        <v>45473</v>
      </c>
    </row>
    <row r="469" spans="1:10">
      <c r="A469" s="10" t="s">
        <v>773</v>
      </c>
      <c r="B469" s="57" t="s">
        <v>540</v>
      </c>
      <c r="C469">
        <v>67</v>
      </c>
      <c r="D469" s="5" t="s">
        <v>542</v>
      </c>
      <c r="E469" s="50" t="s">
        <v>541</v>
      </c>
      <c r="F469" s="21">
        <v>25.5475914489224</v>
      </c>
      <c r="G469" s="5" t="s">
        <v>12</v>
      </c>
      <c r="H469" s="5" t="s">
        <v>70</v>
      </c>
      <c r="I469" t="s">
        <v>1153</v>
      </c>
      <c r="J469" s="74">
        <f t="shared" si="7"/>
        <v>45473</v>
      </c>
    </row>
    <row r="470" spans="1:10">
      <c r="A470" s="10" t="s">
        <v>773</v>
      </c>
      <c r="B470" s="57" t="s">
        <v>588</v>
      </c>
      <c r="C470">
        <v>68</v>
      </c>
      <c r="D470" s="5" t="s">
        <v>746</v>
      </c>
      <c r="E470" s="50" t="s">
        <v>589</v>
      </c>
      <c r="F470" s="21">
        <v>24.667706870240401</v>
      </c>
      <c r="G470" s="5" t="s">
        <v>14</v>
      </c>
      <c r="H470" s="5" t="s">
        <v>232</v>
      </c>
      <c r="I470" t="s">
        <v>746</v>
      </c>
      <c r="J470" s="74">
        <f t="shared" si="7"/>
        <v>45473</v>
      </c>
    </row>
    <row r="471" spans="1:10">
      <c r="A471" s="10" t="s">
        <v>773</v>
      </c>
      <c r="B471" s="57" t="s">
        <v>528</v>
      </c>
      <c r="C471">
        <v>69</v>
      </c>
      <c r="D471" s="5" t="s">
        <v>305</v>
      </c>
      <c r="E471" s="50" t="s">
        <v>470</v>
      </c>
      <c r="F471" s="21">
        <v>24.588706470475501</v>
      </c>
      <c r="G471" s="5" t="s">
        <v>12</v>
      </c>
      <c r="H471" s="5" t="s">
        <v>35</v>
      </c>
      <c r="I471" t="s">
        <v>1175</v>
      </c>
      <c r="J471" s="74">
        <f t="shared" si="7"/>
        <v>45473</v>
      </c>
    </row>
    <row r="472" spans="1:10">
      <c r="A472" s="10" t="s">
        <v>773</v>
      </c>
      <c r="B472" s="57" t="s">
        <v>312</v>
      </c>
      <c r="C472">
        <v>70</v>
      </c>
      <c r="D472" s="5" t="s">
        <v>554</v>
      </c>
      <c r="E472" s="50" t="s">
        <v>313</v>
      </c>
      <c r="F472" s="21">
        <v>24.247130686003199</v>
      </c>
      <c r="G472" s="5" t="s">
        <v>12</v>
      </c>
      <c r="H472" s="5" t="s">
        <v>177</v>
      </c>
      <c r="I472" t="s">
        <v>554</v>
      </c>
      <c r="J472" s="74">
        <f t="shared" si="7"/>
        <v>45473</v>
      </c>
    </row>
    <row r="473" spans="1:10">
      <c r="A473" s="10" t="s">
        <v>773</v>
      </c>
      <c r="B473" s="57" t="s">
        <v>132</v>
      </c>
      <c r="C473">
        <v>71</v>
      </c>
      <c r="D473" s="5" t="s">
        <v>134</v>
      </c>
      <c r="E473" s="50" t="s">
        <v>133</v>
      </c>
      <c r="F473" s="21">
        <v>24.117397912358999</v>
      </c>
      <c r="G473" s="5" t="s">
        <v>14</v>
      </c>
      <c r="H473" s="5" t="s">
        <v>135</v>
      </c>
      <c r="I473" t="s">
        <v>134</v>
      </c>
      <c r="J473" s="74">
        <f t="shared" si="7"/>
        <v>45473</v>
      </c>
    </row>
    <row r="474" spans="1:10">
      <c r="A474" s="10" t="s">
        <v>773</v>
      </c>
      <c r="B474" s="57" t="s">
        <v>281</v>
      </c>
      <c r="C474">
        <v>72</v>
      </c>
      <c r="D474" s="5" t="s">
        <v>283</v>
      </c>
      <c r="E474" s="50" t="s">
        <v>282</v>
      </c>
      <c r="F474" s="21">
        <v>24.111000000000001</v>
      </c>
      <c r="G474" s="5" t="s">
        <v>14</v>
      </c>
      <c r="H474" s="5" t="s">
        <v>31</v>
      </c>
      <c r="I474" t="s">
        <v>283</v>
      </c>
      <c r="J474" s="74">
        <f t="shared" si="7"/>
        <v>45473</v>
      </c>
    </row>
    <row r="475" spans="1:10">
      <c r="A475" s="10" t="s">
        <v>773</v>
      </c>
      <c r="B475" s="57" t="s">
        <v>529</v>
      </c>
      <c r="C475">
        <v>73</v>
      </c>
      <c r="D475" s="5" t="s">
        <v>585</v>
      </c>
      <c r="E475" s="50" t="s">
        <v>530</v>
      </c>
      <c r="F475" s="21">
        <v>23.835084514362698</v>
      </c>
      <c r="G475" s="5" t="s">
        <v>12</v>
      </c>
      <c r="H475" s="5" t="s">
        <v>70</v>
      </c>
      <c r="I475" t="s">
        <v>585</v>
      </c>
      <c r="J475" s="74">
        <f t="shared" si="7"/>
        <v>45473</v>
      </c>
    </row>
    <row r="476" spans="1:10">
      <c r="A476" s="10" t="s">
        <v>773</v>
      </c>
      <c r="B476" s="57" t="s">
        <v>223</v>
      </c>
      <c r="C476">
        <v>74</v>
      </c>
      <c r="D476" s="5" t="s">
        <v>225</v>
      </c>
      <c r="E476" s="50" t="s">
        <v>224</v>
      </c>
      <c r="F476" s="21">
        <v>23.389926549924201</v>
      </c>
      <c r="G476" s="5" t="s">
        <v>14</v>
      </c>
      <c r="H476" s="5" t="s">
        <v>39</v>
      </c>
      <c r="I476" t="s">
        <v>225</v>
      </c>
      <c r="J476" s="74">
        <f t="shared" si="7"/>
        <v>45473</v>
      </c>
    </row>
    <row r="477" spans="1:10">
      <c r="A477" s="10" t="s">
        <v>773</v>
      </c>
      <c r="B477" s="57" t="s">
        <v>217</v>
      </c>
      <c r="C477">
        <v>75</v>
      </c>
      <c r="D477" s="5" t="s">
        <v>557</v>
      </c>
      <c r="E477" s="50" t="s">
        <v>218</v>
      </c>
      <c r="F477" s="21">
        <v>23.081886756636901</v>
      </c>
      <c r="G477" s="5" t="s">
        <v>13</v>
      </c>
      <c r="H477" s="5" t="s">
        <v>31</v>
      </c>
      <c r="I477" t="s">
        <v>219</v>
      </c>
      <c r="J477" s="74">
        <f t="shared" si="7"/>
        <v>45473</v>
      </c>
    </row>
    <row r="478" spans="1:10">
      <c r="A478" s="10" t="s">
        <v>773</v>
      </c>
      <c r="B478" s="57" t="s">
        <v>531</v>
      </c>
      <c r="C478">
        <v>76</v>
      </c>
      <c r="D478" s="5" t="s">
        <v>533</v>
      </c>
      <c r="E478" s="50" t="s">
        <v>532</v>
      </c>
      <c r="F478" s="21">
        <v>22.934199719245701</v>
      </c>
      <c r="G478" s="5" t="s">
        <v>13</v>
      </c>
      <c r="H478" s="5" t="s">
        <v>70</v>
      </c>
      <c r="I478" t="s">
        <v>533</v>
      </c>
      <c r="J478" s="74">
        <f t="shared" si="7"/>
        <v>45473</v>
      </c>
    </row>
    <row r="479" spans="1:10">
      <c r="A479" s="10" t="s">
        <v>773</v>
      </c>
      <c r="B479" s="57" t="s">
        <v>582</v>
      </c>
      <c r="C479">
        <v>77</v>
      </c>
      <c r="D479" s="5" t="s">
        <v>584</v>
      </c>
      <c r="E479" s="50" t="s">
        <v>583</v>
      </c>
      <c r="F479" s="21">
        <v>22.766906039066601</v>
      </c>
      <c r="G479" s="5" t="s">
        <v>12</v>
      </c>
      <c r="H479" s="5" t="s">
        <v>74</v>
      </c>
      <c r="I479" t="s">
        <v>1177</v>
      </c>
      <c r="J479" s="74">
        <f t="shared" si="7"/>
        <v>45473</v>
      </c>
    </row>
    <row r="480" spans="1:10">
      <c r="A480" s="10" t="s">
        <v>773</v>
      </c>
      <c r="B480" s="57" t="s">
        <v>199</v>
      </c>
      <c r="C480">
        <v>78</v>
      </c>
      <c r="D480" s="5" t="s">
        <v>201</v>
      </c>
      <c r="E480" s="50" t="s">
        <v>200</v>
      </c>
      <c r="F480" s="21">
        <v>22.511316482530699</v>
      </c>
      <c r="G480" s="5" t="s">
        <v>12</v>
      </c>
      <c r="H480" s="5" t="s">
        <v>70</v>
      </c>
      <c r="I480" t="s">
        <v>201</v>
      </c>
      <c r="J480" s="74">
        <f t="shared" si="7"/>
        <v>45473</v>
      </c>
    </row>
    <row r="481" spans="1:10">
      <c r="A481" s="10" t="s">
        <v>773</v>
      </c>
      <c r="B481" s="57" t="s">
        <v>538</v>
      </c>
      <c r="C481">
        <v>79</v>
      </c>
      <c r="D481" s="5" t="s">
        <v>274</v>
      </c>
      <c r="E481" s="50" t="s">
        <v>486</v>
      </c>
      <c r="F481" s="21">
        <v>21.736764638795499</v>
      </c>
      <c r="G481" s="5" t="s">
        <v>13</v>
      </c>
      <c r="H481" s="5" t="s">
        <v>35</v>
      </c>
      <c r="I481" t="s">
        <v>274</v>
      </c>
      <c r="J481" s="74">
        <f t="shared" si="7"/>
        <v>45473</v>
      </c>
    </row>
    <row r="482" spans="1:10">
      <c r="A482" s="10" t="s">
        <v>773</v>
      </c>
      <c r="B482" s="57" t="s">
        <v>590</v>
      </c>
      <c r="C482">
        <v>80</v>
      </c>
      <c r="D482" s="5" t="s">
        <v>592</v>
      </c>
      <c r="E482" s="50" t="s">
        <v>591</v>
      </c>
      <c r="F482" s="21">
        <v>21.6908624152383</v>
      </c>
      <c r="G482" s="5" t="s">
        <v>14</v>
      </c>
      <c r="H482" s="5" t="s">
        <v>70</v>
      </c>
      <c r="I482" t="s">
        <v>592</v>
      </c>
      <c r="J482" s="74">
        <f t="shared" si="7"/>
        <v>45473</v>
      </c>
    </row>
    <row r="483" spans="1:10">
      <c r="A483" s="10" t="s">
        <v>773</v>
      </c>
      <c r="B483" s="57" t="s">
        <v>288</v>
      </c>
      <c r="C483">
        <v>81</v>
      </c>
      <c r="D483" s="5" t="s">
        <v>290</v>
      </c>
      <c r="E483" s="50" t="s">
        <v>289</v>
      </c>
      <c r="F483" s="21">
        <v>21.435581284564901</v>
      </c>
      <c r="G483" s="5" t="s">
        <v>13</v>
      </c>
      <c r="H483" s="5" t="s">
        <v>70</v>
      </c>
      <c r="I483" t="s">
        <v>1143</v>
      </c>
      <c r="J483" s="74">
        <f t="shared" si="7"/>
        <v>45473</v>
      </c>
    </row>
    <row r="484" spans="1:10">
      <c r="A484" s="10" t="s">
        <v>773</v>
      </c>
      <c r="B484" s="57" t="s">
        <v>517</v>
      </c>
      <c r="C484">
        <v>82</v>
      </c>
      <c r="D484" s="5" t="s">
        <v>519</v>
      </c>
      <c r="E484" s="50" t="s">
        <v>518</v>
      </c>
      <c r="F484" s="21">
        <v>21.1176162669048</v>
      </c>
      <c r="G484" s="5" t="s">
        <v>12</v>
      </c>
      <c r="H484" s="5" t="s">
        <v>135</v>
      </c>
      <c r="I484" t="s">
        <v>519</v>
      </c>
      <c r="J484" s="74">
        <f t="shared" si="7"/>
        <v>45473</v>
      </c>
    </row>
    <row r="485" spans="1:10">
      <c r="A485" s="10" t="s">
        <v>773</v>
      </c>
      <c r="B485" s="57" t="s">
        <v>593</v>
      </c>
      <c r="C485">
        <v>83</v>
      </c>
      <c r="D485" s="5" t="s">
        <v>636</v>
      </c>
      <c r="E485" s="50" t="s">
        <v>594</v>
      </c>
      <c r="F485" s="21">
        <v>20.823923209872198</v>
      </c>
      <c r="G485" s="5" t="s">
        <v>12</v>
      </c>
      <c r="H485" s="5" t="s">
        <v>122</v>
      </c>
      <c r="I485" t="s">
        <v>636</v>
      </c>
      <c r="J485" s="74">
        <f t="shared" si="7"/>
        <v>45473</v>
      </c>
    </row>
    <row r="486" spans="1:10">
      <c r="A486" s="10" t="s">
        <v>773</v>
      </c>
      <c r="B486" s="57" t="s">
        <v>578</v>
      </c>
      <c r="C486">
        <v>84</v>
      </c>
      <c r="D486" s="5" t="s">
        <v>580</v>
      </c>
      <c r="E486" s="50" t="s">
        <v>579</v>
      </c>
      <c r="F486" s="21">
        <v>20.639986472694599</v>
      </c>
      <c r="G486" s="5" t="s">
        <v>12</v>
      </c>
      <c r="H486" s="5" t="s">
        <v>232</v>
      </c>
      <c r="I486" t="s">
        <v>1178</v>
      </c>
      <c r="J486" s="74">
        <f t="shared" si="7"/>
        <v>45473</v>
      </c>
    </row>
    <row r="487" spans="1:10">
      <c r="A487" s="10" t="s">
        <v>773</v>
      </c>
      <c r="B487" s="57" t="s">
        <v>595</v>
      </c>
      <c r="C487">
        <v>85</v>
      </c>
      <c r="D487" s="5" t="s">
        <v>639</v>
      </c>
      <c r="E487" s="50" t="s">
        <v>432</v>
      </c>
      <c r="F487" s="21">
        <v>20.458553372284101</v>
      </c>
      <c r="G487" s="5" t="s">
        <v>12</v>
      </c>
      <c r="H487" s="5" t="s">
        <v>122</v>
      </c>
      <c r="I487" t="s">
        <v>639</v>
      </c>
      <c r="J487" s="74">
        <f t="shared" si="7"/>
        <v>45473</v>
      </c>
    </row>
    <row r="488" spans="1:10">
      <c r="A488" s="10" t="s">
        <v>773</v>
      </c>
      <c r="B488" s="57" t="s">
        <v>278</v>
      </c>
      <c r="C488">
        <v>86</v>
      </c>
      <c r="D488" s="5" t="s">
        <v>280</v>
      </c>
      <c r="E488" s="50" t="s">
        <v>279</v>
      </c>
      <c r="F488" s="21">
        <v>20.440480001055199</v>
      </c>
      <c r="G488" s="5" t="s">
        <v>13</v>
      </c>
      <c r="H488" s="5" t="s">
        <v>35</v>
      </c>
      <c r="I488" t="s">
        <v>280</v>
      </c>
      <c r="J488" s="74">
        <f t="shared" si="7"/>
        <v>45473</v>
      </c>
    </row>
    <row r="489" spans="1:10">
      <c r="A489" s="10" t="s">
        <v>773</v>
      </c>
      <c r="B489" s="57" t="s">
        <v>187</v>
      </c>
      <c r="C489">
        <v>87</v>
      </c>
      <c r="D489" s="5" t="s">
        <v>189</v>
      </c>
      <c r="E489" s="50" t="s">
        <v>188</v>
      </c>
      <c r="F489" s="21">
        <v>19.6462246605068</v>
      </c>
      <c r="G489" s="5" t="s">
        <v>14</v>
      </c>
      <c r="H489" s="5" t="s">
        <v>70</v>
      </c>
      <c r="I489" t="s">
        <v>189</v>
      </c>
      <c r="J489" s="74">
        <f t="shared" si="7"/>
        <v>45473</v>
      </c>
    </row>
    <row r="490" spans="1:10">
      <c r="A490" s="10" t="s">
        <v>773</v>
      </c>
      <c r="B490" s="57" t="s">
        <v>376</v>
      </c>
      <c r="C490">
        <v>88</v>
      </c>
      <c r="D490" s="5" t="s">
        <v>377</v>
      </c>
      <c r="E490" s="50" t="s">
        <v>452</v>
      </c>
      <c r="F490" s="21">
        <v>19.277752814067998</v>
      </c>
      <c r="G490" s="5" t="s">
        <v>14</v>
      </c>
      <c r="H490" s="5" t="s">
        <v>70</v>
      </c>
      <c r="I490" t="s">
        <v>377</v>
      </c>
      <c r="J490" s="74">
        <f t="shared" si="7"/>
        <v>45473</v>
      </c>
    </row>
    <row r="491" spans="1:10">
      <c r="A491" s="10" t="s">
        <v>773</v>
      </c>
      <c r="B491" s="57" t="s">
        <v>596</v>
      </c>
      <c r="C491">
        <v>89</v>
      </c>
      <c r="D491" s="5" t="s">
        <v>651</v>
      </c>
      <c r="E491" s="50" t="s">
        <v>597</v>
      </c>
      <c r="F491" s="21">
        <v>19.176407096616401</v>
      </c>
      <c r="G491" s="5" t="s">
        <v>13</v>
      </c>
      <c r="H491" s="5" t="s">
        <v>70</v>
      </c>
      <c r="I491" t="s">
        <v>651</v>
      </c>
      <c r="J491" s="74">
        <f t="shared" si="7"/>
        <v>45473</v>
      </c>
    </row>
    <row r="492" spans="1:10">
      <c r="A492" s="10" t="s">
        <v>773</v>
      </c>
      <c r="B492" s="57" t="s">
        <v>598</v>
      </c>
      <c r="C492">
        <v>90</v>
      </c>
      <c r="D492" s="5" t="s">
        <v>740</v>
      </c>
      <c r="E492" s="50" t="s">
        <v>599</v>
      </c>
      <c r="F492" s="21">
        <v>19.132056569581</v>
      </c>
      <c r="G492" s="5" t="s">
        <v>13</v>
      </c>
      <c r="H492" s="5" t="s">
        <v>35</v>
      </c>
      <c r="I492" t="s">
        <v>740</v>
      </c>
      <c r="J492" s="74">
        <f t="shared" si="7"/>
        <v>45473</v>
      </c>
    </row>
    <row r="493" spans="1:10">
      <c r="A493" s="10" t="s">
        <v>773</v>
      </c>
      <c r="B493" s="57" t="s">
        <v>506</v>
      </c>
      <c r="C493">
        <v>91</v>
      </c>
      <c r="D493" s="5" t="s">
        <v>368</v>
      </c>
      <c r="E493" s="50" t="s">
        <v>405</v>
      </c>
      <c r="F493" s="21">
        <v>19.105302738198301</v>
      </c>
      <c r="G493" s="5" t="s">
        <v>14</v>
      </c>
      <c r="H493" s="5" t="s">
        <v>70</v>
      </c>
      <c r="I493" t="s">
        <v>368</v>
      </c>
      <c r="J493" s="74">
        <f t="shared" si="7"/>
        <v>45473</v>
      </c>
    </row>
    <row r="494" spans="1:10">
      <c r="A494" s="10" t="s">
        <v>773</v>
      </c>
      <c r="B494" s="57" t="s">
        <v>600</v>
      </c>
      <c r="C494">
        <v>92</v>
      </c>
      <c r="D494" s="5" t="s">
        <v>717</v>
      </c>
      <c r="E494" s="50" t="s">
        <v>601</v>
      </c>
      <c r="F494" s="21">
        <v>19.077880605219701</v>
      </c>
      <c r="G494" s="5" t="s">
        <v>12</v>
      </c>
      <c r="H494" s="5" t="s">
        <v>122</v>
      </c>
      <c r="I494" t="s">
        <v>717</v>
      </c>
      <c r="J494" s="74">
        <f t="shared" si="7"/>
        <v>45473</v>
      </c>
    </row>
    <row r="495" spans="1:10">
      <c r="A495" s="10" t="s">
        <v>773</v>
      </c>
      <c r="B495" s="57" t="s">
        <v>450</v>
      </c>
      <c r="C495">
        <v>93</v>
      </c>
      <c r="D495" s="5" t="s">
        <v>574</v>
      </c>
      <c r="E495" s="50" t="s">
        <v>451</v>
      </c>
      <c r="F495" s="21">
        <v>18.979242727376299</v>
      </c>
      <c r="G495" s="5" t="s">
        <v>12</v>
      </c>
      <c r="H495" s="5" t="s">
        <v>177</v>
      </c>
      <c r="I495" t="s">
        <v>574</v>
      </c>
      <c r="J495" s="74">
        <f t="shared" si="7"/>
        <v>45473</v>
      </c>
    </row>
    <row r="496" spans="1:10">
      <c r="A496" s="10" t="s">
        <v>773</v>
      </c>
      <c r="B496" s="57" t="s">
        <v>602</v>
      </c>
      <c r="C496">
        <v>94</v>
      </c>
      <c r="D496" s="5" t="s">
        <v>653</v>
      </c>
      <c r="E496" s="50" t="s">
        <v>603</v>
      </c>
      <c r="F496" s="21">
        <v>18.8839811212606</v>
      </c>
      <c r="G496" s="5" t="s">
        <v>12</v>
      </c>
      <c r="H496" s="5" t="s">
        <v>287</v>
      </c>
      <c r="I496" t="s">
        <v>653</v>
      </c>
      <c r="J496" s="74">
        <f t="shared" si="7"/>
        <v>45473</v>
      </c>
    </row>
    <row r="497" spans="1:10">
      <c r="A497" s="10" t="s">
        <v>773</v>
      </c>
      <c r="B497" s="57" t="s">
        <v>575</v>
      </c>
      <c r="C497">
        <v>95</v>
      </c>
      <c r="D497" s="5" t="s">
        <v>577</v>
      </c>
      <c r="E497" s="50" t="s">
        <v>576</v>
      </c>
      <c r="F497" s="21">
        <v>18.502104369299001</v>
      </c>
      <c r="G497" s="5" t="s">
        <v>14</v>
      </c>
      <c r="H497" s="5" t="s">
        <v>31</v>
      </c>
      <c r="I497" t="s">
        <v>577</v>
      </c>
      <c r="J497" s="74">
        <f t="shared" si="7"/>
        <v>45473</v>
      </c>
    </row>
    <row r="498" spans="1:10">
      <c r="A498" s="10" t="s">
        <v>773</v>
      </c>
      <c r="B498" s="57" t="s">
        <v>461</v>
      </c>
      <c r="C498">
        <v>96</v>
      </c>
      <c r="D498" s="5" t="s">
        <v>207</v>
      </c>
      <c r="E498" s="50" t="s">
        <v>206</v>
      </c>
      <c r="F498" s="21">
        <v>18.472259272755799</v>
      </c>
      <c r="G498" s="5" t="s">
        <v>12</v>
      </c>
      <c r="H498" s="5" t="s">
        <v>39</v>
      </c>
      <c r="I498" t="s">
        <v>207</v>
      </c>
      <c r="J498" s="74">
        <f t="shared" si="7"/>
        <v>45473</v>
      </c>
    </row>
    <row r="499" spans="1:10">
      <c r="A499" s="10" t="s">
        <v>773</v>
      </c>
      <c r="B499" s="57" t="s">
        <v>604</v>
      </c>
      <c r="C499">
        <v>97</v>
      </c>
      <c r="D499" s="5" t="s">
        <v>606</v>
      </c>
      <c r="E499" s="50" t="s">
        <v>605</v>
      </c>
      <c r="F499" s="21">
        <v>18.331412344888399</v>
      </c>
      <c r="G499" s="5" t="s">
        <v>12</v>
      </c>
      <c r="H499" s="5" t="s">
        <v>122</v>
      </c>
      <c r="I499" t="s">
        <v>606</v>
      </c>
      <c r="J499" s="74">
        <f t="shared" si="7"/>
        <v>45473</v>
      </c>
    </row>
    <row r="500" spans="1:10">
      <c r="A500" s="10" t="s">
        <v>773</v>
      </c>
      <c r="B500" s="57" t="s">
        <v>562</v>
      </c>
      <c r="C500">
        <v>98</v>
      </c>
      <c r="D500" s="5" t="s">
        <v>342</v>
      </c>
      <c r="E500" s="50" t="s">
        <v>111</v>
      </c>
      <c r="F500" s="21">
        <v>18.1776393797034</v>
      </c>
      <c r="G500" s="5" t="s">
        <v>14</v>
      </c>
      <c r="H500" s="5" t="s">
        <v>24</v>
      </c>
      <c r="I500" t="s">
        <v>342</v>
      </c>
      <c r="J500" s="74">
        <f t="shared" si="7"/>
        <v>45473</v>
      </c>
    </row>
    <row r="501" spans="1:10">
      <c r="A501" s="10" t="s">
        <v>773</v>
      </c>
      <c r="B501" s="57" t="s">
        <v>454</v>
      </c>
      <c r="C501">
        <v>99</v>
      </c>
      <c r="D501" s="5" t="s">
        <v>586</v>
      </c>
      <c r="E501" s="50" t="s">
        <v>455</v>
      </c>
      <c r="F501" s="21">
        <v>18.044747240096498</v>
      </c>
      <c r="G501" s="5" t="s">
        <v>14</v>
      </c>
      <c r="H501" s="5" t="s">
        <v>70</v>
      </c>
      <c r="I501" t="s">
        <v>586</v>
      </c>
      <c r="J501" s="74">
        <f t="shared" si="7"/>
        <v>45473</v>
      </c>
    </row>
    <row r="502" spans="1:10">
      <c r="A502" s="10" t="s">
        <v>773</v>
      </c>
      <c r="B502" s="57" t="s">
        <v>510</v>
      </c>
      <c r="C502">
        <v>100</v>
      </c>
      <c r="D502" s="5" t="s">
        <v>94</v>
      </c>
      <c r="E502" s="50" t="s">
        <v>93</v>
      </c>
      <c r="F502" s="21">
        <v>17.8341211413275</v>
      </c>
      <c r="G502" s="5" t="s">
        <v>12</v>
      </c>
      <c r="H502" s="5" t="s">
        <v>31</v>
      </c>
      <c r="I502" t="s">
        <v>556</v>
      </c>
      <c r="J502" s="74">
        <f t="shared" si="7"/>
        <v>45473</v>
      </c>
    </row>
    <row r="503" spans="1:10" s="5" customFormat="1">
      <c r="A503" s="10" t="s">
        <v>758</v>
      </c>
      <c r="B503" s="58" t="s">
        <v>21</v>
      </c>
      <c r="C503">
        <v>1</v>
      </c>
      <c r="D503" s="5" t="s">
        <v>546</v>
      </c>
      <c r="E503" s="50" t="s">
        <v>22</v>
      </c>
      <c r="F503" s="21">
        <v>356.44233103557798</v>
      </c>
      <c r="G503" s="5" t="s">
        <v>14</v>
      </c>
      <c r="H503" s="5" t="s">
        <v>24</v>
      </c>
      <c r="I503" s="5" t="s">
        <v>546</v>
      </c>
      <c r="J503" s="74">
        <f t="shared" si="7"/>
        <v>45291</v>
      </c>
    </row>
    <row r="504" spans="1:10" s="5" customFormat="1">
      <c r="A504" s="10" t="s">
        <v>758</v>
      </c>
      <c r="B504" s="58" t="s">
        <v>28</v>
      </c>
      <c r="C504">
        <v>2</v>
      </c>
      <c r="D504" s="5" t="s">
        <v>30</v>
      </c>
      <c r="E504" s="50" t="s">
        <v>29</v>
      </c>
      <c r="F504" s="21">
        <v>306.12582811639601</v>
      </c>
      <c r="G504" s="5" t="s">
        <v>12</v>
      </c>
      <c r="H504" s="5" t="s">
        <v>31</v>
      </c>
      <c r="I504" s="5" t="s">
        <v>30</v>
      </c>
      <c r="J504" s="74">
        <f t="shared" si="7"/>
        <v>45291</v>
      </c>
    </row>
    <row r="505" spans="1:10" s="5" customFormat="1">
      <c r="A505" s="10" t="s">
        <v>758</v>
      </c>
      <c r="B505" s="58" t="s">
        <v>488</v>
      </c>
      <c r="C505">
        <v>3</v>
      </c>
      <c r="D505" s="5" t="s">
        <v>34</v>
      </c>
      <c r="E505" s="50" t="s">
        <v>33</v>
      </c>
      <c r="F505" s="21">
        <v>224.50938965625801</v>
      </c>
      <c r="G505" s="5" t="s">
        <v>12</v>
      </c>
      <c r="H505" s="5" t="s">
        <v>35</v>
      </c>
      <c r="I505" s="5" t="s">
        <v>34</v>
      </c>
      <c r="J505" s="74">
        <f t="shared" si="7"/>
        <v>45291</v>
      </c>
    </row>
    <row r="506" spans="1:10" s="5" customFormat="1">
      <c r="A506" s="10" t="s">
        <v>758</v>
      </c>
      <c r="B506" s="58" t="s">
        <v>489</v>
      </c>
      <c r="C506">
        <v>4</v>
      </c>
      <c r="D506" s="5" t="s">
        <v>27</v>
      </c>
      <c r="E506" s="50" t="s">
        <v>26</v>
      </c>
      <c r="F506" s="21">
        <v>197.40089881</v>
      </c>
      <c r="G506" s="5" t="s">
        <v>14</v>
      </c>
      <c r="H506" s="5" t="s">
        <v>24</v>
      </c>
      <c r="I506" s="5" t="s">
        <v>27</v>
      </c>
      <c r="J506" s="74">
        <f t="shared" si="7"/>
        <v>45291</v>
      </c>
    </row>
    <row r="507" spans="1:10" s="5" customFormat="1">
      <c r="A507" s="10" t="s">
        <v>758</v>
      </c>
      <c r="B507" s="58" t="s">
        <v>43</v>
      </c>
      <c r="C507">
        <v>5</v>
      </c>
      <c r="D507" s="5" t="s">
        <v>45</v>
      </c>
      <c r="E507" s="50" t="s">
        <v>44</v>
      </c>
      <c r="F507" s="21">
        <v>194.385578455</v>
      </c>
      <c r="G507" s="5" t="s">
        <v>14</v>
      </c>
      <c r="H507" s="5" t="s">
        <v>24</v>
      </c>
      <c r="I507" s="5" t="s">
        <v>45</v>
      </c>
      <c r="J507" s="74">
        <f t="shared" si="7"/>
        <v>45291</v>
      </c>
    </row>
    <row r="508" spans="1:10" s="5" customFormat="1">
      <c r="A508" s="10" t="s">
        <v>758</v>
      </c>
      <c r="B508" s="58" t="s">
        <v>71</v>
      </c>
      <c r="C508">
        <v>6</v>
      </c>
      <c r="D508" s="5" t="s">
        <v>73</v>
      </c>
      <c r="E508" s="50" t="s">
        <v>72</v>
      </c>
      <c r="F508" s="21">
        <v>182.64028589374601</v>
      </c>
      <c r="G508" s="5" t="s">
        <v>12</v>
      </c>
      <c r="H508" s="5" t="s">
        <v>74</v>
      </c>
      <c r="I508" s="5" t="s">
        <v>73</v>
      </c>
      <c r="J508" s="74">
        <f t="shared" si="7"/>
        <v>45291</v>
      </c>
    </row>
    <row r="509" spans="1:10" s="5" customFormat="1">
      <c r="A509" s="10" t="s">
        <v>758</v>
      </c>
      <c r="B509" s="58" t="s">
        <v>491</v>
      </c>
      <c r="C509">
        <v>7</v>
      </c>
      <c r="D509" s="5" t="s">
        <v>57</v>
      </c>
      <c r="E509" s="50" t="s">
        <v>56</v>
      </c>
      <c r="F509" s="21">
        <v>176.009421387315</v>
      </c>
      <c r="G509" s="5" t="s">
        <v>12</v>
      </c>
      <c r="H509" s="5" t="s">
        <v>35</v>
      </c>
      <c r="I509" s="5" t="s">
        <v>57</v>
      </c>
      <c r="J509" s="74">
        <f t="shared" si="7"/>
        <v>45291</v>
      </c>
    </row>
    <row r="510" spans="1:10" s="5" customFormat="1">
      <c r="A510" s="10" t="s">
        <v>758</v>
      </c>
      <c r="B510" s="58" t="s">
        <v>490</v>
      </c>
      <c r="C510">
        <v>8</v>
      </c>
      <c r="D510" s="5" t="s">
        <v>336</v>
      </c>
      <c r="E510" s="50" t="s">
        <v>76</v>
      </c>
      <c r="F510" s="21">
        <v>175.43507373194299</v>
      </c>
      <c r="G510" s="5" t="s">
        <v>12</v>
      </c>
      <c r="H510" s="5" t="s">
        <v>78</v>
      </c>
      <c r="I510" s="5" t="s">
        <v>1126</v>
      </c>
      <c r="J510" s="74">
        <f t="shared" si="7"/>
        <v>45291</v>
      </c>
    </row>
    <row r="511" spans="1:10" s="5" customFormat="1">
      <c r="A511" s="10" t="s">
        <v>758</v>
      </c>
      <c r="B511" s="58" t="s">
        <v>492</v>
      </c>
      <c r="C511">
        <v>9</v>
      </c>
      <c r="D511" s="5" t="s">
        <v>48</v>
      </c>
      <c r="E511" s="50" t="s">
        <v>47</v>
      </c>
      <c r="F511" s="21">
        <v>151.94509890395301</v>
      </c>
      <c r="G511" s="5" t="s">
        <v>12</v>
      </c>
      <c r="H511" s="5" t="s">
        <v>35</v>
      </c>
      <c r="I511" s="5" t="s">
        <v>48</v>
      </c>
      <c r="J511" s="74">
        <f t="shared" si="7"/>
        <v>45291</v>
      </c>
    </row>
    <row r="512" spans="1:10" s="5" customFormat="1">
      <c r="A512" s="10" t="s">
        <v>758</v>
      </c>
      <c r="B512" s="58" t="s">
        <v>493</v>
      </c>
      <c r="C512">
        <v>10</v>
      </c>
      <c r="D512" s="5" t="s">
        <v>66</v>
      </c>
      <c r="E512" s="50" t="s">
        <v>65</v>
      </c>
      <c r="F512" s="21">
        <v>150.70537958044599</v>
      </c>
      <c r="G512" s="5" t="s">
        <v>12</v>
      </c>
      <c r="H512" s="5" t="s">
        <v>35</v>
      </c>
      <c r="I512" s="5" t="s">
        <v>66</v>
      </c>
      <c r="J512" s="74">
        <f t="shared" si="7"/>
        <v>45291</v>
      </c>
    </row>
    <row r="513" spans="1:10" s="5" customFormat="1">
      <c r="A513" s="10" t="s">
        <v>758</v>
      </c>
      <c r="B513" s="58" t="s">
        <v>67</v>
      </c>
      <c r="C513">
        <v>11</v>
      </c>
      <c r="D513" s="5" t="s">
        <v>333</v>
      </c>
      <c r="E513" s="50" t="s">
        <v>68</v>
      </c>
      <c r="F513" s="21">
        <v>101.400238918684</v>
      </c>
      <c r="G513" s="5" t="s">
        <v>14</v>
      </c>
      <c r="H513" s="5" t="s">
        <v>70</v>
      </c>
      <c r="I513" s="5" t="s">
        <v>333</v>
      </c>
      <c r="J513" s="74">
        <f t="shared" si="7"/>
        <v>45291</v>
      </c>
    </row>
    <row r="514" spans="1:10" s="5" customFormat="1">
      <c r="A514" s="10" t="s">
        <v>758</v>
      </c>
      <c r="B514" s="58" t="s">
        <v>495</v>
      </c>
      <c r="C514">
        <v>12</v>
      </c>
      <c r="D514" s="5" t="s">
        <v>54</v>
      </c>
      <c r="E514" s="50" t="s">
        <v>53</v>
      </c>
      <c r="F514" s="21">
        <v>97.061795298153697</v>
      </c>
      <c r="G514" s="5" t="s">
        <v>13</v>
      </c>
      <c r="H514" s="5" t="s">
        <v>35</v>
      </c>
      <c r="I514" s="5" t="s">
        <v>54</v>
      </c>
      <c r="J514" s="74">
        <f t="shared" si="7"/>
        <v>45291</v>
      </c>
    </row>
    <row r="515" spans="1:10" s="5" customFormat="1">
      <c r="A515" s="10" t="s">
        <v>758</v>
      </c>
      <c r="B515" s="58" t="s">
        <v>494</v>
      </c>
      <c r="C515">
        <v>13</v>
      </c>
      <c r="D515" s="5" t="s">
        <v>38</v>
      </c>
      <c r="E515" s="50" t="s">
        <v>37</v>
      </c>
      <c r="F515" s="21">
        <v>94.9791888117784</v>
      </c>
      <c r="G515" s="5" t="s">
        <v>13</v>
      </c>
      <c r="H515" s="5" t="s">
        <v>39</v>
      </c>
      <c r="I515" s="5" t="s">
        <v>1130</v>
      </c>
      <c r="J515" s="74">
        <f t="shared" si="7"/>
        <v>45291</v>
      </c>
    </row>
    <row r="516" spans="1:10" s="5" customFormat="1">
      <c r="A516" s="10" t="s">
        <v>758</v>
      </c>
      <c r="B516" s="58" t="s">
        <v>496</v>
      </c>
      <c r="C516">
        <v>14</v>
      </c>
      <c r="D516" s="5" t="s">
        <v>60</v>
      </c>
      <c r="E516" s="50" t="s">
        <v>59</v>
      </c>
      <c r="F516" s="21">
        <v>93.039868712324903</v>
      </c>
      <c r="G516" s="5" t="s">
        <v>12</v>
      </c>
      <c r="H516" s="5" t="s">
        <v>39</v>
      </c>
      <c r="I516" s="5" t="s">
        <v>60</v>
      </c>
      <c r="J516" s="74">
        <f t="shared" ref="J516:J579" si="8">IF(ISNUMBER(--A516), DATE(--A516,12,31), DATE(--RIGHT(A516,4), IF(LEFT(A516,3)="Mid",6,12), IF(LEFT(A516,3)="Mid",30,31)))</f>
        <v>45291</v>
      </c>
    </row>
    <row r="517" spans="1:10" s="5" customFormat="1">
      <c r="A517" s="10" t="s">
        <v>758</v>
      </c>
      <c r="B517" s="58" t="s">
        <v>498</v>
      </c>
      <c r="C517">
        <v>15</v>
      </c>
      <c r="D517" s="5" t="s">
        <v>115</v>
      </c>
      <c r="E517" s="50" t="s">
        <v>114</v>
      </c>
      <c r="F517" s="21">
        <v>87.630139934636901</v>
      </c>
      <c r="G517" s="5" t="s">
        <v>12</v>
      </c>
      <c r="H517" s="5" t="s">
        <v>78</v>
      </c>
      <c r="I517" s="5" t="s">
        <v>1131</v>
      </c>
      <c r="J517" s="74">
        <f t="shared" si="8"/>
        <v>45291</v>
      </c>
    </row>
    <row r="518" spans="1:10" s="5" customFormat="1">
      <c r="A518" s="10" t="s">
        <v>758</v>
      </c>
      <c r="B518" s="58" t="s">
        <v>499</v>
      </c>
      <c r="C518">
        <v>16</v>
      </c>
      <c r="D518" s="5" t="s">
        <v>343</v>
      </c>
      <c r="E518" s="50" t="s">
        <v>160</v>
      </c>
      <c r="F518" s="21">
        <v>84.603027845080803</v>
      </c>
      <c r="G518" s="5" t="s">
        <v>12</v>
      </c>
      <c r="H518" s="5" t="s">
        <v>122</v>
      </c>
      <c r="I518" s="5" t="s">
        <v>343</v>
      </c>
      <c r="J518" s="74">
        <f t="shared" si="8"/>
        <v>45291</v>
      </c>
    </row>
    <row r="519" spans="1:10" s="5" customFormat="1">
      <c r="A519" s="10" t="s">
        <v>758</v>
      </c>
      <c r="B519" s="58" t="s">
        <v>220</v>
      </c>
      <c r="C519">
        <v>17</v>
      </c>
      <c r="D519" s="5" t="s">
        <v>444</v>
      </c>
      <c r="E519" s="50" t="s">
        <v>221</v>
      </c>
      <c r="F519" s="21">
        <v>83.046787278595104</v>
      </c>
      <c r="G519" s="5" t="s">
        <v>12</v>
      </c>
      <c r="H519" s="5" t="s">
        <v>78</v>
      </c>
      <c r="I519" s="5" t="s">
        <v>1128</v>
      </c>
      <c r="J519" s="74">
        <f t="shared" si="8"/>
        <v>45291</v>
      </c>
    </row>
    <row r="520" spans="1:10" s="5" customFormat="1">
      <c r="A520" s="10" t="s">
        <v>758</v>
      </c>
      <c r="B520" s="58" t="s">
        <v>497</v>
      </c>
      <c r="C520">
        <v>18</v>
      </c>
      <c r="D520" s="5" t="s">
        <v>103</v>
      </c>
      <c r="E520" s="50" t="s">
        <v>102</v>
      </c>
      <c r="F520" s="21">
        <v>80.854779324666197</v>
      </c>
      <c r="G520" s="5" t="s">
        <v>14</v>
      </c>
      <c r="H520" s="5" t="s">
        <v>70</v>
      </c>
      <c r="I520" s="5" t="s">
        <v>103</v>
      </c>
      <c r="J520" s="74">
        <f t="shared" si="8"/>
        <v>45291</v>
      </c>
    </row>
    <row r="521" spans="1:10" s="5" customFormat="1">
      <c r="A521" s="10" t="s">
        <v>758</v>
      </c>
      <c r="B521" s="58" t="s">
        <v>119</v>
      </c>
      <c r="C521">
        <v>19</v>
      </c>
      <c r="D521" s="5" t="s">
        <v>121</v>
      </c>
      <c r="E521" s="50" t="s">
        <v>120</v>
      </c>
      <c r="F521" s="21">
        <v>80.631426079240995</v>
      </c>
      <c r="G521" s="5" t="s">
        <v>12</v>
      </c>
      <c r="H521" s="5" t="s">
        <v>122</v>
      </c>
      <c r="I521" s="5" t="s">
        <v>121</v>
      </c>
      <c r="J521" s="74">
        <f t="shared" si="8"/>
        <v>45291</v>
      </c>
    </row>
    <row r="522" spans="1:10" s="5" customFormat="1">
      <c r="A522" s="10" t="s">
        <v>758</v>
      </c>
      <c r="B522" s="58" t="s">
        <v>49</v>
      </c>
      <c r="C522">
        <v>20</v>
      </c>
      <c r="D522" s="5" t="s">
        <v>51</v>
      </c>
      <c r="E522" s="50" t="s">
        <v>50</v>
      </c>
      <c r="F522" s="21">
        <v>76.895593372802793</v>
      </c>
      <c r="G522" s="5" t="s">
        <v>12</v>
      </c>
      <c r="H522" s="5" t="s">
        <v>31</v>
      </c>
      <c r="I522" s="5" t="s">
        <v>51</v>
      </c>
      <c r="J522" s="74">
        <f t="shared" si="8"/>
        <v>45291</v>
      </c>
    </row>
    <row r="523" spans="1:10" s="5" customFormat="1">
      <c r="A523" s="10" t="s">
        <v>758</v>
      </c>
      <c r="B523" s="58" t="s">
        <v>500</v>
      </c>
      <c r="C523">
        <v>21</v>
      </c>
      <c r="D523" s="5" t="s">
        <v>547</v>
      </c>
      <c r="E523" s="50" t="s">
        <v>403</v>
      </c>
      <c r="F523" s="21">
        <v>65.975287252586298</v>
      </c>
      <c r="G523" s="5" t="s">
        <v>12</v>
      </c>
      <c r="H523" s="5" t="s">
        <v>74</v>
      </c>
      <c r="I523" s="5" t="s">
        <v>547</v>
      </c>
      <c r="J523" s="74">
        <f t="shared" si="8"/>
        <v>45291</v>
      </c>
    </row>
    <row r="524" spans="1:10" s="5" customFormat="1">
      <c r="A524" s="10" t="s">
        <v>758</v>
      </c>
      <c r="B524" s="58" t="s">
        <v>40</v>
      </c>
      <c r="C524">
        <v>22</v>
      </c>
      <c r="D524" s="5" t="s">
        <v>42</v>
      </c>
      <c r="E524" s="50" t="s">
        <v>41</v>
      </c>
      <c r="F524" s="21">
        <v>65.472681289664706</v>
      </c>
      <c r="G524" s="5" t="s">
        <v>14</v>
      </c>
      <c r="H524" s="5" t="s">
        <v>24</v>
      </c>
      <c r="I524" s="5" t="s">
        <v>42</v>
      </c>
      <c r="J524" s="74">
        <f t="shared" si="8"/>
        <v>45291</v>
      </c>
    </row>
    <row r="525" spans="1:10" s="5" customFormat="1">
      <c r="A525" s="10" t="s">
        <v>758</v>
      </c>
      <c r="B525" s="58" t="s">
        <v>95</v>
      </c>
      <c r="C525">
        <v>23</v>
      </c>
      <c r="D525" s="5" t="s">
        <v>97</v>
      </c>
      <c r="E525" s="50" t="s">
        <v>96</v>
      </c>
      <c r="F525" s="21">
        <v>65.007227914122197</v>
      </c>
      <c r="G525" s="5" t="s">
        <v>14</v>
      </c>
      <c r="H525" s="5" t="s">
        <v>31</v>
      </c>
      <c r="I525" s="5" t="s">
        <v>97</v>
      </c>
      <c r="J525" s="74">
        <f t="shared" si="8"/>
        <v>45291</v>
      </c>
    </row>
    <row r="526" spans="1:10" s="5" customFormat="1">
      <c r="A526" s="10" t="s">
        <v>758</v>
      </c>
      <c r="B526" s="58" t="s">
        <v>548</v>
      </c>
      <c r="C526">
        <v>24</v>
      </c>
      <c r="D526" s="5" t="s">
        <v>128</v>
      </c>
      <c r="E526" s="50" t="s">
        <v>127</v>
      </c>
      <c r="F526" s="21">
        <v>60.062554841000001</v>
      </c>
      <c r="G526" s="5" t="s">
        <v>14</v>
      </c>
      <c r="H526" s="5" t="s">
        <v>24</v>
      </c>
      <c r="I526" s="5" t="s">
        <v>128</v>
      </c>
      <c r="J526" s="74">
        <f t="shared" si="8"/>
        <v>45291</v>
      </c>
    </row>
    <row r="527" spans="1:10" s="5" customFormat="1">
      <c r="A527" s="10" t="s">
        <v>758</v>
      </c>
      <c r="B527" s="58" t="s">
        <v>501</v>
      </c>
      <c r="C527">
        <v>25</v>
      </c>
      <c r="D527" s="5" t="s">
        <v>138</v>
      </c>
      <c r="E527" s="50" t="s">
        <v>445</v>
      </c>
      <c r="F527" s="21">
        <v>58.217110008339397</v>
      </c>
      <c r="G527" s="5" t="s">
        <v>12</v>
      </c>
      <c r="H527" s="5" t="s">
        <v>35</v>
      </c>
      <c r="I527" s="5" t="s">
        <v>138</v>
      </c>
      <c r="J527" s="74">
        <f t="shared" si="8"/>
        <v>45291</v>
      </c>
    </row>
    <row r="528" spans="1:10" s="5" customFormat="1">
      <c r="A528" s="10" t="s">
        <v>758</v>
      </c>
      <c r="B528" s="58" t="s">
        <v>82</v>
      </c>
      <c r="C528">
        <v>26</v>
      </c>
      <c r="D528" s="5" t="s">
        <v>84</v>
      </c>
      <c r="E528" s="50" t="s">
        <v>83</v>
      </c>
      <c r="F528" s="21">
        <v>54.181845397805901</v>
      </c>
      <c r="G528" s="5" t="s">
        <v>14</v>
      </c>
      <c r="H528" s="5" t="s">
        <v>70</v>
      </c>
      <c r="I528" s="5" t="s">
        <v>84</v>
      </c>
      <c r="J528" s="74">
        <f t="shared" si="8"/>
        <v>45291</v>
      </c>
    </row>
    <row r="529" spans="1:10" s="5" customFormat="1">
      <c r="A529" s="10" t="s">
        <v>758</v>
      </c>
      <c r="B529" s="58" t="s">
        <v>502</v>
      </c>
      <c r="C529">
        <v>27</v>
      </c>
      <c r="D529" s="5" t="s">
        <v>186</v>
      </c>
      <c r="E529" s="50" t="s">
        <v>185</v>
      </c>
      <c r="F529" s="21">
        <v>53.6573405573088</v>
      </c>
      <c r="G529" s="5" t="s">
        <v>13</v>
      </c>
      <c r="H529" s="5" t="s">
        <v>35</v>
      </c>
      <c r="I529" s="5" t="s">
        <v>186</v>
      </c>
      <c r="J529" s="74">
        <f t="shared" si="8"/>
        <v>45291</v>
      </c>
    </row>
    <row r="530" spans="1:10" s="5" customFormat="1">
      <c r="A530" s="10" t="s">
        <v>758</v>
      </c>
      <c r="B530" s="58" t="s">
        <v>79</v>
      </c>
      <c r="C530">
        <v>28</v>
      </c>
      <c r="D530" s="5" t="s">
        <v>549</v>
      </c>
      <c r="E530" s="50" t="s">
        <v>80</v>
      </c>
      <c r="F530" s="21">
        <v>50.075591595191497</v>
      </c>
      <c r="G530" s="5" t="s">
        <v>14</v>
      </c>
      <c r="H530" s="5" t="s">
        <v>70</v>
      </c>
      <c r="I530" s="5" t="s">
        <v>549</v>
      </c>
      <c r="J530" s="74">
        <f t="shared" si="8"/>
        <v>45291</v>
      </c>
    </row>
    <row r="531" spans="1:10" s="5" customFormat="1">
      <c r="A531" s="10" t="s">
        <v>758</v>
      </c>
      <c r="B531" s="58" t="s">
        <v>98</v>
      </c>
      <c r="C531">
        <v>29</v>
      </c>
      <c r="D531" s="5" t="s">
        <v>100</v>
      </c>
      <c r="E531" s="50" t="s">
        <v>99</v>
      </c>
      <c r="F531" s="21">
        <v>49.7459258610982</v>
      </c>
      <c r="G531" s="5" t="s">
        <v>14</v>
      </c>
      <c r="H531" s="5" t="s">
        <v>70</v>
      </c>
      <c r="I531" s="5" t="s">
        <v>100</v>
      </c>
      <c r="J531" s="74">
        <f t="shared" si="8"/>
        <v>45291</v>
      </c>
    </row>
    <row r="532" spans="1:10" s="5" customFormat="1">
      <c r="A532" s="10" t="s">
        <v>758</v>
      </c>
      <c r="B532" s="58" t="s">
        <v>123</v>
      </c>
      <c r="C532">
        <v>30</v>
      </c>
      <c r="D532" s="5" t="s">
        <v>125</v>
      </c>
      <c r="E532" s="50" t="s">
        <v>124</v>
      </c>
      <c r="F532" s="21">
        <v>47.545603222991197</v>
      </c>
      <c r="G532" s="5" t="s">
        <v>13</v>
      </c>
      <c r="H532" s="5" t="s">
        <v>35</v>
      </c>
      <c r="I532" s="5" t="s">
        <v>125</v>
      </c>
      <c r="J532" s="74">
        <f t="shared" si="8"/>
        <v>45291</v>
      </c>
    </row>
    <row r="533" spans="1:10" s="5" customFormat="1">
      <c r="A533" s="10" t="s">
        <v>758</v>
      </c>
      <c r="B533" s="58" t="s">
        <v>503</v>
      </c>
      <c r="C533">
        <v>31</v>
      </c>
      <c r="D533" s="5" t="s">
        <v>442</v>
      </c>
      <c r="E533" s="50" t="s">
        <v>62</v>
      </c>
      <c r="F533" s="21">
        <v>45.930377452999998</v>
      </c>
      <c r="G533" s="5" t="s">
        <v>14</v>
      </c>
      <c r="H533" s="5" t="s">
        <v>24</v>
      </c>
      <c r="I533" s="5" t="s">
        <v>63</v>
      </c>
      <c r="J533" s="74">
        <f t="shared" si="8"/>
        <v>45291</v>
      </c>
    </row>
    <row r="534" spans="1:10" s="5" customFormat="1">
      <c r="A534" s="10" t="s">
        <v>758</v>
      </c>
      <c r="B534" s="58" t="s">
        <v>116</v>
      </c>
      <c r="C534">
        <v>32</v>
      </c>
      <c r="D534" s="5" t="s">
        <v>118</v>
      </c>
      <c r="E534" s="50" t="s">
        <v>117</v>
      </c>
      <c r="F534" s="21">
        <v>45.739402251164101</v>
      </c>
      <c r="G534" s="5" t="s">
        <v>13</v>
      </c>
      <c r="H534" s="5" t="s">
        <v>70</v>
      </c>
      <c r="I534" s="5" t="s">
        <v>118</v>
      </c>
      <c r="J534" s="74">
        <f t="shared" si="8"/>
        <v>45291</v>
      </c>
    </row>
    <row r="535" spans="1:10" s="5" customFormat="1">
      <c r="A535" s="10" t="s">
        <v>758</v>
      </c>
      <c r="B535" s="58" t="s">
        <v>504</v>
      </c>
      <c r="C535">
        <v>33</v>
      </c>
      <c r="D535" s="5" t="s">
        <v>550</v>
      </c>
      <c r="E535" s="50" t="s">
        <v>255</v>
      </c>
      <c r="F535" s="21">
        <v>45.5850492464266</v>
      </c>
      <c r="G535" s="5" t="s">
        <v>13</v>
      </c>
      <c r="H535" s="5" t="s">
        <v>232</v>
      </c>
      <c r="I535" s="5" t="s">
        <v>550</v>
      </c>
      <c r="J535" s="74">
        <f t="shared" si="8"/>
        <v>45291</v>
      </c>
    </row>
    <row r="536" spans="1:10" s="5" customFormat="1">
      <c r="A536" s="10" t="s">
        <v>758</v>
      </c>
      <c r="B536" s="58" t="s">
        <v>107</v>
      </c>
      <c r="C536">
        <v>34</v>
      </c>
      <c r="D536" s="5" t="s">
        <v>109</v>
      </c>
      <c r="E536" s="50" t="s">
        <v>108</v>
      </c>
      <c r="F536" s="21">
        <v>41.633533168</v>
      </c>
      <c r="G536" s="5" t="s">
        <v>14</v>
      </c>
      <c r="H536" s="5" t="s">
        <v>24</v>
      </c>
      <c r="I536" s="5" t="s">
        <v>109</v>
      </c>
      <c r="J536" s="74">
        <f t="shared" si="8"/>
        <v>45291</v>
      </c>
    </row>
    <row r="537" spans="1:10" s="5" customFormat="1">
      <c r="A537" s="10" t="s">
        <v>758</v>
      </c>
      <c r="B537" s="58" t="s">
        <v>88</v>
      </c>
      <c r="C537">
        <v>35</v>
      </c>
      <c r="D537" s="5" t="s">
        <v>90</v>
      </c>
      <c r="E537" s="50" t="s">
        <v>89</v>
      </c>
      <c r="F537" s="21">
        <v>40.736198462877198</v>
      </c>
      <c r="G537" s="5" t="s">
        <v>14</v>
      </c>
      <c r="H537" s="5" t="s">
        <v>91</v>
      </c>
      <c r="I537" s="5" t="s">
        <v>90</v>
      </c>
      <c r="J537" s="74">
        <f t="shared" si="8"/>
        <v>45291</v>
      </c>
    </row>
    <row r="538" spans="1:10" s="5" customFormat="1">
      <c r="A538" s="10" t="s">
        <v>758</v>
      </c>
      <c r="B538" s="58" t="s">
        <v>505</v>
      </c>
      <c r="C538">
        <v>36</v>
      </c>
      <c r="D538" s="5" t="s">
        <v>158</v>
      </c>
      <c r="E538" s="50" t="s">
        <v>157</v>
      </c>
      <c r="F538" s="21">
        <v>40.456019250906401</v>
      </c>
      <c r="G538" s="5" t="s">
        <v>13</v>
      </c>
      <c r="H538" s="5" t="s">
        <v>39</v>
      </c>
      <c r="I538" s="5" t="s">
        <v>158</v>
      </c>
      <c r="J538" s="74">
        <f t="shared" si="8"/>
        <v>45291</v>
      </c>
    </row>
    <row r="539" spans="1:10" s="5" customFormat="1">
      <c r="A539" s="10" t="s">
        <v>758</v>
      </c>
      <c r="B539" s="58" t="s">
        <v>506</v>
      </c>
      <c r="C539">
        <v>37</v>
      </c>
      <c r="D539" s="5" t="s">
        <v>368</v>
      </c>
      <c r="E539" s="50" t="s">
        <v>405</v>
      </c>
      <c r="F539" s="21">
        <v>39.9622564584758</v>
      </c>
      <c r="G539" s="5" t="s">
        <v>14</v>
      </c>
      <c r="H539" s="5" t="s">
        <v>70</v>
      </c>
      <c r="I539" s="5" t="s">
        <v>368</v>
      </c>
      <c r="J539" s="74">
        <f t="shared" si="8"/>
        <v>45291</v>
      </c>
    </row>
    <row r="540" spans="1:10" s="5" customFormat="1">
      <c r="A540" s="10" t="s">
        <v>758</v>
      </c>
      <c r="B540" s="58" t="s">
        <v>168</v>
      </c>
      <c r="C540">
        <v>38</v>
      </c>
      <c r="D540" s="5" t="s">
        <v>170</v>
      </c>
      <c r="E540" s="50" t="s">
        <v>169</v>
      </c>
      <c r="F540" s="21">
        <v>39.742237415400901</v>
      </c>
      <c r="G540" s="5" t="s">
        <v>12</v>
      </c>
      <c r="H540" s="5" t="s">
        <v>31</v>
      </c>
      <c r="I540" s="5" t="s">
        <v>170</v>
      </c>
      <c r="J540" s="74">
        <f t="shared" si="8"/>
        <v>45291</v>
      </c>
    </row>
    <row r="541" spans="1:10" s="5" customFormat="1">
      <c r="A541" s="10" t="s">
        <v>758</v>
      </c>
      <c r="B541" s="58" t="s">
        <v>165</v>
      </c>
      <c r="C541">
        <v>39</v>
      </c>
      <c r="D541" s="5" t="s">
        <v>167</v>
      </c>
      <c r="E541" s="50" t="s">
        <v>166</v>
      </c>
      <c r="F541" s="21">
        <v>37.288611054256101</v>
      </c>
      <c r="G541" s="5" t="s">
        <v>12</v>
      </c>
      <c r="H541" s="5" t="s">
        <v>31</v>
      </c>
      <c r="I541" s="5" t="s">
        <v>167</v>
      </c>
      <c r="J541" s="74">
        <f t="shared" si="8"/>
        <v>45291</v>
      </c>
    </row>
    <row r="542" spans="1:10" s="5" customFormat="1">
      <c r="A542" s="10" t="s">
        <v>758</v>
      </c>
      <c r="B542" s="58" t="s">
        <v>139</v>
      </c>
      <c r="C542">
        <v>40</v>
      </c>
      <c r="D542" s="5" t="s">
        <v>141</v>
      </c>
      <c r="E542" s="50" t="s">
        <v>140</v>
      </c>
      <c r="F542" s="21">
        <v>34.829302627684399</v>
      </c>
      <c r="G542" s="5" t="s">
        <v>14</v>
      </c>
      <c r="H542" s="5" t="s">
        <v>70</v>
      </c>
      <c r="I542" s="5" t="s">
        <v>141</v>
      </c>
      <c r="J542" s="74">
        <f t="shared" si="8"/>
        <v>45291</v>
      </c>
    </row>
    <row r="543" spans="1:10" s="5" customFormat="1">
      <c r="A543" s="10" t="s">
        <v>758</v>
      </c>
      <c r="B543" s="58" t="s">
        <v>214</v>
      </c>
      <c r="C543">
        <v>41</v>
      </c>
      <c r="D543" s="5" t="s">
        <v>216</v>
      </c>
      <c r="E543" s="50" t="s">
        <v>215</v>
      </c>
      <c r="F543" s="21">
        <v>34.111836486949898</v>
      </c>
      <c r="G543" s="5" t="s">
        <v>12</v>
      </c>
      <c r="H543" s="5" t="s">
        <v>135</v>
      </c>
      <c r="I543" s="5" t="s">
        <v>216</v>
      </c>
      <c r="J543" s="74">
        <f t="shared" si="8"/>
        <v>45291</v>
      </c>
    </row>
    <row r="544" spans="1:10" s="5" customFormat="1">
      <c r="A544" s="10" t="s">
        <v>758</v>
      </c>
      <c r="B544" s="58" t="s">
        <v>196</v>
      </c>
      <c r="C544">
        <v>42</v>
      </c>
      <c r="D544" s="5" t="s">
        <v>198</v>
      </c>
      <c r="E544" s="50" t="s">
        <v>197</v>
      </c>
      <c r="F544" s="21">
        <v>34.054151073647098</v>
      </c>
      <c r="G544" s="5" t="s">
        <v>13</v>
      </c>
      <c r="H544" s="5" t="s">
        <v>78</v>
      </c>
      <c r="I544" s="5" t="s">
        <v>198</v>
      </c>
      <c r="J544" s="74">
        <f t="shared" si="8"/>
        <v>45291</v>
      </c>
    </row>
    <row r="545" spans="1:10" s="5" customFormat="1">
      <c r="A545" s="10" t="s">
        <v>758</v>
      </c>
      <c r="B545" s="58" t="s">
        <v>507</v>
      </c>
      <c r="C545">
        <v>43</v>
      </c>
      <c r="D545" s="5" t="s">
        <v>277</v>
      </c>
      <c r="E545" s="50" t="s">
        <v>276</v>
      </c>
      <c r="F545" s="21">
        <v>32.483719946672302</v>
      </c>
      <c r="G545" s="5" t="s">
        <v>12</v>
      </c>
      <c r="H545" s="5" t="s">
        <v>35</v>
      </c>
      <c r="I545" s="5" t="s">
        <v>277</v>
      </c>
      <c r="J545" s="74">
        <f t="shared" si="8"/>
        <v>45291</v>
      </c>
    </row>
    <row r="546" spans="1:10" s="5" customFormat="1">
      <c r="A546" s="10" t="s">
        <v>758</v>
      </c>
      <c r="B546" s="58" t="s">
        <v>193</v>
      </c>
      <c r="C546">
        <v>44</v>
      </c>
      <c r="D546" s="5" t="s">
        <v>551</v>
      </c>
      <c r="E546" s="50" t="s">
        <v>194</v>
      </c>
      <c r="F546" s="21">
        <v>31.776460258443802</v>
      </c>
      <c r="G546" s="5" t="s">
        <v>14</v>
      </c>
      <c r="H546" s="5" t="s">
        <v>31</v>
      </c>
      <c r="I546" s="5" t="s">
        <v>551</v>
      </c>
      <c r="J546" s="74">
        <f t="shared" si="8"/>
        <v>45291</v>
      </c>
    </row>
    <row r="547" spans="1:10" s="5" customFormat="1">
      <c r="A547" s="10" t="s">
        <v>758</v>
      </c>
      <c r="B547" s="58" t="s">
        <v>223</v>
      </c>
      <c r="C547">
        <v>45</v>
      </c>
      <c r="D547" s="5" t="s">
        <v>225</v>
      </c>
      <c r="E547" s="50" t="s">
        <v>224</v>
      </c>
      <c r="F547" s="21">
        <v>31.433240223372401</v>
      </c>
      <c r="G547" s="5" t="s">
        <v>14</v>
      </c>
      <c r="H547" s="5" t="s">
        <v>39</v>
      </c>
      <c r="I547" s="5" t="s">
        <v>225</v>
      </c>
      <c r="J547" s="74">
        <f t="shared" si="8"/>
        <v>45291</v>
      </c>
    </row>
    <row r="548" spans="1:10" s="5" customFormat="1">
      <c r="A548" s="10" t="s">
        <v>758</v>
      </c>
      <c r="B548" s="58" t="s">
        <v>516</v>
      </c>
      <c r="C548">
        <v>46</v>
      </c>
      <c r="D548" s="5" t="s">
        <v>173</v>
      </c>
      <c r="E548" s="50" t="s">
        <v>172</v>
      </c>
      <c r="F548" s="21">
        <v>30.4723426792123</v>
      </c>
      <c r="G548" s="5" t="s">
        <v>14</v>
      </c>
      <c r="H548" s="5" t="s">
        <v>91</v>
      </c>
      <c r="I548" s="5" t="s">
        <v>173</v>
      </c>
      <c r="J548" s="74">
        <f t="shared" si="8"/>
        <v>45291</v>
      </c>
    </row>
    <row r="549" spans="1:10" s="5" customFormat="1">
      <c r="A549" s="10" t="s">
        <v>758</v>
      </c>
      <c r="B549" s="58" t="s">
        <v>512</v>
      </c>
      <c r="C549">
        <v>47</v>
      </c>
      <c r="D549" s="5" t="s">
        <v>352</v>
      </c>
      <c r="E549" s="50" t="s">
        <v>261</v>
      </c>
      <c r="F549" s="21">
        <v>29.9691728445775</v>
      </c>
      <c r="G549" s="5" t="s">
        <v>13</v>
      </c>
      <c r="H549" s="5" t="s">
        <v>70</v>
      </c>
      <c r="I549" s="5" t="s">
        <v>1127</v>
      </c>
      <c r="J549" s="74">
        <f t="shared" si="8"/>
        <v>45291</v>
      </c>
    </row>
    <row r="550" spans="1:10" s="5" customFormat="1">
      <c r="A550" s="10" t="s">
        <v>758</v>
      </c>
      <c r="B550" s="58" t="s">
        <v>85</v>
      </c>
      <c r="C550">
        <v>48</v>
      </c>
      <c r="D550" s="5" t="s">
        <v>87</v>
      </c>
      <c r="E550" s="50" t="s">
        <v>86</v>
      </c>
      <c r="F550" s="21">
        <v>29.7943991196578</v>
      </c>
      <c r="G550" s="5" t="s">
        <v>14</v>
      </c>
      <c r="H550" s="5" t="s">
        <v>31</v>
      </c>
      <c r="I550" s="5" t="s">
        <v>87</v>
      </c>
      <c r="J550" s="74">
        <f t="shared" si="8"/>
        <v>45291</v>
      </c>
    </row>
    <row r="551" spans="1:10" s="5" customFormat="1">
      <c r="A551" s="10" t="s">
        <v>758</v>
      </c>
      <c r="B551" s="58" t="s">
        <v>337</v>
      </c>
      <c r="C551">
        <v>49</v>
      </c>
      <c r="D551" s="5" t="s">
        <v>338</v>
      </c>
      <c r="E551" s="50" t="s">
        <v>404</v>
      </c>
      <c r="F551" s="21">
        <v>29.460189104601099</v>
      </c>
      <c r="G551" s="5" t="s">
        <v>14</v>
      </c>
      <c r="H551" s="5" t="s">
        <v>24</v>
      </c>
      <c r="I551" s="5" t="s">
        <v>338</v>
      </c>
      <c r="J551" s="74">
        <f t="shared" si="8"/>
        <v>45291</v>
      </c>
    </row>
    <row r="552" spans="1:10" s="5" customFormat="1">
      <c r="A552" s="10" t="s">
        <v>758</v>
      </c>
      <c r="B552" s="58" t="s">
        <v>365</v>
      </c>
      <c r="C552">
        <v>50</v>
      </c>
      <c r="D552" s="5" t="s">
        <v>366</v>
      </c>
      <c r="E552" s="50" t="s">
        <v>415</v>
      </c>
      <c r="F552" s="21">
        <v>29.048923776932799</v>
      </c>
      <c r="G552" s="5" t="s">
        <v>12</v>
      </c>
      <c r="H552" s="5" t="s">
        <v>367</v>
      </c>
      <c r="I552" s="5" t="s">
        <v>366</v>
      </c>
      <c r="J552" s="74">
        <f t="shared" si="8"/>
        <v>45291</v>
      </c>
    </row>
    <row r="553" spans="1:10" s="5" customFormat="1">
      <c r="A553" s="10" t="s">
        <v>758</v>
      </c>
      <c r="B553" s="58" t="s">
        <v>509</v>
      </c>
      <c r="C553">
        <v>51</v>
      </c>
      <c r="D553" s="5" t="s">
        <v>552</v>
      </c>
      <c r="E553" s="50" t="s">
        <v>163</v>
      </c>
      <c r="F553" s="21">
        <v>28.595020139939098</v>
      </c>
      <c r="G553" s="5" t="s">
        <v>13</v>
      </c>
      <c r="H553" s="5" t="s">
        <v>39</v>
      </c>
      <c r="I553" s="5" t="s">
        <v>552</v>
      </c>
      <c r="J553" s="74">
        <f t="shared" si="8"/>
        <v>45291</v>
      </c>
    </row>
    <row r="554" spans="1:10" s="5" customFormat="1">
      <c r="A554" s="10" t="s">
        <v>758</v>
      </c>
      <c r="B554" s="58" t="s">
        <v>412</v>
      </c>
      <c r="C554">
        <v>52</v>
      </c>
      <c r="D554" s="5" t="s">
        <v>553</v>
      </c>
      <c r="E554" s="50" t="s">
        <v>413</v>
      </c>
      <c r="F554" s="21">
        <v>28.594822595902698</v>
      </c>
      <c r="G554" s="5" t="s">
        <v>12</v>
      </c>
      <c r="H554" s="5" t="s">
        <v>122</v>
      </c>
      <c r="I554" s="5" t="s">
        <v>553</v>
      </c>
      <c r="J554" s="74">
        <f t="shared" si="8"/>
        <v>45291</v>
      </c>
    </row>
    <row r="555" spans="1:10" s="5" customFormat="1">
      <c r="A555" s="10" t="s">
        <v>758</v>
      </c>
      <c r="B555" s="58" t="s">
        <v>284</v>
      </c>
      <c r="C555">
        <v>53</v>
      </c>
      <c r="D555" s="5" t="s">
        <v>286</v>
      </c>
      <c r="E555" s="50" t="s">
        <v>285</v>
      </c>
      <c r="F555" s="21">
        <v>28.4683615677129</v>
      </c>
      <c r="G555" s="5" t="s">
        <v>12</v>
      </c>
      <c r="H555" s="5" t="s">
        <v>287</v>
      </c>
      <c r="I555" s="5" t="s">
        <v>1173</v>
      </c>
      <c r="J555" s="74">
        <f t="shared" si="8"/>
        <v>45291</v>
      </c>
    </row>
    <row r="556" spans="1:10" s="5" customFormat="1">
      <c r="A556" s="10" t="s">
        <v>758</v>
      </c>
      <c r="B556" s="58" t="s">
        <v>132</v>
      </c>
      <c r="C556">
        <v>54</v>
      </c>
      <c r="D556" s="5" t="s">
        <v>134</v>
      </c>
      <c r="E556" s="50" t="s">
        <v>133</v>
      </c>
      <c r="F556" s="21">
        <v>27.922427304446</v>
      </c>
      <c r="G556" s="5" t="s">
        <v>14</v>
      </c>
      <c r="H556" s="5" t="s">
        <v>135</v>
      </c>
      <c r="I556" s="5" t="s">
        <v>134</v>
      </c>
      <c r="J556" s="74">
        <f t="shared" si="8"/>
        <v>45291</v>
      </c>
    </row>
    <row r="557" spans="1:10" s="5" customFormat="1">
      <c r="A557" s="10" t="s">
        <v>758</v>
      </c>
      <c r="B557" s="58" t="s">
        <v>211</v>
      </c>
      <c r="C557">
        <v>55</v>
      </c>
      <c r="D557" s="5" t="s">
        <v>213</v>
      </c>
      <c r="E557" s="50" t="s">
        <v>212</v>
      </c>
      <c r="F557" s="21">
        <v>27.470040087183602</v>
      </c>
      <c r="G557" s="5" t="s">
        <v>14</v>
      </c>
      <c r="H557" s="5" t="s">
        <v>31</v>
      </c>
      <c r="I557" s="5" t="s">
        <v>213</v>
      </c>
      <c r="J557" s="74">
        <f t="shared" si="8"/>
        <v>45291</v>
      </c>
    </row>
    <row r="558" spans="1:10" s="5" customFormat="1">
      <c r="A558" s="10" t="s">
        <v>758</v>
      </c>
      <c r="B558" s="58" t="s">
        <v>202</v>
      </c>
      <c r="C558">
        <v>56</v>
      </c>
      <c r="D558" s="5" t="s">
        <v>204</v>
      </c>
      <c r="E558" s="50" t="s">
        <v>203</v>
      </c>
      <c r="F558" s="21">
        <v>27.4346517206037</v>
      </c>
      <c r="G558" s="5" t="s">
        <v>12</v>
      </c>
      <c r="H558" s="5" t="s">
        <v>35</v>
      </c>
      <c r="I558" s="5" t="s">
        <v>1149</v>
      </c>
      <c r="J558" s="74">
        <f t="shared" si="8"/>
        <v>45291</v>
      </c>
    </row>
    <row r="559" spans="1:10" s="5" customFormat="1">
      <c r="A559" s="10" t="s">
        <v>758</v>
      </c>
      <c r="B559" s="58" t="s">
        <v>508</v>
      </c>
      <c r="C559">
        <v>57</v>
      </c>
      <c r="D559" s="5" t="s">
        <v>241</v>
      </c>
      <c r="E559" s="50" t="s">
        <v>240</v>
      </c>
      <c r="F559" s="21">
        <v>26.952892551233901</v>
      </c>
      <c r="G559" s="5" t="s">
        <v>12</v>
      </c>
      <c r="H559" s="5" t="s">
        <v>39</v>
      </c>
      <c r="I559" s="5" t="s">
        <v>1150</v>
      </c>
      <c r="J559" s="74">
        <f t="shared" si="8"/>
        <v>45291</v>
      </c>
    </row>
    <row r="560" spans="1:10" s="5" customFormat="1">
      <c r="A560" s="10" t="s">
        <v>758</v>
      </c>
      <c r="B560" s="58" t="s">
        <v>511</v>
      </c>
      <c r="C560">
        <v>58</v>
      </c>
      <c r="D560" s="5" t="s">
        <v>244</v>
      </c>
      <c r="E560" s="50" t="s">
        <v>243</v>
      </c>
      <c r="F560" s="21">
        <v>26.7849881792636</v>
      </c>
      <c r="G560" s="5" t="s">
        <v>14</v>
      </c>
      <c r="H560" s="5" t="s">
        <v>70</v>
      </c>
      <c r="I560" s="5" t="s">
        <v>244</v>
      </c>
      <c r="J560" s="74">
        <f t="shared" si="8"/>
        <v>45291</v>
      </c>
    </row>
    <row r="561" spans="1:10" s="5" customFormat="1">
      <c r="A561" s="10" t="s">
        <v>758</v>
      </c>
      <c r="B561" s="58" t="s">
        <v>436</v>
      </c>
      <c r="C561">
        <v>59</v>
      </c>
      <c r="D561" s="5" t="s">
        <v>472</v>
      </c>
      <c r="E561" s="50" t="s">
        <v>437</v>
      </c>
      <c r="F561" s="21">
        <v>26.425581801774399</v>
      </c>
      <c r="G561" s="5" t="s">
        <v>12</v>
      </c>
      <c r="H561" s="5" t="s">
        <v>39</v>
      </c>
      <c r="I561" s="5" t="s">
        <v>642</v>
      </c>
      <c r="J561" s="74">
        <f t="shared" si="8"/>
        <v>45291</v>
      </c>
    </row>
    <row r="562" spans="1:10" s="5" customFormat="1">
      <c r="A562" s="10" t="s">
        <v>758</v>
      </c>
      <c r="B562" s="58" t="s">
        <v>142</v>
      </c>
      <c r="C562">
        <v>60</v>
      </c>
      <c r="D562" s="5" t="s">
        <v>144</v>
      </c>
      <c r="E562" s="50" t="s">
        <v>143</v>
      </c>
      <c r="F562" s="21">
        <v>25.727698741895001</v>
      </c>
      <c r="G562" s="5" t="s">
        <v>13</v>
      </c>
      <c r="H562" s="5" t="s">
        <v>35</v>
      </c>
      <c r="I562" s="5" t="s">
        <v>144</v>
      </c>
      <c r="J562" s="74">
        <f t="shared" si="8"/>
        <v>45291</v>
      </c>
    </row>
    <row r="563" spans="1:10" s="5" customFormat="1">
      <c r="A563" s="10" t="s">
        <v>758</v>
      </c>
      <c r="B563" s="58" t="s">
        <v>145</v>
      </c>
      <c r="C563">
        <v>61</v>
      </c>
      <c r="D563" s="5" t="s">
        <v>147</v>
      </c>
      <c r="E563" s="50" t="s">
        <v>146</v>
      </c>
      <c r="F563" s="21">
        <v>25.578144307675</v>
      </c>
      <c r="G563" s="5" t="s">
        <v>14</v>
      </c>
      <c r="H563" s="5" t="s">
        <v>70</v>
      </c>
      <c r="I563" s="5" t="s">
        <v>147</v>
      </c>
      <c r="J563" s="74">
        <f t="shared" si="8"/>
        <v>45291</v>
      </c>
    </row>
    <row r="564" spans="1:10" s="5" customFormat="1">
      <c r="A564" s="10" t="s">
        <v>758</v>
      </c>
      <c r="B564" s="58" t="s">
        <v>312</v>
      </c>
      <c r="C564">
        <v>62</v>
      </c>
      <c r="D564" s="5" t="s">
        <v>554</v>
      </c>
      <c r="E564" s="50" t="s">
        <v>313</v>
      </c>
      <c r="F564" s="21">
        <v>25.561868137906298</v>
      </c>
      <c r="G564" s="5" t="s">
        <v>12</v>
      </c>
      <c r="H564" s="5" t="s">
        <v>177</v>
      </c>
      <c r="I564" s="5" t="s">
        <v>554</v>
      </c>
      <c r="J564" s="74">
        <f t="shared" si="8"/>
        <v>45291</v>
      </c>
    </row>
    <row r="565" spans="1:10" s="5" customFormat="1">
      <c r="A565" s="10" t="s">
        <v>758</v>
      </c>
      <c r="B565" s="58" t="s">
        <v>456</v>
      </c>
      <c r="C565">
        <v>63</v>
      </c>
      <c r="D565" s="5" t="s">
        <v>555</v>
      </c>
      <c r="E565" s="50" t="s">
        <v>457</v>
      </c>
      <c r="F565" s="21">
        <v>25.3148228911686</v>
      </c>
      <c r="G565" s="5" t="s">
        <v>12</v>
      </c>
      <c r="H565" s="5" t="s">
        <v>70</v>
      </c>
      <c r="I565" s="5" t="s">
        <v>555</v>
      </c>
      <c r="J565" s="74">
        <f t="shared" si="8"/>
        <v>45291</v>
      </c>
    </row>
    <row r="566" spans="1:10" s="5" customFormat="1">
      <c r="A566" s="10" t="s">
        <v>758</v>
      </c>
      <c r="B566" s="58" t="s">
        <v>523</v>
      </c>
      <c r="C566">
        <v>64</v>
      </c>
      <c r="D566" s="5" t="s">
        <v>183</v>
      </c>
      <c r="E566" s="50" t="s">
        <v>182</v>
      </c>
      <c r="F566" s="21">
        <v>25.0213612862735</v>
      </c>
      <c r="G566" s="5" t="s">
        <v>14</v>
      </c>
      <c r="H566" s="5" t="s">
        <v>70</v>
      </c>
      <c r="I566" s="5" t="s">
        <v>183</v>
      </c>
      <c r="J566" s="74">
        <f t="shared" si="8"/>
        <v>45291</v>
      </c>
    </row>
    <row r="567" spans="1:10" s="5" customFormat="1">
      <c r="A567" s="10" t="s">
        <v>758</v>
      </c>
      <c r="B567" s="58" t="s">
        <v>524</v>
      </c>
      <c r="C567">
        <v>65</v>
      </c>
      <c r="D567" s="5" t="s">
        <v>465</v>
      </c>
      <c r="E567" s="50" t="s">
        <v>464</v>
      </c>
      <c r="F567" s="21">
        <v>24.613835141999999</v>
      </c>
      <c r="G567" s="5" t="s">
        <v>14</v>
      </c>
      <c r="H567" s="5" t="s">
        <v>31</v>
      </c>
      <c r="I567" s="5" t="s">
        <v>465</v>
      </c>
      <c r="J567" s="74">
        <f t="shared" si="8"/>
        <v>45291</v>
      </c>
    </row>
    <row r="568" spans="1:10" s="5" customFormat="1">
      <c r="A568" s="10" t="s">
        <v>758</v>
      </c>
      <c r="B568" s="58" t="s">
        <v>154</v>
      </c>
      <c r="C568">
        <v>66</v>
      </c>
      <c r="D568" s="5" t="s">
        <v>448</v>
      </c>
      <c r="E568" s="50" t="s">
        <v>447</v>
      </c>
      <c r="F568" s="21">
        <v>24.5015577465091</v>
      </c>
      <c r="G568" s="5" t="s">
        <v>14</v>
      </c>
      <c r="H568" s="5" t="s">
        <v>70</v>
      </c>
      <c r="I568" s="5" t="s">
        <v>1179</v>
      </c>
      <c r="J568" s="74">
        <f t="shared" si="8"/>
        <v>45291</v>
      </c>
    </row>
    <row r="569" spans="1:10" s="5" customFormat="1">
      <c r="A569" s="10" t="s">
        <v>758</v>
      </c>
      <c r="B569" s="58" t="s">
        <v>510</v>
      </c>
      <c r="C569">
        <v>67</v>
      </c>
      <c r="D569" s="5" t="s">
        <v>556</v>
      </c>
      <c r="E569" s="50" t="s">
        <v>93</v>
      </c>
      <c r="F569" s="21">
        <v>24.2261868178228</v>
      </c>
      <c r="G569" s="5" t="s">
        <v>12</v>
      </c>
      <c r="H569" s="5" t="s">
        <v>31</v>
      </c>
      <c r="I569" s="5" t="s">
        <v>556</v>
      </c>
      <c r="J569" s="74">
        <f t="shared" si="8"/>
        <v>45291</v>
      </c>
    </row>
    <row r="570" spans="1:10" s="5" customFormat="1">
      <c r="A570" s="10" t="s">
        <v>758</v>
      </c>
      <c r="B570" s="58" t="s">
        <v>217</v>
      </c>
      <c r="C570">
        <v>68</v>
      </c>
      <c r="D570" s="5" t="s">
        <v>557</v>
      </c>
      <c r="E570" s="50" t="s">
        <v>218</v>
      </c>
      <c r="F570" s="21">
        <v>24.0435342960665</v>
      </c>
      <c r="G570" s="5" t="s">
        <v>13</v>
      </c>
      <c r="H570" s="5" t="s">
        <v>31</v>
      </c>
      <c r="I570" s="5" t="s">
        <v>219</v>
      </c>
      <c r="J570" s="74">
        <f t="shared" si="8"/>
        <v>45291</v>
      </c>
    </row>
    <row r="571" spans="1:10" s="5" customFormat="1">
      <c r="A571" s="10" t="s">
        <v>758</v>
      </c>
      <c r="B571" s="58" t="s">
        <v>376</v>
      </c>
      <c r="C571">
        <v>69</v>
      </c>
      <c r="D571" s="5" t="s">
        <v>377</v>
      </c>
      <c r="E571" s="50" t="s">
        <v>452</v>
      </c>
      <c r="F571" s="21">
        <v>23.861799274415102</v>
      </c>
      <c r="G571" s="5" t="s">
        <v>14</v>
      </c>
      <c r="H571" s="5" t="s">
        <v>70</v>
      </c>
      <c r="I571" s="5" t="s">
        <v>377</v>
      </c>
      <c r="J571" s="74">
        <f t="shared" si="8"/>
        <v>45291</v>
      </c>
    </row>
    <row r="572" spans="1:10" s="5" customFormat="1">
      <c r="A572" s="10" t="s">
        <v>758</v>
      </c>
      <c r="B572" s="58" t="s">
        <v>148</v>
      </c>
      <c r="C572">
        <v>70</v>
      </c>
      <c r="D572" s="5" t="s">
        <v>558</v>
      </c>
      <c r="E572" s="50" t="s">
        <v>149</v>
      </c>
      <c r="F572" s="21">
        <v>23.3750283977297</v>
      </c>
      <c r="G572" s="5" t="s">
        <v>13</v>
      </c>
      <c r="H572" s="5" t="s">
        <v>31</v>
      </c>
      <c r="I572" s="5" t="s">
        <v>558</v>
      </c>
      <c r="J572" s="74">
        <f t="shared" si="8"/>
        <v>45291</v>
      </c>
    </row>
    <row r="573" spans="1:10" s="5" customFormat="1">
      <c r="A573" s="10" t="s">
        <v>758</v>
      </c>
      <c r="B573" s="58" t="s">
        <v>531</v>
      </c>
      <c r="C573">
        <v>71</v>
      </c>
      <c r="D573" s="5" t="s">
        <v>533</v>
      </c>
      <c r="E573" s="50" t="s">
        <v>532</v>
      </c>
      <c r="F573" s="21">
        <v>23.293591102147499</v>
      </c>
      <c r="G573" s="5" t="s">
        <v>13</v>
      </c>
      <c r="H573" s="5" t="s">
        <v>70</v>
      </c>
      <c r="I573" s="5" t="s">
        <v>533</v>
      </c>
      <c r="J573" s="74">
        <f t="shared" si="8"/>
        <v>45291</v>
      </c>
    </row>
    <row r="574" spans="1:10" s="5" customFormat="1">
      <c r="A574" s="10" t="s">
        <v>758</v>
      </c>
      <c r="B574" s="58" t="s">
        <v>461</v>
      </c>
      <c r="C574">
        <v>72</v>
      </c>
      <c r="D574" s="5" t="s">
        <v>207</v>
      </c>
      <c r="E574" s="50" t="s">
        <v>206</v>
      </c>
      <c r="F574" s="21">
        <v>22.825590448538399</v>
      </c>
      <c r="G574" s="5" t="s">
        <v>12</v>
      </c>
      <c r="H574" s="5" t="s">
        <v>39</v>
      </c>
      <c r="I574" s="5" t="s">
        <v>207</v>
      </c>
      <c r="J574" s="74">
        <f t="shared" si="8"/>
        <v>45291</v>
      </c>
    </row>
    <row r="575" spans="1:10" s="5" customFormat="1">
      <c r="A575" s="10" t="s">
        <v>758</v>
      </c>
      <c r="B575" s="58" t="s">
        <v>528</v>
      </c>
      <c r="C575">
        <v>73</v>
      </c>
      <c r="D575" s="5" t="s">
        <v>305</v>
      </c>
      <c r="E575" s="50" t="s">
        <v>470</v>
      </c>
      <c r="F575" s="21">
        <v>22.778020027898599</v>
      </c>
      <c r="G575" s="5" t="s">
        <v>12</v>
      </c>
      <c r="H575" s="5" t="s">
        <v>35</v>
      </c>
      <c r="I575" s="5" t="s">
        <v>1175</v>
      </c>
      <c r="J575" s="74">
        <f t="shared" si="8"/>
        <v>45291</v>
      </c>
    </row>
    <row r="576" spans="1:10" s="5" customFormat="1">
      <c r="A576" s="10" t="s">
        <v>758</v>
      </c>
      <c r="B576" s="58" t="s">
        <v>199</v>
      </c>
      <c r="C576">
        <v>74</v>
      </c>
      <c r="D576" s="5" t="s">
        <v>201</v>
      </c>
      <c r="E576" s="50" t="s">
        <v>200</v>
      </c>
      <c r="F576" s="21">
        <v>22.318781293638001</v>
      </c>
      <c r="G576" s="5" t="s">
        <v>12</v>
      </c>
      <c r="H576" s="5" t="s">
        <v>70</v>
      </c>
      <c r="I576" s="5" t="s">
        <v>201</v>
      </c>
      <c r="J576" s="74">
        <f t="shared" si="8"/>
        <v>45291</v>
      </c>
    </row>
    <row r="577" spans="1:10" s="5" customFormat="1">
      <c r="A577" s="10" t="s">
        <v>758</v>
      </c>
      <c r="B577" s="58" t="s">
        <v>559</v>
      </c>
      <c r="C577">
        <v>75</v>
      </c>
      <c r="D577" s="5" t="s">
        <v>561</v>
      </c>
      <c r="E577" s="50" t="s">
        <v>560</v>
      </c>
      <c r="F577" s="21">
        <v>21.9323139480707</v>
      </c>
      <c r="G577" s="5" t="s">
        <v>12</v>
      </c>
      <c r="H577" s="5" t="s">
        <v>122</v>
      </c>
      <c r="I577" s="5" t="s">
        <v>561</v>
      </c>
      <c r="J577" s="74">
        <f t="shared" si="8"/>
        <v>45291</v>
      </c>
    </row>
    <row r="578" spans="1:10" s="5" customFormat="1">
      <c r="A578" s="10" t="s">
        <v>758</v>
      </c>
      <c r="B578" s="58" t="s">
        <v>538</v>
      </c>
      <c r="C578">
        <v>76</v>
      </c>
      <c r="D578" s="5" t="s">
        <v>274</v>
      </c>
      <c r="E578" s="50" t="s">
        <v>486</v>
      </c>
      <c r="F578" s="21">
        <v>21.5593375224026</v>
      </c>
      <c r="G578" s="5" t="s">
        <v>13</v>
      </c>
      <c r="H578" s="5" t="s">
        <v>35</v>
      </c>
      <c r="I578" s="5" t="s">
        <v>274</v>
      </c>
      <c r="J578" s="74">
        <f t="shared" si="8"/>
        <v>45291</v>
      </c>
    </row>
    <row r="579" spans="1:10" s="5" customFormat="1">
      <c r="A579" s="10" t="s">
        <v>758</v>
      </c>
      <c r="B579" s="58" t="s">
        <v>178</v>
      </c>
      <c r="C579">
        <v>77</v>
      </c>
      <c r="D579" s="5" t="s">
        <v>180</v>
      </c>
      <c r="E579" s="50" t="s">
        <v>179</v>
      </c>
      <c r="F579" s="21">
        <v>20.836046783523201</v>
      </c>
      <c r="G579" s="5" t="s">
        <v>14</v>
      </c>
      <c r="H579" s="5" t="s">
        <v>91</v>
      </c>
      <c r="I579" s="5" t="s">
        <v>180</v>
      </c>
      <c r="J579" s="74">
        <f t="shared" si="8"/>
        <v>45291</v>
      </c>
    </row>
    <row r="580" spans="1:10" s="5" customFormat="1">
      <c r="A580" s="10" t="s">
        <v>758</v>
      </c>
      <c r="B580" s="58" t="s">
        <v>245</v>
      </c>
      <c r="C580">
        <v>78</v>
      </c>
      <c r="D580" s="5" t="s">
        <v>247</v>
      </c>
      <c r="E580" s="50" t="s">
        <v>246</v>
      </c>
      <c r="F580" s="21">
        <v>20.7073573637172</v>
      </c>
      <c r="G580" s="5" t="s">
        <v>14</v>
      </c>
      <c r="H580" s="5" t="s">
        <v>91</v>
      </c>
      <c r="I580" s="5" t="s">
        <v>247</v>
      </c>
      <c r="J580" s="74">
        <f t="shared" ref="J580:J643" si="9">IF(ISNUMBER(--A580), DATE(--A580,12,31), DATE(--RIGHT(A580,4), IF(LEFT(A580,3)="Mid",6,12), IF(LEFT(A580,3)="Mid",30,31)))</f>
        <v>45291</v>
      </c>
    </row>
    <row r="581" spans="1:10" s="5" customFormat="1">
      <c r="A581" s="10" t="s">
        <v>758</v>
      </c>
      <c r="B581" s="58" t="s">
        <v>562</v>
      </c>
      <c r="C581">
        <v>79</v>
      </c>
      <c r="D581" s="5" t="s">
        <v>342</v>
      </c>
      <c r="E581" s="50" t="s">
        <v>111</v>
      </c>
      <c r="F581" s="21">
        <v>20.639798427583798</v>
      </c>
      <c r="G581" s="5" t="s">
        <v>14</v>
      </c>
      <c r="H581" s="5" t="s">
        <v>24</v>
      </c>
      <c r="I581" s="5" t="s">
        <v>342</v>
      </c>
      <c r="J581" s="74">
        <f t="shared" si="9"/>
        <v>45291</v>
      </c>
    </row>
    <row r="582" spans="1:10" s="5" customFormat="1">
      <c r="A582" s="10" t="s">
        <v>758</v>
      </c>
      <c r="B582" s="58" t="s">
        <v>315</v>
      </c>
      <c r="C582">
        <v>80</v>
      </c>
      <c r="D582" s="5" t="s">
        <v>317</v>
      </c>
      <c r="E582" s="50" t="s">
        <v>316</v>
      </c>
      <c r="F582" s="21">
        <v>20.613172377398499</v>
      </c>
      <c r="G582" s="5" t="s">
        <v>14</v>
      </c>
      <c r="H582" s="5" t="s">
        <v>31</v>
      </c>
      <c r="I582" s="5" t="s">
        <v>317</v>
      </c>
      <c r="J582" s="74">
        <f t="shared" si="9"/>
        <v>45291</v>
      </c>
    </row>
    <row r="583" spans="1:10" s="5" customFormat="1">
      <c r="A583" s="10" t="s">
        <v>758</v>
      </c>
      <c r="B583" s="58" t="s">
        <v>348</v>
      </c>
      <c r="C583">
        <v>81</v>
      </c>
      <c r="D583" s="5" t="s">
        <v>349</v>
      </c>
      <c r="E583" s="50" t="s">
        <v>410</v>
      </c>
      <c r="F583" s="21">
        <v>20.613146349259502</v>
      </c>
      <c r="G583" s="5" t="s">
        <v>12</v>
      </c>
      <c r="H583" s="5" t="s">
        <v>91</v>
      </c>
      <c r="I583" s="5" t="s">
        <v>349</v>
      </c>
      <c r="J583" s="74">
        <f t="shared" si="9"/>
        <v>45291</v>
      </c>
    </row>
    <row r="584" spans="1:10" s="5" customFormat="1">
      <c r="A584" s="10" t="s">
        <v>758</v>
      </c>
      <c r="B584" s="58" t="s">
        <v>563</v>
      </c>
      <c r="C584">
        <v>82</v>
      </c>
      <c r="D584" s="5" t="s">
        <v>344</v>
      </c>
      <c r="E584" s="50" t="s">
        <v>411</v>
      </c>
      <c r="F584" s="21">
        <v>20.595886790488802</v>
      </c>
      <c r="G584" s="5" t="s">
        <v>12</v>
      </c>
      <c r="H584" s="5" t="s">
        <v>135</v>
      </c>
      <c r="I584" s="5" t="s">
        <v>1168</v>
      </c>
      <c r="J584" s="74">
        <f t="shared" si="9"/>
        <v>45291</v>
      </c>
    </row>
    <row r="585" spans="1:10" s="5" customFormat="1">
      <c r="A585" s="10" t="s">
        <v>758</v>
      </c>
      <c r="B585" s="58" t="s">
        <v>564</v>
      </c>
      <c r="C585">
        <v>83</v>
      </c>
      <c r="D585" s="5" t="s">
        <v>566</v>
      </c>
      <c r="E585" s="50" t="s">
        <v>565</v>
      </c>
      <c r="F585" s="21">
        <v>20.584744048986</v>
      </c>
      <c r="G585" s="5" t="s">
        <v>13</v>
      </c>
      <c r="H585" s="5" t="s">
        <v>70</v>
      </c>
      <c r="I585" s="5" t="s">
        <v>566</v>
      </c>
      <c r="J585" s="74">
        <f t="shared" si="9"/>
        <v>45291</v>
      </c>
    </row>
    <row r="586" spans="1:10" s="5" customFormat="1">
      <c r="A586" s="10" t="s">
        <v>758</v>
      </c>
      <c r="B586" s="58" t="s">
        <v>288</v>
      </c>
      <c r="C586">
        <v>84</v>
      </c>
      <c r="D586" s="5" t="s">
        <v>290</v>
      </c>
      <c r="E586" s="50" t="s">
        <v>289</v>
      </c>
      <c r="F586" s="21">
        <v>20.576545048818701</v>
      </c>
      <c r="G586" s="5" t="s">
        <v>13</v>
      </c>
      <c r="H586" s="5" t="s">
        <v>70</v>
      </c>
      <c r="I586" s="5" t="s">
        <v>1143</v>
      </c>
      <c r="J586" s="74">
        <f t="shared" si="9"/>
        <v>45291</v>
      </c>
    </row>
    <row r="587" spans="1:10" s="5" customFormat="1">
      <c r="A587" s="10" t="s">
        <v>758</v>
      </c>
      <c r="B587" s="58" t="s">
        <v>567</v>
      </c>
      <c r="C587">
        <v>85</v>
      </c>
      <c r="D587" s="5" t="s">
        <v>569</v>
      </c>
      <c r="E587" s="50" t="s">
        <v>568</v>
      </c>
      <c r="F587" s="21">
        <v>20.197550273551201</v>
      </c>
      <c r="G587" s="5" t="s">
        <v>12</v>
      </c>
      <c r="H587" s="5" t="s">
        <v>122</v>
      </c>
      <c r="I587" s="5" t="s">
        <v>569</v>
      </c>
      <c r="J587" s="74">
        <f t="shared" si="9"/>
        <v>45291</v>
      </c>
    </row>
    <row r="588" spans="1:10" s="5" customFormat="1">
      <c r="A588" s="10" t="s">
        <v>758</v>
      </c>
      <c r="B588" s="58" t="s">
        <v>520</v>
      </c>
      <c r="C588">
        <v>86</v>
      </c>
      <c r="D588" s="5" t="s">
        <v>522</v>
      </c>
      <c r="E588" s="50" t="s">
        <v>521</v>
      </c>
      <c r="F588" s="21">
        <v>20.0026932225839</v>
      </c>
      <c r="G588" s="5" t="s">
        <v>12</v>
      </c>
      <c r="H588" s="5" t="s">
        <v>70</v>
      </c>
      <c r="I588" s="5" t="s">
        <v>1176</v>
      </c>
      <c r="J588" s="74">
        <f t="shared" si="9"/>
        <v>45291</v>
      </c>
    </row>
    <row r="589" spans="1:10" s="5" customFormat="1">
      <c r="A589" s="10" t="s">
        <v>758</v>
      </c>
      <c r="B589" s="58" t="s">
        <v>570</v>
      </c>
      <c r="C589">
        <v>87</v>
      </c>
      <c r="D589" s="5" t="s">
        <v>572</v>
      </c>
      <c r="E589" s="50" t="s">
        <v>571</v>
      </c>
      <c r="F589" s="21">
        <v>19.995854194374999</v>
      </c>
      <c r="G589" s="5" t="s">
        <v>12</v>
      </c>
      <c r="H589" s="5" t="s">
        <v>122</v>
      </c>
      <c r="I589" s="5" t="s">
        <v>572</v>
      </c>
      <c r="J589" s="74">
        <f t="shared" si="9"/>
        <v>45291</v>
      </c>
    </row>
    <row r="590" spans="1:10" s="5" customFormat="1">
      <c r="A590" s="10" t="s">
        <v>758</v>
      </c>
      <c r="B590" s="58" t="s">
        <v>483</v>
      </c>
      <c r="C590">
        <v>88</v>
      </c>
      <c r="D590" s="5" t="s">
        <v>485</v>
      </c>
      <c r="E590" s="50" t="s">
        <v>484</v>
      </c>
      <c r="F590" s="21">
        <v>19.667850724520299</v>
      </c>
      <c r="G590" s="5" t="s">
        <v>12</v>
      </c>
      <c r="H590" s="5" t="s">
        <v>74</v>
      </c>
      <c r="I590" s="5" t="s">
        <v>485</v>
      </c>
      <c r="J590" s="74">
        <f t="shared" si="9"/>
        <v>45291</v>
      </c>
    </row>
    <row r="591" spans="1:10" s="5" customFormat="1">
      <c r="A591" s="10" t="s">
        <v>758</v>
      </c>
      <c r="B591" s="58" t="s">
        <v>573</v>
      </c>
      <c r="C591">
        <v>89</v>
      </c>
      <c r="D591" s="5" t="s">
        <v>362</v>
      </c>
      <c r="E591" s="50" t="s">
        <v>459</v>
      </c>
      <c r="F591" s="21">
        <v>19.575069483770001</v>
      </c>
      <c r="G591" s="5" t="s">
        <v>14</v>
      </c>
      <c r="H591" s="5" t="s">
        <v>91</v>
      </c>
      <c r="I591" s="5" t="s">
        <v>1156</v>
      </c>
      <c r="J591" s="74">
        <f t="shared" si="9"/>
        <v>45291</v>
      </c>
    </row>
    <row r="592" spans="1:10" s="5" customFormat="1">
      <c r="A592" s="10" t="s">
        <v>758</v>
      </c>
      <c r="B592" s="58" t="s">
        <v>450</v>
      </c>
      <c r="C592">
        <v>90</v>
      </c>
      <c r="D592" s="5" t="s">
        <v>574</v>
      </c>
      <c r="E592" s="50" t="s">
        <v>451</v>
      </c>
      <c r="F592" s="21">
        <v>19.280459530872701</v>
      </c>
      <c r="G592" s="5" t="s">
        <v>12</v>
      </c>
      <c r="H592" s="5" t="s">
        <v>177</v>
      </c>
      <c r="I592" s="5" t="s">
        <v>574</v>
      </c>
      <c r="J592" s="74">
        <f t="shared" si="9"/>
        <v>45291</v>
      </c>
    </row>
    <row r="593" spans="1:10" s="5" customFormat="1">
      <c r="A593" s="10" t="s">
        <v>758</v>
      </c>
      <c r="B593" s="58" t="s">
        <v>575</v>
      </c>
      <c r="C593">
        <v>91</v>
      </c>
      <c r="D593" s="5" t="s">
        <v>577</v>
      </c>
      <c r="E593" s="50" t="s">
        <v>576</v>
      </c>
      <c r="F593" s="21">
        <v>18.840235954088101</v>
      </c>
      <c r="G593" s="5" t="s">
        <v>14</v>
      </c>
      <c r="H593" s="5" t="s">
        <v>31</v>
      </c>
      <c r="I593" s="5" t="s">
        <v>577</v>
      </c>
      <c r="J593" s="74">
        <f t="shared" si="9"/>
        <v>45291</v>
      </c>
    </row>
    <row r="594" spans="1:10" s="5" customFormat="1">
      <c r="A594" s="10" t="s">
        <v>758</v>
      </c>
      <c r="B594" s="58" t="s">
        <v>278</v>
      </c>
      <c r="C594">
        <v>92</v>
      </c>
      <c r="D594" s="5" t="s">
        <v>280</v>
      </c>
      <c r="E594" s="50" t="s">
        <v>279</v>
      </c>
      <c r="F594" s="21">
        <v>18.749659145117</v>
      </c>
      <c r="G594" s="5" t="s">
        <v>13</v>
      </c>
      <c r="H594" s="5" t="s">
        <v>35</v>
      </c>
      <c r="I594" s="5" t="s">
        <v>280</v>
      </c>
      <c r="J594" s="74">
        <f t="shared" si="9"/>
        <v>45291</v>
      </c>
    </row>
    <row r="595" spans="1:10" s="5" customFormat="1">
      <c r="A595" s="10" t="s">
        <v>758</v>
      </c>
      <c r="B595" s="58" t="s">
        <v>540</v>
      </c>
      <c r="C595">
        <v>93</v>
      </c>
      <c r="D595" s="5" t="s">
        <v>542</v>
      </c>
      <c r="E595" s="50" t="s">
        <v>541</v>
      </c>
      <c r="F595" s="21">
        <v>18.590128430615401</v>
      </c>
      <c r="G595" s="5" t="s">
        <v>12</v>
      </c>
      <c r="H595" s="5" t="s">
        <v>70</v>
      </c>
      <c r="I595" s="5" t="s">
        <v>1153</v>
      </c>
      <c r="J595" s="74">
        <f t="shared" si="9"/>
        <v>45291</v>
      </c>
    </row>
    <row r="596" spans="1:10" s="5" customFormat="1">
      <c r="A596" s="10" t="s">
        <v>758</v>
      </c>
      <c r="B596" s="58" t="s">
        <v>578</v>
      </c>
      <c r="C596">
        <v>94</v>
      </c>
      <c r="D596" s="5" t="s">
        <v>580</v>
      </c>
      <c r="E596" s="50" t="s">
        <v>579</v>
      </c>
      <c r="F596" s="21">
        <v>18.519880532158599</v>
      </c>
      <c r="G596" s="5" t="s">
        <v>12</v>
      </c>
      <c r="H596" s="5" t="s">
        <v>232</v>
      </c>
      <c r="I596" s="5" t="s">
        <v>1178</v>
      </c>
      <c r="J596" s="74">
        <f t="shared" si="9"/>
        <v>45291</v>
      </c>
    </row>
    <row r="597" spans="1:10" s="5" customFormat="1">
      <c r="A597" s="10" t="s">
        <v>758</v>
      </c>
      <c r="B597" s="58" t="s">
        <v>581</v>
      </c>
      <c r="C597">
        <v>95</v>
      </c>
      <c r="D597" s="5" t="s">
        <v>434</v>
      </c>
      <c r="E597" s="50" t="s">
        <v>237</v>
      </c>
      <c r="F597" s="21">
        <v>18.508160007336901</v>
      </c>
      <c r="G597" s="5" t="s">
        <v>13</v>
      </c>
      <c r="H597" s="5" t="s">
        <v>39</v>
      </c>
      <c r="I597" s="5" t="s">
        <v>1180</v>
      </c>
      <c r="J597" s="74">
        <f t="shared" si="9"/>
        <v>45291</v>
      </c>
    </row>
    <row r="598" spans="1:10" s="5" customFormat="1">
      <c r="A598" s="10" t="s">
        <v>758</v>
      </c>
      <c r="B598" s="58" t="s">
        <v>582</v>
      </c>
      <c r="C598">
        <v>96</v>
      </c>
      <c r="D598" s="5" t="s">
        <v>584</v>
      </c>
      <c r="E598" s="50" t="s">
        <v>583</v>
      </c>
      <c r="F598" s="21">
        <v>18.477160225791501</v>
      </c>
      <c r="G598" s="5" t="s">
        <v>12</v>
      </c>
      <c r="H598" s="5" t="s">
        <v>74</v>
      </c>
      <c r="I598" s="5" t="s">
        <v>1177</v>
      </c>
      <c r="J598" s="74">
        <f t="shared" si="9"/>
        <v>45291</v>
      </c>
    </row>
    <row r="599" spans="1:10" s="5" customFormat="1">
      <c r="A599" s="10" t="s">
        <v>758</v>
      </c>
      <c r="B599" s="58" t="s">
        <v>529</v>
      </c>
      <c r="C599">
        <v>97</v>
      </c>
      <c r="D599" s="5" t="s">
        <v>585</v>
      </c>
      <c r="E599" s="50" t="s">
        <v>530</v>
      </c>
      <c r="F599" s="21">
        <v>18.391523905620701</v>
      </c>
      <c r="G599" s="5" t="s">
        <v>12</v>
      </c>
      <c r="H599" s="5" t="s">
        <v>70</v>
      </c>
      <c r="I599" s="5" t="s">
        <v>585</v>
      </c>
      <c r="J599" s="74">
        <f t="shared" si="9"/>
        <v>45291</v>
      </c>
    </row>
    <row r="600" spans="1:10" s="5" customFormat="1">
      <c r="A600" s="10" t="s">
        <v>758</v>
      </c>
      <c r="B600" s="58" t="s">
        <v>454</v>
      </c>
      <c r="C600">
        <v>98</v>
      </c>
      <c r="D600" s="5" t="s">
        <v>586</v>
      </c>
      <c r="E600" s="50" t="s">
        <v>455</v>
      </c>
      <c r="F600" s="21">
        <v>18.366495077944901</v>
      </c>
      <c r="G600" s="5" t="s">
        <v>14</v>
      </c>
      <c r="H600" s="5" t="s">
        <v>70</v>
      </c>
      <c r="I600" s="5" t="s">
        <v>586</v>
      </c>
      <c r="J600" s="74">
        <f t="shared" si="9"/>
        <v>45291</v>
      </c>
    </row>
    <row r="601" spans="1:10" s="5" customFormat="1">
      <c r="A601" s="10" t="s">
        <v>758</v>
      </c>
      <c r="B601" s="58" t="s">
        <v>517</v>
      </c>
      <c r="C601">
        <v>99</v>
      </c>
      <c r="D601" s="5" t="s">
        <v>519</v>
      </c>
      <c r="E601" s="50" t="s">
        <v>518</v>
      </c>
      <c r="F601" s="21">
        <v>18.36007</v>
      </c>
      <c r="G601" s="5" t="s">
        <v>12</v>
      </c>
      <c r="H601" s="5" t="s">
        <v>135</v>
      </c>
      <c r="I601" s="5" t="s">
        <v>519</v>
      </c>
      <c r="J601" s="74">
        <f t="shared" si="9"/>
        <v>45291</v>
      </c>
    </row>
    <row r="602" spans="1:10" s="5" customFormat="1">
      <c r="A602" s="10" t="s">
        <v>758</v>
      </c>
      <c r="B602" s="58" t="s">
        <v>291</v>
      </c>
      <c r="C602">
        <v>100</v>
      </c>
      <c r="D602" s="5" t="s">
        <v>293</v>
      </c>
      <c r="E602" s="50" t="s">
        <v>292</v>
      </c>
      <c r="F602" s="21">
        <v>18.313132870850101</v>
      </c>
      <c r="G602" s="5" t="s">
        <v>14</v>
      </c>
      <c r="H602" s="5" t="s">
        <v>70</v>
      </c>
      <c r="I602" s="5" t="s">
        <v>347</v>
      </c>
      <c r="J602" s="74">
        <f t="shared" si="9"/>
        <v>45291</v>
      </c>
    </row>
    <row r="603" spans="1:10" s="5" customFormat="1">
      <c r="A603" s="10" t="s">
        <v>772</v>
      </c>
      <c r="B603" s="58" t="s">
        <v>21</v>
      </c>
      <c r="C603">
        <v>1</v>
      </c>
      <c r="D603" s="5" t="s">
        <v>546</v>
      </c>
      <c r="E603" s="50" t="s">
        <v>22</v>
      </c>
      <c r="F603" s="21">
        <v>405.09168863482699</v>
      </c>
      <c r="G603" s="5" t="s">
        <v>14</v>
      </c>
      <c r="H603" s="5" t="s">
        <v>24</v>
      </c>
      <c r="I603" s="5" t="s">
        <v>546</v>
      </c>
      <c r="J603" s="74">
        <f t="shared" si="9"/>
        <v>45107</v>
      </c>
    </row>
    <row r="604" spans="1:10" s="5" customFormat="1">
      <c r="A604" s="10" t="s">
        <v>772</v>
      </c>
      <c r="B604" s="58" t="s">
        <v>28</v>
      </c>
      <c r="C604">
        <v>2</v>
      </c>
      <c r="D604" s="5" t="s">
        <v>30</v>
      </c>
      <c r="E604" s="50" t="s">
        <v>29</v>
      </c>
      <c r="F604" s="21">
        <v>293.97858781034603</v>
      </c>
      <c r="G604" s="5" t="s">
        <v>12</v>
      </c>
      <c r="H604" s="5" t="s">
        <v>31</v>
      </c>
      <c r="I604" s="5" t="s">
        <v>30</v>
      </c>
      <c r="J604" s="74">
        <f t="shared" si="9"/>
        <v>45107</v>
      </c>
    </row>
    <row r="605" spans="1:10" s="5" customFormat="1">
      <c r="A605" s="10" t="s">
        <v>772</v>
      </c>
      <c r="B605" s="58" t="s">
        <v>488</v>
      </c>
      <c r="C605">
        <v>3</v>
      </c>
      <c r="D605" s="5" t="s">
        <v>34</v>
      </c>
      <c r="E605" s="50" t="s">
        <v>33</v>
      </c>
      <c r="F605" s="21">
        <v>226.14221654693699</v>
      </c>
      <c r="G605" s="5" t="s">
        <v>12</v>
      </c>
      <c r="H605" s="5" t="s">
        <v>35</v>
      </c>
      <c r="I605" s="5" t="s">
        <v>34</v>
      </c>
      <c r="J605" s="74">
        <f t="shared" si="9"/>
        <v>45107</v>
      </c>
    </row>
    <row r="606" spans="1:10" s="5" customFormat="1">
      <c r="A606" s="10" t="s">
        <v>772</v>
      </c>
      <c r="B606" s="58" t="s">
        <v>489</v>
      </c>
      <c r="C606">
        <v>4</v>
      </c>
      <c r="D606" s="5" t="s">
        <v>27</v>
      </c>
      <c r="E606" s="50" t="s">
        <v>26</v>
      </c>
      <c r="F606" s="21">
        <v>220.67210026199999</v>
      </c>
      <c r="G606" s="5" t="s">
        <v>14</v>
      </c>
      <c r="H606" s="5" t="s">
        <v>24</v>
      </c>
      <c r="I606" s="5" t="s">
        <v>27</v>
      </c>
      <c r="J606" s="74">
        <f t="shared" si="9"/>
        <v>45107</v>
      </c>
    </row>
    <row r="607" spans="1:10" s="5" customFormat="1">
      <c r="A607" s="10" t="s">
        <v>772</v>
      </c>
      <c r="B607" s="58" t="s">
        <v>490</v>
      </c>
      <c r="C607">
        <v>5</v>
      </c>
      <c r="D607" s="5" t="s">
        <v>336</v>
      </c>
      <c r="E607" s="50" t="s">
        <v>76</v>
      </c>
      <c r="F607" s="21">
        <v>181.989440379732</v>
      </c>
      <c r="G607" s="5" t="s">
        <v>12</v>
      </c>
      <c r="H607" s="5" t="s">
        <v>78</v>
      </c>
      <c r="I607" s="5" t="s">
        <v>1126</v>
      </c>
      <c r="J607" s="74">
        <f t="shared" si="9"/>
        <v>45107</v>
      </c>
    </row>
    <row r="608" spans="1:10" s="5" customFormat="1">
      <c r="A608" s="10" t="s">
        <v>772</v>
      </c>
      <c r="B608" s="58" t="s">
        <v>71</v>
      </c>
      <c r="C608">
        <v>6</v>
      </c>
      <c r="D608" s="5" t="s">
        <v>73</v>
      </c>
      <c r="E608" s="50" t="s">
        <v>72</v>
      </c>
      <c r="F608" s="21">
        <v>178.96482027790901</v>
      </c>
      <c r="G608" s="5" t="s">
        <v>12</v>
      </c>
      <c r="H608" s="5" t="s">
        <v>74</v>
      </c>
      <c r="I608" s="5" t="s">
        <v>73</v>
      </c>
      <c r="J608" s="74">
        <f t="shared" si="9"/>
        <v>45107</v>
      </c>
    </row>
    <row r="609" spans="1:10" s="5" customFormat="1">
      <c r="A609" s="10" t="s">
        <v>772</v>
      </c>
      <c r="B609" s="58" t="s">
        <v>491</v>
      </c>
      <c r="C609">
        <v>7</v>
      </c>
      <c r="D609" s="5" t="s">
        <v>57</v>
      </c>
      <c r="E609" s="50" t="s">
        <v>56</v>
      </c>
      <c r="F609" s="21">
        <v>168.043171466486</v>
      </c>
      <c r="G609" s="5" t="s">
        <v>12</v>
      </c>
      <c r="H609" s="5" t="s">
        <v>35</v>
      </c>
      <c r="I609" s="5" t="s">
        <v>57</v>
      </c>
      <c r="J609" s="74">
        <f t="shared" si="9"/>
        <v>45107</v>
      </c>
    </row>
    <row r="610" spans="1:10" s="5" customFormat="1">
      <c r="A610" s="10" t="s">
        <v>772</v>
      </c>
      <c r="B610" s="58" t="s">
        <v>492</v>
      </c>
      <c r="C610">
        <v>8</v>
      </c>
      <c r="D610" s="5" t="s">
        <v>48</v>
      </c>
      <c r="E610" s="50" t="s">
        <v>47</v>
      </c>
      <c r="F610" s="21">
        <v>163.84302942414899</v>
      </c>
      <c r="G610" s="5" t="s">
        <v>12</v>
      </c>
      <c r="H610" s="5" t="s">
        <v>35</v>
      </c>
      <c r="I610" s="5" t="s">
        <v>48</v>
      </c>
      <c r="J610" s="74">
        <f t="shared" si="9"/>
        <v>45107</v>
      </c>
    </row>
    <row r="611" spans="1:10" s="5" customFormat="1">
      <c r="A611" s="10" t="s">
        <v>772</v>
      </c>
      <c r="B611" s="58" t="s">
        <v>493</v>
      </c>
      <c r="C611">
        <v>9</v>
      </c>
      <c r="D611" s="5" t="s">
        <v>66</v>
      </c>
      <c r="E611" s="50" t="s">
        <v>65</v>
      </c>
      <c r="F611" s="21">
        <v>147.555053387095</v>
      </c>
      <c r="G611" s="5" t="s">
        <v>12</v>
      </c>
      <c r="H611" s="5" t="s">
        <v>35</v>
      </c>
      <c r="I611" s="5" t="s">
        <v>66</v>
      </c>
      <c r="J611" s="74">
        <f t="shared" si="9"/>
        <v>45107</v>
      </c>
    </row>
    <row r="612" spans="1:10" s="5" customFormat="1">
      <c r="A612" s="10" t="s">
        <v>772</v>
      </c>
      <c r="B612" s="58" t="s">
        <v>67</v>
      </c>
      <c r="C612">
        <v>10</v>
      </c>
      <c r="D612" s="5" t="s">
        <v>333</v>
      </c>
      <c r="E612" s="50" t="s">
        <v>68</v>
      </c>
      <c r="F612" s="21">
        <v>139.19951570760301</v>
      </c>
      <c r="G612" s="5" t="s">
        <v>14</v>
      </c>
      <c r="H612" s="5" t="s">
        <v>70</v>
      </c>
      <c r="I612" s="5" t="s">
        <v>333</v>
      </c>
      <c r="J612" s="74">
        <f t="shared" si="9"/>
        <v>45107</v>
      </c>
    </row>
    <row r="613" spans="1:10" s="5" customFormat="1">
      <c r="A613" s="10" t="s">
        <v>772</v>
      </c>
      <c r="B613" s="58" t="s">
        <v>494</v>
      </c>
      <c r="C613">
        <v>11</v>
      </c>
      <c r="D613" s="5" t="s">
        <v>38</v>
      </c>
      <c r="E613" s="50" t="s">
        <v>37</v>
      </c>
      <c r="F613" s="21">
        <v>116.485471998571</v>
      </c>
      <c r="G613" s="5" t="s">
        <v>13</v>
      </c>
      <c r="H613" s="5" t="s">
        <v>39</v>
      </c>
      <c r="I613" s="5" t="s">
        <v>1130</v>
      </c>
      <c r="J613" s="74">
        <f t="shared" si="9"/>
        <v>45107</v>
      </c>
    </row>
    <row r="614" spans="1:10" s="5" customFormat="1">
      <c r="A614" s="10" t="s">
        <v>772</v>
      </c>
      <c r="B614" s="58" t="s">
        <v>495</v>
      </c>
      <c r="C614">
        <v>12</v>
      </c>
      <c r="D614" s="5" t="s">
        <v>54</v>
      </c>
      <c r="E614" s="50" t="s">
        <v>53</v>
      </c>
      <c r="F614" s="21">
        <v>114.382661788161</v>
      </c>
      <c r="G614" s="5" t="s">
        <v>13</v>
      </c>
      <c r="H614" s="5" t="s">
        <v>35</v>
      </c>
      <c r="I614" s="5" t="s">
        <v>54</v>
      </c>
      <c r="J614" s="74">
        <f t="shared" si="9"/>
        <v>45107</v>
      </c>
    </row>
    <row r="615" spans="1:10" s="5" customFormat="1">
      <c r="A615" s="10" t="s">
        <v>772</v>
      </c>
      <c r="B615" s="58" t="s">
        <v>496</v>
      </c>
      <c r="C615">
        <v>13</v>
      </c>
      <c r="D615" s="5" t="s">
        <v>60</v>
      </c>
      <c r="E615" s="50" t="s">
        <v>59</v>
      </c>
      <c r="F615" s="21">
        <v>113.151106940067</v>
      </c>
      <c r="G615" s="5" t="s">
        <v>12</v>
      </c>
      <c r="H615" s="5" t="s">
        <v>39</v>
      </c>
      <c r="I615" s="5" t="s">
        <v>60</v>
      </c>
      <c r="J615" s="74">
        <f t="shared" si="9"/>
        <v>45107</v>
      </c>
    </row>
    <row r="616" spans="1:10" s="5" customFormat="1">
      <c r="A616" s="10" t="s">
        <v>772</v>
      </c>
      <c r="B616" s="58" t="s">
        <v>497</v>
      </c>
      <c r="C616">
        <v>14</v>
      </c>
      <c r="D616" s="5" t="s">
        <v>103</v>
      </c>
      <c r="E616" s="50" t="s">
        <v>102</v>
      </c>
      <c r="F616" s="21">
        <v>99.833782330198702</v>
      </c>
      <c r="G616" s="5" t="s">
        <v>14</v>
      </c>
      <c r="H616" s="5" t="s">
        <v>70</v>
      </c>
      <c r="I616" s="5" t="s">
        <v>103</v>
      </c>
      <c r="J616" s="74">
        <f t="shared" si="9"/>
        <v>45107</v>
      </c>
    </row>
    <row r="617" spans="1:10" s="5" customFormat="1">
      <c r="A617" s="10" t="s">
        <v>772</v>
      </c>
      <c r="B617" s="58" t="s">
        <v>498</v>
      </c>
      <c r="C617">
        <v>15</v>
      </c>
      <c r="D617" s="5" t="s">
        <v>115</v>
      </c>
      <c r="E617" s="50" t="s">
        <v>114</v>
      </c>
      <c r="F617" s="21">
        <v>98.2340138699264</v>
      </c>
      <c r="G617" s="5" t="s">
        <v>12</v>
      </c>
      <c r="H617" s="5" t="s">
        <v>78</v>
      </c>
      <c r="I617" s="5" t="s">
        <v>1131</v>
      </c>
      <c r="J617" s="74">
        <f t="shared" si="9"/>
        <v>45107</v>
      </c>
    </row>
    <row r="618" spans="1:10" s="5" customFormat="1">
      <c r="A618" s="10" t="s">
        <v>772</v>
      </c>
      <c r="B618" s="58" t="s">
        <v>40</v>
      </c>
      <c r="C618">
        <v>16</v>
      </c>
      <c r="D618" s="5" t="s">
        <v>42</v>
      </c>
      <c r="E618" s="50" t="s">
        <v>41</v>
      </c>
      <c r="F618" s="21">
        <v>97.4100012504625</v>
      </c>
      <c r="G618" s="5" t="s">
        <v>14</v>
      </c>
      <c r="H618" s="5" t="s">
        <v>24</v>
      </c>
      <c r="I618" s="5" t="s">
        <v>42</v>
      </c>
      <c r="J618" s="74">
        <f t="shared" si="9"/>
        <v>45107</v>
      </c>
    </row>
    <row r="619" spans="1:10" s="5" customFormat="1">
      <c r="A619" s="10" t="s">
        <v>772</v>
      </c>
      <c r="B619" s="58" t="s">
        <v>43</v>
      </c>
      <c r="C619">
        <v>17</v>
      </c>
      <c r="D619" s="5" t="s">
        <v>45</v>
      </c>
      <c r="E619" s="50" t="s">
        <v>44</v>
      </c>
      <c r="F619" s="21">
        <v>91.858512024999996</v>
      </c>
      <c r="G619" s="5" t="s">
        <v>14</v>
      </c>
      <c r="H619" s="5" t="s">
        <v>24</v>
      </c>
      <c r="I619" s="5" t="s">
        <v>45</v>
      </c>
      <c r="J619" s="74">
        <f t="shared" si="9"/>
        <v>45107</v>
      </c>
    </row>
    <row r="620" spans="1:10" s="5" customFormat="1">
      <c r="A620" s="10" t="s">
        <v>772</v>
      </c>
      <c r="B620" s="58" t="s">
        <v>49</v>
      </c>
      <c r="C620">
        <v>18</v>
      </c>
      <c r="D620" s="5" t="s">
        <v>51</v>
      </c>
      <c r="E620" s="50" t="s">
        <v>50</v>
      </c>
      <c r="F620" s="21">
        <v>87.8677269506491</v>
      </c>
      <c r="G620" s="5" t="s">
        <v>12</v>
      </c>
      <c r="H620" s="5" t="s">
        <v>31</v>
      </c>
      <c r="I620" s="5" t="s">
        <v>51</v>
      </c>
      <c r="J620" s="74">
        <f t="shared" si="9"/>
        <v>45107</v>
      </c>
    </row>
    <row r="621" spans="1:10" s="5" customFormat="1">
      <c r="A621" s="10" t="s">
        <v>772</v>
      </c>
      <c r="B621" s="58" t="s">
        <v>499</v>
      </c>
      <c r="C621">
        <v>19</v>
      </c>
      <c r="D621" s="5" t="s">
        <v>343</v>
      </c>
      <c r="E621" s="50" t="s">
        <v>160</v>
      </c>
      <c r="F621" s="21">
        <v>80.501970435492694</v>
      </c>
      <c r="G621" s="5" t="s">
        <v>12</v>
      </c>
      <c r="H621" s="5" t="s">
        <v>122</v>
      </c>
      <c r="I621" s="5" t="s">
        <v>343</v>
      </c>
      <c r="J621" s="74">
        <f t="shared" si="9"/>
        <v>45107</v>
      </c>
    </row>
    <row r="622" spans="1:10" s="5" customFormat="1">
      <c r="A622" s="10" t="s">
        <v>772</v>
      </c>
      <c r="B622" s="58" t="s">
        <v>119</v>
      </c>
      <c r="C622">
        <v>20</v>
      </c>
      <c r="D622" s="5" t="s">
        <v>121</v>
      </c>
      <c r="E622" s="50" t="s">
        <v>120</v>
      </c>
      <c r="F622" s="21">
        <v>74.700224584129103</v>
      </c>
      <c r="G622" s="5" t="s">
        <v>12</v>
      </c>
      <c r="H622" s="5" t="s">
        <v>122</v>
      </c>
      <c r="I622" s="5" t="s">
        <v>121</v>
      </c>
      <c r="J622" s="74">
        <f t="shared" si="9"/>
        <v>45107</v>
      </c>
    </row>
    <row r="623" spans="1:10" s="5" customFormat="1">
      <c r="A623" s="10" t="s">
        <v>772</v>
      </c>
      <c r="B623" s="58" t="s">
        <v>220</v>
      </c>
      <c r="C623">
        <v>21</v>
      </c>
      <c r="D623" s="5" t="s">
        <v>444</v>
      </c>
      <c r="E623" s="50" t="s">
        <v>221</v>
      </c>
      <c r="F623" s="21">
        <v>71.2027774687065</v>
      </c>
      <c r="G623" s="5" t="s">
        <v>12</v>
      </c>
      <c r="H623" s="5" t="s">
        <v>78</v>
      </c>
      <c r="I623" s="5" t="s">
        <v>1128</v>
      </c>
      <c r="J623" s="74">
        <f t="shared" si="9"/>
        <v>45107</v>
      </c>
    </row>
    <row r="624" spans="1:10" s="5" customFormat="1">
      <c r="A624" s="10" t="s">
        <v>772</v>
      </c>
      <c r="B624" s="58" t="s">
        <v>500</v>
      </c>
      <c r="C624">
        <v>22</v>
      </c>
      <c r="D624" s="5" t="s">
        <v>547</v>
      </c>
      <c r="E624" s="50" t="s">
        <v>403</v>
      </c>
      <c r="F624" s="21">
        <v>67.126903905781504</v>
      </c>
      <c r="G624" s="5" t="s">
        <v>12</v>
      </c>
      <c r="H624" s="5" t="s">
        <v>74</v>
      </c>
      <c r="I624" s="5" t="s">
        <v>547</v>
      </c>
      <c r="J624" s="74">
        <f t="shared" si="9"/>
        <v>45107</v>
      </c>
    </row>
    <row r="625" spans="1:10" s="5" customFormat="1">
      <c r="A625" s="10" t="s">
        <v>772</v>
      </c>
      <c r="B625" s="58" t="s">
        <v>501</v>
      </c>
      <c r="C625">
        <v>23</v>
      </c>
      <c r="D625" s="5" t="s">
        <v>138</v>
      </c>
      <c r="E625" s="50" t="s">
        <v>445</v>
      </c>
      <c r="F625" s="21">
        <v>65.882062816603096</v>
      </c>
      <c r="G625" s="5" t="s">
        <v>12</v>
      </c>
      <c r="H625" s="5" t="s">
        <v>35</v>
      </c>
      <c r="I625" s="5" t="s">
        <v>138</v>
      </c>
      <c r="J625" s="74">
        <f t="shared" si="9"/>
        <v>45107</v>
      </c>
    </row>
    <row r="626" spans="1:10" s="5" customFormat="1">
      <c r="A626" s="10" t="s">
        <v>772</v>
      </c>
      <c r="B626" s="58" t="s">
        <v>126</v>
      </c>
      <c r="C626">
        <v>24</v>
      </c>
      <c r="D626" s="5" t="s">
        <v>128</v>
      </c>
      <c r="E626" s="50" t="s">
        <v>127</v>
      </c>
      <c r="F626" s="21">
        <v>62.768748733587699</v>
      </c>
      <c r="G626" s="5" t="s">
        <v>14</v>
      </c>
      <c r="H626" s="5" t="s">
        <v>24</v>
      </c>
      <c r="I626" s="5" t="s">
        <v>128</v>
      </c>
      <c r="J626" s="74">
        <f t="shared" si="9"/>
        <v>45107</v>
      </c>
    </row>
    <row r="627" spans="1:10" s="5" customFormat="1">
      <c r="A627" s="10" t="s">
        <v>772</v>
      </c>
      <c r="B627" s="58" t="s">
        <v>95</v>
      </c>
      <c r="C627">
        <v>25</v>
      </c>
      <c r="D627" s="5" t="s">
        <v>97</v>
      </c>
      <c r="E627" s="50" t="s">
        <v>96</v>
      </c>
      <c r="F627" s="21">
        <v>62.0650076941726</v>
      </c>
      <c r="G627" s="5" t="s">
        <v>14</v>
      </c>
      <c r="H627" s="5" t="s">
        <v>31</v>
      </c>
      <c r="I627" s="5" t="s">
        <v>97</v>
      </c>
      <c r="J627" s="74">
        <f t="shared" si="9"/>
        <v>45107</v>
      </c>
    </row>
    <row r="628" spans="1:10" s="5" customFormat="1">
      <c r="A628" s="10" t="s">
        <v>772</v>
      </c>
      <c r="B628" s="58" t="s">
        <v>82</v>
      </c>
      <c r="C628">
        <v>26</v>
      </c>
      <c r="D628" s="5" t="s">
        <v>84</v>
      </c>
      <c r="E628" s="50" t="s">
        <v>83</v>
      </c>
      <c r="F628" s="21">
        <v>57.259669752830099</v>
      </c>
      <c r="G628" s="5" t="s">
        <v>14</v>
      </c>
      <c r="H628" s="5" t="s">
        <v>70</v>
      </c>
      <c r="I628" s="5" t="s">
        <v>84</v>
      </c>
      <c r="J628" s="74">
        <f t="shared" si="9"/>
        <v>45107</v>
      </c>
    </row>
    <row r="629" spans="1:10" s="5" customFormat="1">
      <c r="A629" s="10" t="s">
        <v>772</v>
      </c>
      <c r="B629" s="58" t="s">
        <v>502</v>
      </c>
      <c r="C629">
        <v>27</v>
      </c>
      <c r="D629" s="5" t="s">
        <v>186</v>
      </c>
      <c r="E629" s="50" t="s">
        <v>185</v>
      </c>
      <c r="F629" s="21">
        <v>54.6925842722436</v>
      </c>
      <c r="G629" s="5" t="s">
        <v>13</v>
      </c>
      <c r="H629" s="5" t="s">
        <v>35</v>
      </c>
      <c r="I629" s="5" t="s">
        <v>186</v>
      </c>
      <c r="J629" s="74">
        <f t="shared" si="9"/>
        <v>45107</v>
      </c>
    </row>
    <row r="630" spans="1:10" s="5" customFormat="1">
      <c r="A630" s="10" t="s">
        <v>772</v>
      </c>
      <c r="B630" s="58" t="s">
        <v>503</v>
      </c>
      <c r="C630">
        <v>28</v>
      </c>
      <c r="D630" s="5" t="s">
        <v>442</v>
      </c>
      <c r="E630" s="50" t="s">
        <v>62</v>
      </c>
      <c r="F630" s="21">
        <v>54.261120888000001</v>
      </c>
      <c r="G630" s="5" t="s">
        <v>14</v>
      </c>
      <c r="H630" s="5" t="s">
        <v>24</v>
      </c>
      <c r="I630" s="5" t="s">
        <v>63</v>
      </c>
      <c r="J630" s="74">
        <f t="shared" si="9"/>
        <v>45107</v>
      </c>
    </row>
    <row r="631" spans="1:10" s="5" customFormat="1">
      <c r="A631" s="10" t="s">
        <v>772</v>
      </c>
      <c r="B631" s="58" t="s">
        <v>98</v>
      </c>
      <c r="C631">
        <v>29</v>
      </c>
      <c r="D631" s="5" t="s">
        <v>100</v>
      </c>
      <c r="E631" s="50" t="s">
        <v>99</v>
      </c>
      <c r="F631" s="21">
        <v>50.304454856209702</v>
      </c>
      <c r="G631" s="5" t="s">
        <v>14</v>
      </c>
      <c r="H631" s="5" t="s">
        <v>70</v>
      </c>
      <c r="I631" s="5" t="s">
        <v>100</v>
      </c>
      <c r="J631" s="74">
        <f t="shared" si="9"/>
        <v>45107</v>
      </c>
    </row>
    <row r="632" spans="1:10" s="5" customFormat="1">
      <c r="A632" s="10" t="s">
        <v>772</v>
      </c>
      <c r="B632" s="58" t="s">
        <v>107</v>
      </c>
      <c r="C632">
        <v>30</v>
      </c>
      <c r="D632" s="5" t="s">
        <v>109</v>
      </c>
      <c r="E632" s="50" t="s">
        <v>108</v>
      </c>
      <c r="F632" s="21">
        <v>47.860063252000003</v>
      </c>
      <c r="G632" s="5" t="s">
        <v>14</v>
      </c>
      <c r="H632" s="5" t="s">
        <v>24</v>
      </c>
      <c r="I632" s="5" t="s">
        <v>109</v>
      </c>
      <c r="J632" s="74">
        <f t="shared" si="9"/>
        <v>45107</v>
      </c>
    </row>
    <row r="633" spans="1:10" s="5" customFormat="1">
      <c r="A633" s="10" t="s">
        <v>772</v>
      </c>
      <c r="B633" s="58" t="s">
        <v>123</v>
      </c>
      <c r="C633">
        <v>31</v>
      </c>
      <c r="D633" s="5" t="s">
        <v>125</v>
      </c>
      <c r="E633" s="50" t="s">
        <v>124</v>
      </c>
      <c r="F633" s="21">
        <v>44.993978728998897</v>
      </c>
      <c r="G633" s="5" t="s">
        <v>13</v>
      </c>
      <c r="H633" s="5" t="s">
        <v>35</v>
      </c>
      <c r="I633" s="5" t="s">
        <v>125</v>
      </c>
      <c r="J633" s="74">
        <f t="shared" si="9"/>
        <v>45107</v>
      </c>
    </row>
    <row r="634" spans="1:10" s="5" customFormat="1">
      <c r="A634" s="10" t="s">
        <v>772</v>
      </c>
      <c r="B634" s="58" t="s">
        <v>116</v>
      </c>
      <c r="C634">
        <v>32</v>
      </c>
      <c r="D634" s="5" t="s">
        <v>118</v>
      </c>
      <c r="E634" s="50" t="s">
        <v>117</v>
      </c>
      <c r="F634" s="21">
        <v>42.907334080655403</v>
      </c>
      <c r="G634" s="5" t="s">
        <v>13</v>
      </c>
      <c r="H634" s="5" t="s">
        <v>70</v>
      </c>
      <c r="I634" s="5" t="s">
        <v>118</v>
      </c>
      <c r="J634" s="74">
        <f t="shared" si="9"/>
        <v>45107</v>
      </c>
    </row>
    <row r="635" spans="1:10" s="5" customFormat="1">
      <c r="A635" s="10" t="s">
        <v>772</v>
      </c>
      <c r="B635" s="58" t="s">
        <v>165</v>
      </c>
      <c r="C635">
        <v>33</v>
      </c>
      <c r="D635" s="5" t="s">
        <v>167</v>
      </c>
      <c r="E635" s="50" t="s">
        <v>166</v>
      </c>
      <c r="F635" s="21">
        <v>42.692086232666298</v>
      </c>
      <c r="G635" s="5" t="s">
        <v>12</v>
      </c>
      <c r="H635" s="5" t="s">
        <v>31</v>
      </c>
      <c r="I635" s="5" t="s">
        <v>167</v>
      </c>
      <c r="J635" s="74">
        <f t="shared" si="9"/>
        <v>45107</v>
      </c>
    </row>
    <row r="636" spans="1:10" s="5" customFormat="1">
      <c r="A636" s="10" t="s">
        <v>772</v>
      </c>
      <c r="B636" s="58" t="s">
        <v>88</v>
      </c>
      <c r="C636">
        <v>34</v>
      </c>
      <c r="D636" s="5" t="s">
        <v>90</v>
      </c>
      <c r="E636" s="50" t="s">
        <v>89</v>
      </c>
      <c r="F636" s="21">
        <v>42.286557737551597</v>
      </c>
      <c r="G636" s="5" t="s">
        <v>14</v>
      </c>
      <c r="H636" s="5" t="s">
        <v>91</v>
      </c>
      <c r="I636" s="5" t="s">
        <v>90</v>
      </c>
      <c r="J636" s="74">
        <f t="shared" si="9"/>
        <v>45107</v>
      </c>
    </row>
    <row r="637" spans="1:10" s="5" customFormat="1">
      <c r="A637" s="10" t="s">
        <v>772</v>
      </c>
      <c r="B637" s="58" t="s">
        <v>504</v>
      </c>
      <c r="C637">
        <v>35</v>
      </c>
      <c r="D637" s="5" t="s">
        <v>550</v>
      </c>
      <c r="E637" s="50" t="s">
        <v>255</v>
      </c>
      <c r="F637" s="21">
        <v>40.8173084304143</v>
      </c>
      <c r="G637" s="5" t="s">
        <v>13</v>
      </c>
      <c r="H637" s="5" t="s">
        <v>232</v>
      </c>
      <c r="I637" s="5" t="s">
        <v>550</v>
      </c>
      <c r="J637" s="74">
        <f t="shared" si="9"/>
        <v>45107</v>
      </c>
    </row>
    <row r="638" spans="1:10" s="5" customFormat="1">
      <c r="A638" s="10" t="s">
        <v>772</v>
      </c>
      <c r="B638" s="58" t="s">
        <v>196</v>
      </c>
      <c r="C638">
        <v>36</v>
      </c>
      <c r="D638" s="5" t="s">
        <v>198</v>
      </c>
      <c r="E638" s="50" t="s">
        <v>197</v>
      </c>
      <c r="F638" s="21">
        <v>38.168139666196097</v>
      </c>
      <c r="G638" s="5" t="s">
        <v>13</v>
      </c>
      <c r="H638" s="5" t="s">
        <v>78</v>
      </c>
      <c r="I638" s="5" t="s">
        <v>198</v>
      </c>
      <c r="J638" s="74">
        <f t="shared" si="9"/>
        <v>45107</v>
      </c>
    </row>
    <row r="639" spans="1:10" s="5" customFormat="1">
      <c r="A639" s="10" t="s">
        <v>772</v>
      </c>
      <c r="B639" s="58" t="s">
        <v>505</v>
      </c>
      <c r="C639">
        <v>37</v>
      </c>
      <c r="D639" s="5" t="s">
        <v>158</v>
      </c>
      <c r="E639" s="50" t="s">
        <v>157</v>
      </c>
      <c r="F639" s="21">
        <v>38.1457262507815</v>
      </c>
      <c r="G639" s="5" t="s">
        <v>13</v>
      </c>
      <c r="H639" s="5" t="s">
        <v>39</v>
      </c>
      <c r="I639" s="5" t="s">
        <v>158</v>
      </c>
      <c r="J639" s="74">
        <f t="shared" si="9"/>
        <v>45107</v>
      </c>
    </row>
    <row r="640" spans="1:10" s="5" customFormat="1">
      <c r="A640" s="10" t="s">
        <v>772</v>
      </c>
      <c r="B640" s="58" t="s">
        <v>471</v>
      </c>
      <c r="C640">
        <v>38</v>
      </c>
      <c r="D640" s="5" t="s">
        <v>368</v>
      </c>
      <c r="E640" t="s">
        <v>405</v>
      </c>
      <c r="F640" s="21">
        <v>36.584343443999998</v>
      </c>
      <c r="G640" s="5" t="s">
        <v>14</v>
      </c>
      <c r="H640" s="5" t="s">
        <v>70</v>
      </c>
      <c r="I640" s="5" t="s">
        <v>368</v>
      </c>
      <c r="J640" s="74">
        <f t="shared" si="9"/>
        <v>45107</v>
      </c>
    </row>
    <row r="641" spans="1:10" s="5" customFormat="1">
      <c r="A641" s="10" t="s">
        <v>772</v>
      </c>
      <c r="B641" s="58" t="s">
        <v>85</v>
      </c>
      <c r="C641">
        <v>39</v>
      </c>
      <c r="D641" s="5" t="s">
        <v>87</v>
      </c>
      <c r="E641" s="50" t="s">
        <v>86</v>
      </c>
      <c r="F641" s="21">
        <v>36.053327728417599</v>
      </c>
      <c r="G641" s="5" t="s">
        <v>14</v>
      </c>
      <c r="H641" s="5" t="s">
        <v>31</v>
      </c>
      <c r="I641" s="5" t="s">
        <v>87</v>
      </c>
      <c r="J641" s="74">
        <f t="shared" si="9"/>
        <v>45107</v>
      </c>
    </row>
    <row r="642" spans="1:10" s="5" customFormat="1">
      <c r="A642" s="10" t="s">
        <v>772</v>
      </c>
      <c r="B642" s="58" t="s">
        <v>214</v>
      </c>
      <c r="C642">
        <v>40</v>
      </c>
      <c r="D642" s="5" t="s">
        <v>216</v>
      </c>
      <c r="E642" s="50" t="s">
        <v>215</v>
      </c>
      <c r="F642" s="21">
        <v>35.746922015555398</v>
      </c>
      <c r="G642" s="5" t="s">
        <v>12</v>
      </c>
      <c r="H642" s="5" t="s">
        <v>135</v>
      </c>
      <c r="I642" s="5" t="s">
        <v>216</v>
      </c>
      <c r="J642" s="74">
        <f t="shared" si="9"/>
        <v>45107</v>
      </c>
    </row>
    <row r="643" spans="1:10" s="5" customFormat="1">
      <c r="A643" s="10" t="s">
        <v>772</v>
      </c>
      <c r="B643" s="58" t="s">
        <v>507</v>
      </c>
      <c r="C643">
        <v>41</v>
      </c>
      <c r="D643" s="5" t="s">
        <v>277</v>
      </c>
      <c r="E643" s="50" t="s">
        <v>276</v>
      </c>
      <c r="F643" s="21">
        <v>35.1968374271095</v>
      </c>
      <c r="G643" s="5" t="s">
        <v>12</v>
      </c>
      <c r="H643" s="5" t="s">
        <v>35</v>
      </c>
      <c r="I643" s="5" t="s">
        <v>277</v>
      </c>
      <c r="J643" s="74">
        <f t="shared" si="9"/>
        <v>45107</v>
      </c>
    </row>
    <row r="644" spans="1:10" s="5" customFormat="1">
      <c r="A644" s="10" t="s">
        <v>772</v>
      </c>
      <c r="B644" s="58" t="s">
        <v>365</v>
      </c>
      <c r="C644">
        <v>42</v>
      </c>
      <c r="D644" s="5" t="s">
        <v>366</v>
      </c>
      <c r="E644" s="50" t="s">
        <v>415</v>
      </c>
      <c r="F644" s="21">
        <v>34.7059442395784</v>
      </c>
      <c r="G644" s="5" t="s">
        <v>12</v>
      </c>
      <c r="H644" s="5" t="s">
        <v>367</v>
      </c>
      <c r="I644" s="5" t="s">
        <v>366</v>
      </c>
      <c r="J644" s="74">
        <f t="shared" ref="J644:J707" si="10">IF(ISNUMBER(--A644), DATE(--A644,12,31), DATE(--RIGHT(A644,4), IF(LEFT(A644,3)="Mid",6,12), IF(LEFT(A644,3)="Mid",30,31)))</f>
        <v>45107</v>
      </c>
    </row>
    <row r="645" spans="1:10" s="5" customFormat="1">
      <c r="A645" s="10" t="s">
        <v>772</v>
      </c>
      <c r="B645" s="58" t="s">
        <v>79</v>
      </c>
      <c r="C645">
        <v>43</v>
      </c>
      <c r="D645" s="5" t="s">
        <v>549</v>
      </c>
      <c r="E645" s="50" t="s">
        <v>80</v>
      </c>
      <c r="F645" s="21">
        <v>34.254648224470799</v>
      </c>
      <c r="G645" s="5" t="s">
        <v>14</v>
      </c>
      <c r="H645" s="5" t="s">
        <v>70</v>
      </c>
      <c r="I645" s="5" t="s">
        <v>549</v>
      </c>
      <c r="J645" s="74">
        <f t="shared" si="10"/>
        <v>45107</v>
      </c>
    </row>
    <row r="646" spans="1:10" s="5" customFormat="1">
      <c r="A646" s="10" t="s">
        <v>772</v>
      </c>
      <c r="B646" s="58" t="s">
        <v>284</v>
      </c>
      <c r="C646">
        <v>44</v>
      </c>
      <c r="D646" s="5" t="s">
        <v>286</v>
      </c>
      <c r="E646" s="50" t="s">
        <v>285</v>
      </c>
      <c r="F646" s="21">
        <v>33.311694829638199</v>
      </c>
      <c r="G646" s="5" t="s">
        <v>12</v>
      </c>
      <c r="H646" s="5" t="s">
        <v>287</v>
      </c>
      <c r="I646" s="5" t="s">
        <v>1173</v>
      </c>
      <c r="J646" s="74">
        <f t="shared" si="10"/>
        <v>45107</v>
      </c>
    </row>
    <row r="647" spans="1:10" s="5" customFormat="1">
      <c r="A647" s="10" t="s">
        <v>772</v>
      </c>
      <c r="B647" s="58" t="s">
        <v>139</v>
      </c>
      <c r="C647">
        <v>45</v>
      </c>
      <c r="D647" s="5" t="s">
        <v>141</v>
      </c>
      <c r="E647" s="50" t="s">
        <v>140</v>
      </c>
      <c r="F647" s="21">
        <v>32.029887126684898</v>
      </c>
      <c r="G647" s="5" t="s">
        <v>14</v>
      </c>
      <c r="H647" s="5" t="s">
        <v>70</v>
      </c>
      <c r="I647" s="5" t="s">
        <v>141</v>
      </c>
      <c r="J647" s="74">
        <f t="shared" si="10"/>
        <v>45107</v>
      </c>
    </row>
    <row r="648" spans="1:10" s="5" customFormat="1">
      <c r="A648" s="10" t="s">
        <v>772</v>
      </c>
      <c r="B648" s="58" t="s">
        <v>193</v>
      </c>
      <c r="C648">
        <v>46</v>
      </c>
      <c r="D648" s="5" t="s">
        <v>551</v>
      </c>
      <c r="E648" s="50" t="s">
        <v>194</v>
      </c>
      <c r="F648" s="21">
        <v>31.880826386005701</v>
      </c>
      <c r="G648" s="5" t="s">
        <v>14</v>
      </c>
      <c r="H648" s="5" t="s">
        <v>31</v>
      </c>
      <c r="I648" s="5" t="s">
        <v>551</v>
      </c>
      <c r="J648" s="74">
        <f t="shared" si="10"/>
        <v>45107</v>
      </c>
    </row>
    <row r="649" spans="1:10" s="5" customFormat="1">
      <c r="A649" s="10" t="s">
        <v>772</v>
      </c>
      <c r="B649" s="58" t="s">
        <v>508</v>
      </c>
      <c r="C649">
        <v>47</v>
      </c>
      <c r="D649" s="5" t="s">
        <v>241</v>
      </c>
      <c r="E649" s="50" t="s">
        <v>240</v>
      </c>
      <c r="F649" s="21">
        <v>31.852620765334098</v>
      </c>
      <c r="G649" s="5" t="s">
        <v>12</v>
      </c>
      <c r="H649" s="5" t="s">
        <v>39</v>
      </c>
      <c r="I649" s="5" t="s">
        <v>1150</v>
      </c>
      <c r="J649" s="74">
        <f t="shared" si="10"/>
        <v>45107</v>
      </c>
    </row>
    <row r="650" spans="1:10" s="5" customFormat="1">
      <c r="A650" s="10" t="s">
        <v>772</v>
      </c>
      <c r="B650" s="58" t="s">
        <v>509</v>
      </c>
      <c r="C650">
        <v>48</v>
      </c>
      <c r="D650" s="5" t="s">
        <v>552</v>
      </c>
      <c r="E650" s="50" t="s">
        <v>163</v>
      </c>
      <c r="F650" s="21">
        <v>31.7825121409705</v>
      </c>
      <c r="G650" s="5" t="s">
        <v>13</v>
      </c>
      <c r="H650" s="5" t="s">
        <v>39</v>
      </c>
      <c r="I650" s="5" t="s">
        <v>552</v>
      </c>
      <c r="J650" s="74">
        <f t="shared" si="10"/>
        <v>45107</v>
      </c>
    </row>
    <row r="651" spans="1:10" s="5" customFormat="1">
      <c r="A651" s="10" t="s">
        <v>772</v>
      </c>
      <c r="B651" s="58" t="s">
        <v>510</v>
      </c>
      <c r="C651">
        <v>49</v>
      </c>
      <c r="D651" s="5" t="s">
        <v>556</v>
      </c>
      <c r="E651" s="50" t="s">
        <v>93</v>
      </c>
      <c r="F651" s="21">
        <v>31.440947786808898</v>
      </c>
      <c r="G651" s="5" t="s">
        <v>12</v>
      </c>
      <c r="H651" s="5" t="s">
        <v>31</v>
      </c>
      <c r="I651" s="5" t="s">
        <v>556</v>
      </c>
      <c r="J651" s="74">
        <f t="shared" si="10"/>
        <v>45107</v>
      </c>
    </row>
    <row r="652" spans="1:10" s="5" customFormat="1">
      <c r="A652" s="10" t="s">
        <v>772</v>
      </c>
      <c r="B652" s="58" t="s">
        <v>168</v>
      </c>
      <c r="C652">
        <v>50</v>
      </c>
      <c r="D652" s="5" t="s">
        <v>170</v>
      </c>
      <c r="E652" s="50" t="s">
        <v>169</v>
      </c>
      <c r="F652" s="21">
        <v>31.246198151069802</v>
      </c>
      <c r="G652" s="5" t="s">
        <v>12</v>
      </c>
      <c r="H652" s="5" t="s">
        <v>31</v>
      </c>
      <c r="I652" s="5" t="s">
        <v>170</v>
      </c>
      <c r="J652" s="74">
        <f t="shared" si="10"/>
        <v>45107</v>
      </c>
    </row>
    <row r="653" spans="1:10" s="5" customFormat="1">
      <c r="A653" s="10" t="s">
        <v>772</v>
      </c>
      <c r="B653" s="58" t="s">
        <v>223</v>
      </c>
      <c r="C653">
        <v>51</v>
      </c>
      <c r="D653" s="5" t="s">
        <v>225</v>
      </c>
      <c r="E653" s="50" t="s">
        <v>224</v>
      </c>
      <c r="F653" s="21">
        <v>31.161854701209599</v>
      </c>
      <c r="G653" s="5" t="s">
        <v>14</v>
      </c>
      <c r="H653" s="5" t="s">
        <v>39</v>
      </c>
      <c r="I653" s="5" t="s">
        <v>225</v>
      </c>
      <c r="J653" s="74">
        <f t="shared" si="10"/>
        <v>45107</v>
      </c>
    </row>
    <row r="654" spans="1:10" s="5" customFormat="1">
      <c r="A654" s="10" t="s">
        <v>772</v>
      </c>
      <c r="B654" s="58" t="s">
        <v>132</v>
      </c>
      <c r="C654">
        <v>52</v>
      </c>
      <c r="D654" s="5" t="s">
        <v>134</v>
      </c>
      <c r="E654" s="50" t="s">
        <v>133</v>
      </c>
      <c r="F654" s="21">
        <v>30.5467456890586</v>
      </c>
      <c r="G654" s="5" t="s">
        <v>14</v>
      </c>
      <c r="H654" s="5" t="s">
        <v>135</v>
      </c>
      <c r="I654" s="5" t="s">
        <v>134</v>
      </c>
      <c r="J654" s="74">
        <f t="shared" si="10"/>
        <v>45107</v>
      </c>
    </row>
    <row r="655" spans="1:10" s="5" customFormat="1">
      <c r="A655" s="10" t="s">
        <v>772</v>
      </c>
      <c r="B655" s="58" t="s">
        <v>312</v>
      </c>
      <c r="C655">
        <v>53</v>
      </c>
      <c r="D655" s="5" t="s">
        <v>554</v>
      </c>
      <c r="E655" s="50" t="s">
        <v>313</v>
      </c>
      <c r="F655" s="21">
        <v>30.2085202434574</v>
      </c>
      <c r="G655" s="5" t="s">
        <v>12</v>
      </c>
      <c r="H655" s="5" t="s">
        <v>177</v>
      </c>
      <c r="I655" s="5" t="s">
        <v>554</v>
      </c>
      <c r="J655" s="74">
        <f t="shared" si="10"/>
        <v>45107</v>
      </c>
    </row>
    <row r="656" spans="1:10" s="5" customFormat="1">
      <c r="A656" s="10" t="s">
        <v>772</v>
      </c>
      <c r="B656" s="58" t="s">
        <v>315</v>
      </c>
      <c r="C656">
        <v>54</v>
      </c>
      <c r="D656" s="5" t="s">
        <v>317</v>
      </c>
      <c r="E656" s="50" t="s">
        <v>316</v>
      </c>
      <c r="F656" s="21">
        <v>30.160927578953199</v>
      </c>
      <c r="G656" s="5" t="s">
        <v>14</v>
      </c>
      <c r="H656" s="5" t="s">
        <v>31</v>
      </c>
      <c r="I656" s="5" t="s">
        <v>317</v>
      </c>
      <c r="J656" s="74">
        <f t="shared" si="10"/>
        <v>45107</v>
      </c>
    </row>
    <row r="657" spans="1:10" s="5" customFormat="1">
      <c r="A657" s="10" t="s">
        <v>772</v>
      </c>
      <c r="B657" s="58" t="s">
        <v>142</v>
      </c>
      <c r="C657">
        <v>55</v>
      </c>
      <c r="D657" s="5" t="s">
        <v>144</v>
      </c>
      <c r="E657" s="50" t="s">
        <v>143</v>
      </c>
      <c r="F657" s="21">
        <v>30.159769354258401</v>
      </c>
      <c r="G657" s="5" t="s">
        <v>13</v>
      </c>
      <c r="H657" s="5" t="s">
        <v>35</v>
      </c>
      <c r="I657" s="5" t="s">
        <v>144</v>
      </c>
      <c r="J657" s="74">
        <f t="shared" si="10"/>
        <v>45107</v>
      </c>
    </row>
    <row r="658" spans="1:10" s="5" customFormat="1">
      <c r="A658" s="10" t="s">
        <v>772</v>
      </c>
      <c r="B658" s="58" t="s">
        <v>154</v>
      </c>
      <c r="C658">
        <v>56</v>
      </c>
      <c r="D658" s="5" t="s">
        <v>448</v>
      </c>
      <c r="E658" s="50" t="s">
        <v>447</v>
      </c>
      <c r="F658" s="21">
        <v>30.0813712391707</v>
      </c>
      <c r="G658" s="5" t="s">
        <v>14</v>
      </c>
      <c r="H658" s="5" t="s">
        <v>70</v>
      </c>
      <c r="I658" s="5" t="s">
        <v>1179</v>
      </c>
      <c r="J658" s="74">
        <f t="shared" si="10"/>
        <v>45107</v>
      </c>
    </row>
    <row r="659" spans="1:10" s="5" customFormat="1">
      <c r="A659" s="10" t="s">
        <v>772</v>
      </c>
      <c r="B659" s="58" t="s">
        <v>337</v>
      </c>
      <c r="C659">
        <v>57</v>
      </c>
      <c r="D659" s="5" t="s">
        <v>338</v>
      </c>
      <c r="E659" s="50" t="s">
        <v>404</v>
      </c>
      <c r="F659" s="21">
        <v>29.6248170241543</v>
      </c>
      <c r="G659" s="5" t="s">
        <v>14</v>
      </c>
      <c r="H659" s="5" t="s">
        <v>24</v>
      </c>
      <c r="I659" s="5" t="s">
        <v>338</v>
      </c>
      <c r="J659" s="74">
        <f t="shared" si="10"/>
        <v>45107</v>
      </c>
    </row>
    <row r="660" spans="1:10" s="5" customFormat="1">
      <c r="A660" s="10" t="s">
        <v>772</v>
      </c>
      <c r="B660" s="58" t="s">
        <v>511</v>
      </c>
      <c r="C660">
        <v>58</v>
      </c>
      <c r="D660" s="5" t="s">
        <v>244</v>
      </c>
      <c r="E660" s="50" t="s">
        <v>243</v>
      </c>
      <c r="F660" s="21">
        <v>29.490842633116799</v>
      </c>
      <c r="G660" s="5" t="s">
        <v>14</v>
      </c>
      <c r="H660" s="5" t="s">
        <v>70</v>
      </c>
      <c r="I660" s="5" t="s">
        <v>244</v>
      </c>
      <c r="J660" s="74">
        <f t="shared" si="10"/>
        <v>45107</v>
      </c>
    </row>
    <row r="661" spans="1:10" s="5" customFormat="1">
      <c r="A661" s="10" t="s">
        <v>772</v>
      </c>
      <c r="B661" s="58" t="s">
        <v>202</v>
      </c>
      <c r="C661">
        <v>59</v>
      </c>
      <c r="D661" s="5" t="s">
        <v>204</v>
      </c>
      <c r="E661" s="50" t="s">
        <v>203</v>
      </c>
      <c r="F661" s="21">
        <v>29.409857732015801</v>
      </c>
      <c r="G661" s="5" t="s">
        <v>12</v>
      </c>
      <c r="H661" s="5" t="s">
        <v>35</v>
      </c>
      <c r="I661" s="5" t="s">
        <v>1149</v>
      </c>
      <c r="J661" s="74">
        <f t="shared" si="10"/>
        <v>45107</v>
      </c>
    </row>
    <row r="662" spans="1:10" s="5" customFormat="1">
      <c r="A662" s="10" t="s">
        <v>772</v>
      </c>
      <c r="B662" s="58" t="s">
        <v>512</v>
      </c>
      <c r="C662">
        <v>60</v>
      </c>
      <c r="D662" s="5" t="s">
        <v>352</v>
      </c>
      <c r="E662" s="50" t="s">
        <v>261</v>
      </c>
      <c r="F662" s="21">
        <v>29.221803600821701</v>
      </c>
      <c r="G662" s="5" t="s">
        <v>13</v>
      </c>
      <c r="H662" s="5" t="s">
        <v>70</v>
      </c>
      <c r="I662" s="5" t="s">
        <v>1127</v>
      </c>
      <c r="J662" s="74">
        <f t="shared" si="10"/>
        <v>45107</v>
      </c>
    </row>
    <row r="663" spans="1:10" s="5" customFormat="1">
      <c r="A663" s="10" t="s">
        <v>772</v>
      </c>
      <c r="B663" s="58" t="s">
        <v>211</v>
      </c>
      <c r="C663">
        <v>61</v>
      </c>
      <c r="D663" s="5" t="s">
        <v>213</v>
      </c>
      <c r="E663" s="50" t="s">
        <v>212</v>
      </c>
      <c r="F663" s="21">
        <v>28.9330889231986</v>
      </c>
      <c r="G663" s="5" t="s">
        <v>14</v>
      </c>
      <c r="H663" s="5" t="s">
        <v>31</v>
      </c>
      <c r="I663" s="5" t="s">
        <v>213</v>
      </c>
      <c r="J663" s="74">
        <f t="shared" si="10"/>
        <v>45107</v>
      </c>
    </row>
    <row r="664" spans="1:10" s="5" customFormat="1">
      <c r="A664" s="10" t="s">
        <v>772</v>
      </c>
      <c r="B664" s="58" t="s">
        <v>145</v>
      </c>
      <c r="C664">
        <v>62</v>
      </c>
      <c r="D664" s="5" t="s">
        <v>147</v>
      </c>
      <c r="E664" s="50" t="s">
        <v>146</v>
      </c>
      <c r="F664" s="21">
        <v>28.453959921392801</v>
      </c>
      <c r="G664" s="5" t="s">
        <v>14</v>
      </c>
      <c r="H664" s="5" t="s">
        <v>70</v>
      </c>
      <c r="I664" s="5" t="s">
        <v>147</v>
      </c>
      <c r="J664" s="74">
        <f t="shared" si="10"/>
        <v>45107</v>
      </c>
    </row>
    <row r="665" spans="1:10" s="5" customFormat="1">
      <c r="A665" s="10" t="s">
        <v>772</v>
      </c>
      <c r="B665" s="58" t="s">
        <v>513</v>
      </c>
      <c r="C665">
        <v>63</v>
      </c>
      <c r="D665" s="5" t="s">
        <v>515</v>
      </c>
      <c r="E665" s="50" t="s">
        <v>514</v>
      </c>
      <c r="F665" s="21">
        <v>28.362051779357198</v>
      </c>
      <c r="G665" s="5" t="s">
        <v>14</v>
      </c>
      <c r="H665" s="5" t="s">
        <v>70</v>
      </c>
      <c r="I665" s="5" t="s">
        <v>515</v>
      </c>
      <c r="J665" s="74">
        <f t="shared" si="10"/>
        <v>45107</v>
      </c>
    </row>
    <row r="666" spans="1:10" s="5" customFormat="1">
      <c r="A666" s="10" t="s">
        <v>772</v>
      </c>
      <c r="B666" s="58" t="s">
        <v>148</v>
      </c>
      <c r="C666">
        <v>64</v>
      </c>
      <c r="D666" s="5" t="s">
        <v>558</v>
      </c>
      <c r="E666" s="50" t="s">
        <v>149</v>
      </c>
      <c r="F666" s="21">
        <v>27.393904315093099</v>
      </c>
      <c r="G666" s="5" t="s">
        <v>13</v>
      </c>
      <c r="H666" s="5" t="s">
        <v>31</v>
      </c>
      <c r="I666" s="5" t="s">
        <v>558</v>
      </c>
      <c r="J666" s="74">
        <f t="shared" si="10"/>
        <v>45107</v>
      </c>
    </row>
    <row r="667" spans="1:10" s="5" customFormat="1">
      <c r="A667" s="10" t="s">
        <v>772</v>
      </c>
      <c r="B667" s="58" t="s">
        <v>456</v>
      </c>
      <c r="C667">
        <v>65</v>
      </c>
      <c r="D667" s="5" t="s">
        <v>555</v>
      </c>
      <c r="E667" s="50" t="s">
        <v>457</v>
      </c>
      <c r="F667" s="21">
        <v>25.681810041794702</v>
      </c>
      <c r="G667" s="5" t="s">
        <v>12</v>
      </c>
      <c r="H667" s="5" t="s">
        <v>70</v>
      </c>
      <c r="I667" s="5" t="s">
        <v>555</v>
      </c>
      <c r="J667" s="74">
        <f t="shared" si="10"/>
        <v>45107</v>
      </c>
    </row>
    <row r="668" spans="1:10" s="5" customFormat="1">
      <c r="A668" s="10" t="s">
        <v>772</v>
      </c>
      <c r="B668" s="58" t="s">
        <v>516</v>
      </c>
      <c r="C668">
        <v>66</v>
      </c>
      <c r="D668" s="5" t="s">
        <v>173</v>
      </c>
      <c r="E668" s="50" t="s">
        <v>172</v>
      </c>
      <c r="F668" s="21">
        <v>25.334367291472599</v>
      </c>
      <c r="G668" s="5" t="s">
        <v>14</v>
      </c>
      <c r="H668" s="5" t="s">
        <v>91</v>
      </c>
      <c r="I668" s="5" t="s">
        <v>173</v>
      </c>
      <c r="J668" s="74">
        <f t="shared" si="10"/>
        <v>45107</v>
      </c>
    </row>
    <row r="669" spans="1:10" s="5" customFormat="1">
      <c r="A669" s="10" t="s">
        <v>772</v>
      </c>
      <c r="B669" s="58" t="s">
        <v>217</v>
      </c>
      <c r="C669">
        <v>67</v>
      </c>
      <c r="D669" s="5" t="s">
        <v>557</v>
      </c>
      <c r="E669" s="50" t="s">
        <v>218</v>
      </c>
      <c r="F669" s="21">
        <v>24.951960004428599</v>
      </c>
      <c r="G669" s="5" t="s">
        <v>13</v>
      </c>
      <c r="H669" s="5" t="s">
        <v>31</v>
      </c>
      <c r="I669" s="5" t="s">
        <v>219</v>
      </c>
      <c r="J669" s="74">
        <f t="shared" si="10"/>
        <v>45107</v>
      </c>
    </row>
    <row r="670" spans="1:10" s="5" customFormat="1">
      <c r="A670" s="10" t="s">
        <v>772</v>
      </c>
      <c r="B670" s="58" t="s">
        <v>436</v>
      </c>
      <c r="C670">
        <v>68</v>
      </c>
      <c r="D670" s="5" t="s">
        <v>472</v>
      </c>
      <c r="E670" s="50" t="s">
        <v>437</v>
      </c>
      <c r="F670" s="21">
        <v>24.720175294432899</v>
      </c>
      <c r="G670" s="5" t="s">
        <v>12</v>
      </c>
      <c r="H670" s="5" t="s">
        <v>39</v>
      </c>
      <c r="I670" s="5" t="s">
        <v>642</v>
      </c>
      <c r="J670" s="74">
        <f t="shared" si="10"/>
        <v>45107</v>
      </c>
    </row>
    <row r="671" spans="1:10" s="5" customFormat="1">
      <c r="A671" s="10" t="s">
        <v>772</v>
      </c>
      <c r="B671" s="58" t="s">
        <v>412</v>
      </c>
      <c r="C671">
        <v>69</v>
      </c>
      <c r="D671" s="5" t="s">
        <v>553</v>
      </c>
      <c r="E671" s="50" t="s">
        <v>413</v>
      </c>
      <c r="F671" s="21">
        <v>24.405885853469499</v>
      </c>
      <c r="G671" s="5" t="s">
        <v>12</v>
      </c>
      <c r="H671" s="5" t="s">
        <v>122</v>
      </c>
      <c r="I671" s="5" t="s">
        <v>553</v>
      </c>
      <c r="J671" s="74">
        <f t="shared" si="10"/>
        <v>45107</v>
      </c>
    </row>
    <row r="672" spans="1:10" s="5" customFormat="1">
      <c r="A672" s="10" t="s">
        <v>772</v>
      </c>
      <c r="B672" s="58" t="s">
        <v>517</v>
      </c>
      <c r="C672">
        <v>70</v>
      </c>
      <c r="D672" s="5" t="s">
        <v>519</v>
      </c>
      <c r="E672" s="50" t="s">
        <v>518</v>
      </c>
      <c r="F672" s="21">
        <v>24.327879394163698</v>
      </c>
      <c r="G672" s="5" t="s">
        <v>12</v>
      </c>
      <c r="H672" s="5" t="s">
        <v>135</v>
      </c>
      <c r="I672" s="5" t="s">
        <v>519</v>
      </c>
      <c r="J672" s="74">
        <f t="shared" si="10"/>
        <v>45107</v>
      </c>
    </row>
    <row r="673" spans="1:10" s="5" customFormat="1">
      <c r="A673" s="10" t="s">
        <v>772</v>
      </c>
      <c r="B673" s="58" t="s">
        <v>520</v>
      </c>
      <c r="C673">
        <v>71</v>
      </c>
      <c r="D673" s="5" t="s">
        <v>522</v>
      </c>
      <c r="E673" s="50" t="s">
        <v>521</v>
      </c>
      <c r="F673" s="21">
        <v>24.2773387349913</v>
      </c>
      <c r="G673" s="5" t="s">
        <v>12</v>
      </c>
      <c r="H673" s="5" t="s">
        <v>70</v>
      </c>
      <c r="I673" s="5" t="s">
        <v>1176</v>
      </c>
      <c r="J673" s="74">
        <f t="shared" si="10"/>
        <v>45107</v>
      </c>
    </row>
    <row r="674" spans="1:10" s="5" customFormat="1">
      <c r="A674" s="10" t="s">
        <v>772</v>
      </c>
      <c r="B674" s="58" t="s">
        <v>523</v>
      </c>
      <c r="C674">
        <v>72</v>
      </c>
      <c r="D674" s="5" t="s">
        <v>183</v>
      </c>
      <c r="E674" s="50" t="s">
        <v>182</v>
      </c>
      <c r="F674" s="21">
        <v>24.168023554631201</v>
      </c>
      <c r="G674" s="5" t="s">
        <v>14</v>
      </c>
      <c r="H674" s="5" t="s">
        <v>70</v>
      </c>
      <c r="I674" s="5" t="s">
        <v>183</v>
      </c>
      <c r="J674" s="74">
        <f t="shared" si="10"/>
        <v>45107</v>
      </c>
    </row>
    <row r="675" spans="1:10" s="5" customFormat="1">
      <c r="A675" s="10" t="s">
        <v>772</v>
      </c>
      <c r="B675" s="58" t="s">
        <v>454</v>
      </c>
      <c r="C675">
        <v>73</v>
      </c>
      <c r="D675" s="5" t="s">
        <v>586</v>
      </c>
      <c r="E675" s="50" t="s">
        <v>455</v>
      </c>
      <c r="F675" s="21">
        <v>23.9721310443134</v>
      </c>
      <c r="G675" s="5" t="s">
        <v>14</v>
      </c>
      <c r="H675" s="5" t="s">
        <v>70</v>
      </c>
      <c r="I675" s="5" t="s">
        <v>586</v>
      </c>
      <c r="J675" s="74">
        <f t="shared" si="10"/>
        <v>45107</v>
      </c>
    </row>
    <row r="676" spans="1:10" s="5" customFormat="1">
      <c r="A676" s="10" t="s">
        <v>772</v>
      </c>
      <c r="B676" s="58" t="s">
        <v>178</v>
      </c>
      <c r="C676">
        <v>74</v>
      </c>
      <c r="D676" s="5" t="s">
        <v>180</v>
      </c>
      <c r="E676" s="50" t="s">
        <v>179</v>
      </c>
      <c r="F676" s="21">
        <v>23.947802554734398</v>
      </c>
      <c r="G676" s="5" t="s">
        <v>14</v>
      </c>
      <c r="H676" s="5" t="s">
        <v>91</v>
      </c>
      <c r="I676" s="5" t="s">
        <v>180</v>
      </c>
      <c r="J676" s="74">
        <f t="shared" si="10"/>
        <v>45107</v>
      </c>
    </row>
    <row r="677" spans="1:10" s="5" customFormat="1">
      <c r="A677" s="10" t="s">
        <v>772</v>
      </c>
      <c r="B677" s="58" t="s">
        <v>524</v>
      </c>
      <c r="C677">
        <v>75</v>
      </c>
      <c r="D677" s="5" t="s">
        <v>465</v>
      </c>
      <c r="E677" s="50" t="s">
        <v>464</v>
      </c>
      <c r="F677" s="21">
        <v>23.923472090000001</v>
      </c>
      <c r="G677" s="5" t="s">
        <v>14</v>
      </c>
      <c r="H677" s="5" t="s">
        <v>31</v>
      </c>
      <c r="I677" s="5" t="s">
        <v>465</v>
      </c>
      <c r="J677" s="74">
        <f t="shared" si="10"/>
        <v>45107</v>
      </c>
    </row>
    <row r="678" spans="1:10" s="5" customFormat="1">
      <c r="A678" s="10" t="s">
        <v>772</v>
      </c>
      <c r="B678" s="58" t="s">
        <v>348</v>
      </c>
      <c r="C678">
        <v>76</v>
      </c>
      <c r="D678" s="5" t="s">
        <v>349</v>
      </c>
      <c r="E678" s="50" t="s">
        <v>410</v>
      </c>
      <c r="F678" s="21">
        <v>23.909590121509002</v>
      </c>
      <c r="G678" s="5" t="s">
        <v>12</v>
      </c>
      <c r="H678" s="5" t="s">
        <v>91</v>
      </c>
      <c r="I678" s="5" t="s">
        <v>349</v>
      </c>
      <c r="J678" s="74">
        <f t="shared" si="10"/>
        <v>45107</v>
      </c>
    </row>
    <row r="679" spans="1:10" s="5" customFormat="1">
      <c r="A679" s="10" t="s">
        <v>772</v>
      </c>
      <c r="B679" s="58" t="s">
        <v>450</v>
      </c>
      <c r="C679">
        <v>77</v>
      </c>
      <c r="D679" s="5" t="s">
        <v>574</v>
      </c>
      <c r="E679" s="50" t="s">
        <v>451</v>
      </c>
      <c r="F679" s="21">
        <v>23.853033749728901</v>
      </c>
      <c r="G679" s="5" t="s">
        <v>12</v>
      </c>
      <c r="H679" s="5" t="s">
        <v>177</v>
      </c>
      <c r="I679" s="5" t="s">
        <v>574</v>
      </c>
      <c r="J679" s="74">
        <f t="shared" si="10"/>
        <v>45107</v>
      </c>
    </row>
    <row r="680" spans="1:10" s="5" customFormat="1">
      <c r="A680" s="10" t="s">
        <v>772</v>
      </c>
      <c r="B680" s="58" t="s">
        <v>376</v>
      </c>
      <c r="C680">
        <v>78</v>
      </c>
      <c r="D680" s="5" t="s">
        <v>377</v>
      </c>
      <c r="E680" s="50" t="s">
        <v>452</v>
      </c>
      <c r="F680" s="21">
        <v>23.647516966979399</v>
      </c>
      <c r="G680" s="5" t="s">
        <v>14</v>
      </c>
      <c r="H680" s="5" t="s">
        <v>70</v>
      </c>
      <c r="I680" s="5" t="s">
        <v>377</v>
      </c>
      <c r="J680" s="74">
        <f t="shared" si="10"/>
        <v>45107</v>
      </c>
    </row>
    <row r="681" spans="1:10" s="5" customFormat="1">
      <c r="A681" s="10" t="s">
        <v>772</v>
      </c>
      <c r="B681" s="58" t="s">
        <v>525</v>
      </c>
      <c r="C681">
        <v>79</v>
      </c>
      <c r="D681" s="5" t="s">
        <v>527</v>
      </c>
      <c r="E681" s="50" t="s">
        <v>526</v>
      </c>
      <c r="F681" s="21">
        <v>23.581432403000001</v>
      </c>
      <c r="G681" s="5" t="s">
        <v>14</v>
      </c>
      <c r="H681" s="5" t="s">
        <v>31</v>
      </c>
      <c r="I681" s="5" t="s">
        <v>527</v>
      </c>
      <c r="J681" s="74">
        <f t="shared" si="10"/>
        <v>45107</v>
      </c>
    </row>
    <row r="682" spans="1:10" s="5" customFormat="1">
      <c r="A682" s="10" t="s">
        <v>772</v>
      </c>
      <c r="B682" s="58" t="s">
        <v>528</v>
      </c>
      <c r="C682">
        <v>80</v>
      </c>
      <c r="D682" s="5" t="s">
        <v>305</v>
      </c>
      <c r="E682" s="50" t="s">
        <v>470</v>
      </c>
      <c r="F682" s="21">
        <v>23.357123948909699</v>
      </c>
      <c r="G682" s="5" t="s">
        <v>12</v>
      </c>
      <c r="H682" s="5" t="s">
        <v>35</v>
      </c>
      <c r="I682" s="5" t="s">
        <v>1175</v>
      </c>
      <c r="J682" s="74">
        <f t="shared" si="10"/>
        <v>45107</v>
      </c>
    </row>
    <row r="683" spans="1:10" s="5" customFormat="1">
      <c r="A683" s="10" t="s">
        <v>772</v>
      </c>
      <c r="B683" s="58" t="s">
        <v>529</v>
      </c>
      <c r="C683">
        <v>81</v>
      </c>
      <c r="D683" s="5" t="s">
        <v>585</v>
      </c>
      <c r="E683" s="50" t="s">
        <v>530</v>
      </c>
      <c r="F683" s="21">
        <v>23.289010988402701</v>
      </c>
      <c r="G683" s="5" t="s">
        <v>12</v>
      </c>
      <c r="H683" s="5" t="s">
        <v>70</v>
      </c>
      <c r="I683" s="5" t="s">
        <v>585</v>
      </c>
      <c r="J683" s="74">
        <f t="shared" si="10"/>
        <v>45107</v>
      </c>
    </row>
    <row r="684" spans="1:10" s="5" customFormat="1">
      <c r="A684" s="10" t="s">
        <v>772</v>
      </c>
      <c r="B684" s="58" t="s">
        <v>278</v>
      </c>
      <c r="C684">
        <v>82</v>
      </c>
      <c r="D684" s="5" t="s">
        <v>280</v>
      </c>
      <c r="E684" s="50" t="s">
        <v>279</v>
      </c>
      <c r="F684" s="21">
        <v>23.1214325057433</v>
      </c>
      <c r="G684" s="5" t="s">
        <v>13</v>
      </c>
      <c r="H684" s="5" t="s">
        <v>35</v>
      </c>
      <c r="I684" s="5" t="s">
        <v>280</v>
      </c>
      <c r="J684" s="74">
        <f t="shared" si="10"/>
        <v>45107</v>
      </c>
    </row>
    <row r="685" spans="1:10" s="5" customFormat="1">
      <c r="A685" s="10" t="s">
        <v>772</v>
      </c>
      <c r="B685" s="58" t="s">
        <v>461</v>
      </c>
      <c r="C685">
        <v>83</v>
      </c>
      <c r="D685" s="5" t="s">
        <v>207</v>
      </c>
      <c r="E685" s="50" t="s">
        <v>206</v>
      </c>
      <c r="F685" s="21">
        <v>23.055278368273999</v>
      </c>
      <c r="G685" s="5" t="s">
        <v>12</v>
      </c>
      <c r="H685" s="5" t="s">
        <v>39</v>
      </c>
      <c r="I685" s="5" t="s">
        <v>207</v>
      </c>
      <c r="J685" s="74">
        <f t="shared" si="10"/>
        <v>45107</v>
      </c>
    </row>
    <row r="686" spans="1:10" s="5" customFormat="1">
      <c r="A686" s="10" t="s">
        <v>772</v>
      </c>
      <c r="B686" s="58" t="s">
        <v>199</v>
      </c>
      <c r="C686">
        <v>84</v>
      </c>
      <c r="D686" s="5" t="s">
        <v>201</v>
      </c>
      <c r="E686" s="50" t="s">
        <v>200</v>
      </c>
      <c r="F686" s="21">
        <v>22.911601137590299</v>
      </c>
      <c r="G686" s="5" t="s">
        <v>12</v>
      </c>
      <c r="H686" s="5" t="s">
        <v>70</v>
      </c>
      <c r="I686" s="5" t="s">
        <v>201</v>
      </c>
      <c r="J686" s="74">
        <f t="shared" si="10"/>
        <v>45107</v>
      </c>
    </row>
    <row r="687" spans="1:10" s="5" customFormat="1">
      <c r="A687" s="10" t="s">
        <v>772</v>
      </c>
      <c r="B687" s="58" t="s">
        <v>531</v>
      </c>
      <c r="C687">
        <v>85</v>
      </c>
      <c r="D687" s="5" t="s">
        <v>533</v>
      </c>
      <c r="E687" s="50" t="s">
        <v>532</v>
      </c>
      <c r="F687" s="21">
        <v>21.9605526723685</v>
      </c>
      <c r="G687" s="5" t="s">
        <v>13</v>
      </c>
      <c r="H687" s="5" t="s">
        <v>70</v>
      </c>
      <c r="I687" s="5" t="s">
        <v>533</v>
      </c>
      <c r="J687" s="74">
        <f t="shared" si="10"/>
        <v>45107</v>
      </c>
    </row>
    <row r="688" spans="1:10" s="5" customFormat="1">
      <c r="A688" s="10" t="s">
        <v>772</v>
      </c>
      <c r="B688" s="58" t="s">
        <v>534</v>
      </c>
      <c r="C688">
        <v>86</v>
      </c>
      <c r="D688" s="5" t="s">
        <v>176</v>
      </c>
      <c r="E688" s="50" t="s">
        <v>175</v>
      </c>
      <c r="F688" s="21">
        <v>21.8298316213906</v>
      </c>
      <c r="G688" s="5" t="s">
        <v>14</v>
      </c>
      <c r="H688" s="5" t="s">
        <v>177</v>
      </c>
      <c r="I688" s="5" t="s">
        <v>176</v>
      </c>
      <c r="J688" s="74">
        <f t="shared" si="10"/>
        <v>45107</v>
      </c>
    </row>
    <row r="689" spans="1:10" s="5" customFormat="1">
      <c r="A689" s="10" t="s">
        <v>772</v>
      </c>
      <c r="B689" s="58" t="s">
        <v>535</v>
      </c>
      <c r="C689">
        <v>87</v>
      </c>
      <c r="D689" s="5" t="s">
        <v>537</v>
      </c>
      <c r="E689" s="50" t="s">
        <v>536</v>
      </c>
      <c r="F689" s="21">
        <v>21.779362478895099</v>
      </c>
      <c r="G689" s="5" t="s">
        <v>13</v>
      </c>
      <c r="H689" s="5" t="s">
        <v>70</v>
      </c>
      <c r="I689" s="5" t="s">
        <v>1181</v>
      </c>
      <c r="J689" s="74">
        <f t="shared" si="10"/>
        <v>45107</v>
      </c>
    </row>
    <row r="690" spans="1:10" s="5" customFormat="1">
      <c r="A690" s="10" t="s">
        <v>772</v>
      </c>
      <c r="B690" s="58" t="s">
        <v>318</v>
      </c>
      <c r="C690">
        <v>88</v>
      </c>
      <c r="D690" s="5" t="s">
        <v>320</v>
      </c>
      <c r="E690" s="50" t="s">
        <v>453</v>
      </c>
      <c r="F690" s="21">
        <v>21.585828240471599</v>
      </c>
      <c r="G690" s="5" t="s">
        <v>13</v>
      </c>
      <c r="H690" s="5" t="s">
        <v>177</v>
      </c>
      <c r="I690" s="5" t="s">
        <v>320</v>
      </c>
      <c r="J690" s="74">
        <f t="shared" si="10"/>
        <v>45107</v>
      </c>
    </row>
    <row r="691" spans="1:10" s="5" customFormat="1">
      <c r="A691" s="10" t="s">
        <v>772</v>
      </c>
      <c r="B691" s="58" t="s">
        <v>288</v>
      </c>
      <c r="C691">
        <v>89</v>
      </c>
      <c r="D691" s="5" t="s">
        <v>290</v>
      </c>
      <c r="E691" s="50" t="s">
        <v>289</v>
      </c>
      <c r="F691" s="21">
        <v>21.505956184782299</v>
      </c>
      <c r="G691" s="5" t="s">
        <v>13</v>
      </c>
      <c r="H691" s="5" t="s">
        <v>70</v>
      </c>
      <c r="I691" s="5" t="s">
        <v>1143</v>
      </c>
      <c r="J691" s="74">
        <f t="shared" si="10"/>
        <v>45107</v>
      </c>
    </row>
    <row r="692" spans="1:10" s="5" customFormat="1">
      <c r="A692" s="10" t="s">
        <v>772</v>
      </c>
      <c r="B692" s="58" t="s">
        <v>538</v>
      </c>
      <c r="C692">
        <v>90</v>
      </c>
      <c r="D692" s="5" t="s">
        <v>274</v>
      </c>
      <c r="E692" s="50" t="s">
        <v>486</v>
      </c>
      <c r="F692" s="21">
        <v>21.483091028569198</v>
      </c>
      <c r="G692" s="5" t="s">
        <v>13</v>
      </c>
      <c r="H692" s="5" t="s">
        <v>35</v>
      </c>
      <c r="I692" s="5" t="s">
        <v>274</v>
      </c>
      <c r="J692" s="74">
        <f t="shared" si="10"/>
        <v>45107</v>
      </c>
    </row>
    <row r="693" spans="1:10" s="5" customFormat="1">
      <c r="A693" s="10" t="s">
        <v>772</v>
      </c>
      <c r="B693" s="58" t="s">
        <v>374</v>
      </c>
      <c r="C693">
        <v>91</v>
      </c>
      <c r="D693" s="5" t="s">
        <v>375</v>
      </c>
      <c r="E693" s="50" t="s">
        <v>406</v>
      </c>
      <c r="F693" s="21">
        <v>21.3765279415428</v>
      </c>
      <c r="G693" s="5" t="s">
        <v>14</v>
      </c>
      <c r="H693" s="5" t="s">
        <v>70</v>
      </c>
      <c r="I693" s="5" t="s">
        <v>375</v>
      </c>
      <c r="J693" s="74">
        <f t="shared" si="10"/>
        <v>45107</v>
      </c>
    </row>
    <row r="694" spans="1:10" s="5" customFormat="1">
      <c r="A694" s="10" t="s">
        <v>772</v>
      </c>
      <c r="B694" s="58" t="s">
        <v>306</v>
      </c>
      <c r="C694">
        <v>92</v>
      </c>
      <c r="D694" s="5" t="s">
        <v>462</v>
      </c>
      <c r="E694" s="50" t="s">
        <v>307</v>
      </c>
      <c r="F694" s="21">
        <v>21.359881627132498</v>
      </c>
      <c r="G694" s="5" t="s">
        <v>12</v>
      </c>
      <c r="H694" s="5" t="s">
        <v>31</v>
      </c>
      <c r="I694" s="5" t="s">
        <v>1182</v>
      </c>
      <c r="J694" s="74">
        <f t="shared" si="10"/>
        <v>45107</v>
      </c>
    </row>
    <row r="695" spans="1:10" s="5" customFormat="1">
      <c r="A695" s="10" t="s">
        <v>772</v>
      </c>
      <c r="B695" s="58" t="s">
        <v>460</v>
      </c>
      <c r="C695">
        <v>93</v>
      </c>
      <c r="D695" s="5" t="s">
        <v>757</v>
      </c>
      <c r="E695" s="50" t="s">
        <v>429</v>
      </c>
      <c r="F695" s="21">
        <v>21.272595435799499</v>
      </c>
      <c r="G695" s="5" t="s">
        <v>12</v>
      </c>
      <c r="H695" s="5" t="s">
        <v>122</v>
      </c>
      <c r="I695" s="5" t="s">
        <v>757</v>
      </c>
      <c r="J695" s="74">
        <f t="shared" si="10"/>
        <v>45107</v>
      </c>
    </row>
    <row r="696" spans="1:10" s="5" customFormat="1">
      <c r="A696" s="10" t="s">
        <v>772</v>
      </c>
      <c r="B696" s="58" t="s">
        <v>483</v>
      </c>
      <c r="C696">
        <v>94</v>
      </c>
      <c r="D696" s="5" t="s">
        <v>485</v>
      </c>
      <c r="E696" s="50" t="s">
        <v>484</v>
      </c>
      <c r="F696" s="21">
        <v>21.127251501563801</v>
      </c>
      <c r="G696" s="5" t="s">
        <v>12</v>
      </c>
      <c r="H696" s="5" t="s">
        <v>74</v>
      </c>
      <c r="I696" s="5" t="s">
        <v>485</v>
      </c>
      <c r="J696" s="74">
        <f t="shared" si="10"/>
        <v>45107</v>
      </c>
    </row>
    <row r="697" spans="1:10" s="5" customFormat="1">
      <c r="A697" s="10" t="s">
        <v>772</v>
      </c>
      <c r="B697" s="58" t="s">
        <v>539</v>
      </c>
      <c r="C697">
        <v>95</v>
      </c>
      <c r="D697" s="5" t="s">
        <v>468</v>
      </c>
      <c r="E697" s="50" t="s">
        <v>467</v>
      </c>
      <c r="F697" s="21">
        <v>20.760540244000001</v>
      </c>
      <c r="G697" s="5" t="s">
        <v>14</v>
      </c>
      <c r="H697" s="5" t="s">
        <v>135</v>
      </c>
      <c r="I697" s="5" t="s">
        <v>1183</v>
      </c>
      <c r="J697" s="74">
        <f t="shared" si="10"/>
        <v>45107</v>
      </c>
    </row>
    <row r="698" spans="1:10" s="5" customFormat="1">
      <c r="A698" s="10" t="s">
        <v>772</v>
      </c>
      <c r="B698" s="58" t="s">
        <v>540</v>
      </c>
      <c r="C698">
        <v>96</v>
      </c>
      <c r="D698" s="5" t="s">
        <v>542</v>
      </c>
      <c r="E698" s="50" t="s">
        <v>541</v>
      </c>
      <c r="F698" s="21">
        <v>20.3697348944062</v>
      </c>
      <c r="G698" s="5" t="s">
        <v>12</v>
      </c>
      <c r="H698" s="5" t="s">
        <v>70</v>
      </c>
      <c r="I698" s="5" t="s">
        <v>1153</v>
      </c>
      <c r="J698" s="74">
        <f t="shared" si="10"/>
        <v>45107</v>
      </c>
    </row>
    <row r="699" spans="1:10" s="5" customFormat="1">
      <c r="A699" s="10" t="s">
        <v>772</v>
      </c>
      <c r="B699" s="58" t="s">
        <v>151</v>
      </c>
      <c r="C699">
        <v>97</v>
      </c>
      <c r="D699" s="5" t="s">
        <v>153</v>
      </c>
      <c r="E699" s="50" t="s">
        <v>152</v>
      </c>
      <c r="F699" s="21">
        <v>20.3560333541744</v>
      </c>
      <c r="G699" s="5" t="s">
        <v>14</v>
      </c>
      <c r="H699" s="5" t="s">
        <v>91</v>
      </c>
      <c r="I699" s="5" t="s">
        <v>384</v>
      </c>
      <c r="J699" s="74">
        <f t="shared" si="10"/>
        <v>45107</v>
      </c>
    </row>
    <row r="700" spans="1:10" s="5" customFormat="1">
      <c r="A700" s="10" t="s">
        <v>772</v>
      </c>
      <c r="B700" s="58" t="s">
        <v>543</v>
      </c>
      <c r="C700">
        <v>98</v>
      </c>
      <c r="D700" s="5" t="s">
        <v>545</v>
      </c>
      <c r="E700" s="50" t="s">
        <v>544</v>
      </c>
      <c r="F700" s="21">
        <v>20.2980519452348</v>
      </c>
      <c r="G700" s="5" t="s">
        <v>12</v>
      </c>
      <c r="H700" s="5" t="s">
        <v>287</v>
      </c>
      <c r="I700" s="5" t="s">
        <v>545</v>
      </c>
      <c r="J700" s="74">
        <f t="shared" si="10"/>
        <v>45107</v>
      </c>
    </row>
    <row r="701" spans="1:10" s="5" customFormat="1">
      <c r="A701" s="10" t="s">
        <v>772</v>
      </c>
      <c r="B701" s="58" t="s">
        <v>129</v>
      </c>
      <c r="C701">
        <v>99</v>
      </c>
      <c r="D701" s="5" t="s">
        <v>131</v>
      </c>
      <c r="E701" s="50" t="s">
        <v>130</v>
      </c>
      <c r="F701" s="21">
        <v>20.064</v>
      </c>
      <c r="G701" s="5" t="s">
        <v>14</v>
      </c>
      <c r="H701" s="5" t="s">
        <v>91</v>
      </c>
      <c r="I701" s="5" t="s">
        <v>131</v>
      </c>
      <c r="J701" s="74">
        <f t="shared" si="10"/>
        <v>45107</v>
      </c>
    </row>
    <row r="702" spans="1:10" s="5" customFormat="1">
      <c r="A702" s="10" t="s">
        <v>772</v>
      </c>
      <c r="B702" s="58" t="s">
        <v>563</v>
      </c>
      <c r="C702">
        <v>100</v>
      </c>
      <c r="D702" s="5" t="s">
        <v>344</v>
      </c>
      <c r="E702" s="50" t="s">
        <v>411</v>
      </c>
      <c r="F702" s="21">
        <v>19.693999999999999</v>
      </c>
      <c r="G702" s="5" t="s">
        <v>12</v>
      </c>
      <c r="H702" s="5" t="s">
        <v>135</v>
      </c>
      <c r="I702" s="5" t="s">
        <v>1168</v>
      </c>
      <c r="J702" s="74">
        <f t="shared" si="10"/>
        <v>45107</v>
      </c>
    </row>
    <row r="703" spans="1:10" s="5" customFormat="1">
      <c r="A703" s="10" t="s">
        <v>756</v>
      </c>
      <c r="B703" s="58" t="s">
        <v>21</v>
      </c>
      <c r="C703">
        <v>1</v>
      </c>
      <c r="D703" s="5" t="s">
        <v>546</v>
      </c>
      <c r="E703" s="50" t="s">
        <v>22</v>
      </c>
      <c r="F703" s="21">
        <v>409.22939476420299</v>
      </c>
      <c r="G703" s="5" t="s">
        <v>14</v>
      </c>
      <c r="H703" s="5" t="s">
        <v>24</v>
      </c>
      <c r="I703" s="5" t="s">
        <v>546</v>
      </c>
      <c r="J703" s="74">
        <f t="shared" si="10"/>
        <v>44926</v>
      </c>
    </row>
    <row r="704" spans="1:10" s="5" customFormat="1">
      <c r="A704" s="10" t="s">
        <v>756</v>
      </c>
      <c r="B704" s="58" t="s">
        <v>28</v>
      </c>
      <c r="C704">
        <v>2</v>
      </c>
      <c r="D704" s="5" t="s">
        <v>30</v>
      </c>
      <c r="E704" s="50" t="s">
        <v>29</v>
      </c>
      <c r="F704" s="21">
        <v>311.49722892915599</v>
      </c>
      <c r="G704" s="5" t="s">
        <v>12</v>
      </c>
      <c r="H704" s="5" t="s">
        <v>31</v>
      </c>
      <c r="I704" s="5" t="s">
        <v>30</v>
      </c>
      <c r="J704" s="74">
        <f t="shared" si="10"/>
        <v>44926</v>
      </c>
    </row>
    <row r="705" spans="1:10" s="5" customFormat="1">
      <c r="A705" s="10" t="s">
        <v>756</v>
      </c>
      <c r="B705" s="58" t="s">
        <v>25</v>
      </c>
      <c r="C705">
        <v>3</v>
      </c>
      <c r="D705" s="5" t="s">
        <v>27</v>
      </c>
      <c r="E705" s="50" t="s">
        <v>26</v>
      </c>
      <c r="F705" s="21">
        <v>233.91418751552601</v>
      </c>
      <c r="G705" s="5" t="s">
        <v>14</v>
      </c>
      <c r="H705" s="5" t="s">
        <v>24</v>
      </c>
      <c r="I705" s="5" t="s">
        <v>27</v>
      </c>
      <c r="J705" s="74">
        <f t="shared" si="10"/>
        <v>44926</v>
      </c>
    </row>
    <row r="706" spans="1:10" s="5" customFormat="1">
      <c r="A706" s="10" t="s">
        <v>756</v>
      </c>
      <c r="B706" s="58" t="s">
        <v>32</v>
      </c>
      <c r="C706">
        <v>4</v>
      </c>
      <c r="D706" s="5" t="s">
        <v>34</v>
      </c>
      <c r="E706" s="50" t="s">
        <v>33</v>
      </c>
      <c r="F706" s="21">
        <v>212.760198352164</v>
      </c>
      <c r="G706" s="5" t="s">
        <v>12</v>
      </c>
      <c r="H706" s="5" t="s">
        <v>35</v>
      </c>
      <c r="I706" s="5" t="s">
        <v>34</v>
      </c>
      <c r="J706" s="74">
        <f t="shared" si="10"/>
        <v>44926</v>
      </c>
    </row>
    <row r="707" spans="1:10" s="5" customFormat="1">
      <c r="A707" s="10" t="s">
        <v>756</v>
      </c>
      <c r="B707" s="58" t="s">
        <v>46</v>
      </c>
      <c r="C707">
        <v>5</v>
      </c>
      <c r="D707" s="5" t="s">
        <v>48</v>
      </c>
      <c r="E707" s="50" t="s">
        <v>47</v>
      </c>
      <c r="F707" s="21">
        <v>158.54131683680501</v>
      </c>
      <c r="G707" s="5" t="s">
        <v>12</v>
      </c>
      <c r="H707" s="5" t="s">
        <v>35</v>
      </c>
      <c r="I707" s="5" t="s">
        <v>48</v>
      </c>
      <c r="J707" s="74">
        <f t="shared" si="10"/>
        <v>44926</v>
      </c>
    </row>
    <row r="708" spans="1:10" s="5" customFormat="1">
      <c r="A708" s="10" t="s">
        <v>756</v>
      </c>
      <c r="B708" s="58" t="s">
        <v>441</v>
      </c>
      <c r="C708">
        <v>6</v>
      </c>
      <c r="D708" s="5" t="s">
        <v>73</v>
      </c>
      <c r="E708" s="50" t="s">
        <v>72</v>
      </c>
      <c r="F708" s="21">
        <v>144.57280626671599</v>
      </c>
      <c r="G708" s="5" t="s">
        <v>12</v>
      </c>
      <c r="H708" s="5" t="s">
        <v>74</v>
      </c>
      <c r="I708" s="5" t="s">
        <v>73</v>
      </c>
      <c r="J708" s="74">
        <f t="shared" ref="J708:J771" si="11">IF(ISNUMBER(--A708), DATE(--A708,12,31), DATE(--RIGHT(A708,4), IF(LEFT(A708,3)="Mid",6,12), IF(LEFT(A708,3)="Mid",30,31)))</f>
        <v>44926</v>
      </c>
    </row>
    <row r="709" spans="1:10" s="5" customFormat="1">
      <c r="A709" s="10" t="s">
        <v>756</v>
      </c>
      <c r="B709" s="58" t="s">
        <v>55</v>
      </c>
      <c r="C709">
        <v>7</v>
      </c>
      <c r="D709" s="5" t="s">
        <v>57</v>
      </c>
      <c r="E709" s="50" t="s">
        <v>56</v>
      </c>
      <c r="F709" s="21">
        <v>143.954897188601</v>
      </c>
      <c r="G709" s="5" t="s">
        <v>12</v>
      </c>
      <c r="H709" s="5" t="s">
        <v>35</v>
      </c>
      <c r="I709" s="5" t="s">
        <v>57</v>
      </c>
      <c r="J709" s="74">
        <f t="shared" si="11"/>
        <v>44926</v>
      </c>
    </row>
    <row r="710" spans="1:10" s="5" customFormat="1">
      <c r="A710" s="10" t="s">
        <v>756</v>
      </c>
      <c r="B710" s="58" t="s">
        <v>40</v>
      </c>
      <c r="C710">
        <v>8</v>
      </c>
      <c r="D710" s="5" t="s">
        <v>42</v>
      </c>
      <c r="E710" s="50" t="s">
        <v>41</v>
      </c>
      <c r="F710" s="21">
        <v>138.449369694137</v>
      </c>
      <c r="G710" s="5" t="s">
        <v>14</v>
      </c>
      <c r="H710" s="5" t="s">
        <v>24</v>
      </c>
      <c r="I710" s="5" t="s">
        <v>42</v>
      </c>
      <c r="J710" s="74">
        <f t="shared" si="11"/>
        <v>44926</v>
      </c>
    </row>
    <row r="711" spans="1:10" s="5" customFormat="1">
      <c r="A711" s="10" t="s">
        <v>756</v>
      </c>
      <c r="B711" s="58" t="s">
        <v>67</v>
      </c>
      <c r="C711">
        <v>9</v>
      </c>
      <c r="D711" s="5" t="s">
        <v>333</v>
      </c>
      <c r="E711" s="50" t="s">
        <v>68</v>
      </c>
      <c r="F711" s="21">
        <v>137.97404933981599</v>
      </c>
      <c r="G711" s="5" t="s">
        <v>14</v>
      </c>
      <c r="H711" s="5" t="s">
        <v>70</v>
      </c>
      <c r="I711" s="5" t="s">
        <v>333</v>
      </c>
      <c r="J711" s="74">
        <f t="shared" si="11"/>
        <v>44926</v>
      </c>
    </row>
    <row r="712" spans="1:10" s="5" customFormat="1">
      <c r="A712" s="10" t="s">
        <v>756</v>
      </c>
      <c r="B712" s="58" t="s">
        <v>52</v>
      </c>
      <c r="C712">
        <v>10</v>
      </c>
      <c r="D712" s="5" t="s">
        <v>54</v>
      </c>
      <c r="E712" s="50" t="s">
        <v>53</v>
      </c>
      <c r="F712" s="21">
        <v>136.06515495207401</v>
      </c>
      <c r="G712" s="5" t="s">
        <v>13</v>
      </c>
      <c r="H712" s="5" t="s">
        <v>35</v>
      </c>
      <c r="I712" s="5" t="s">
        <v>54</v>
      </c>
      <c r="J712" s="74">
        <f t="shared" si="11"/>
        <v>44926</v>
      </c>
    </row>
    <row r="713" spans="1:10" s="5" customFormat="1">
      <c r="A713" s="10" t="s">
        <v>756</v>
      </c>
      <c r="B713" s="58" t="s">
        <v>64</v>
      </c>
      <c r="C713">
        <v>11</v>
      </c>
      <c r="D713" s="5" t="s">
        <v>66</v>
      </c>
      <c r="E713" s="50" t="s">
        <v>65</v>
      </c>
      <c r="F713" s="21">
        <v>126.08897511498</v>
      </c>
      <c r="G713" s="5" t="s">
        <v>12</v>
      </c>
      <c r="H713" s="5" t="s">
        <v>35</v>
      </c>
      <c r="I713" s="5" t="s">
        <v>66</v>
      </c>
      <c r="J713" s="74">
        <f t="shared" si="11"/>
        <v>44926</v>
      </c>
    </row>
    <row r="714" spans="1:10" s="5" customFormat="1">
      <c r="A714" s="10" t="s">
        <v>756</v>
      </c>
      <c r="B714" s="58" t="s">
        <v>75</v>
      </c>
      <c r="C714">
        <v>12</v>
      </c>
      <c r="D714" s="5" t="s">
        <v>336</v>
      </c>
      <c r="E714" s="50" t="s">
        <v>76</v>
      </c>
      <c r="F714" s="21">
        <v>125.20985672891</v>
      </c>
      <c r="G714" s="5" t="s">
        <v>12</v>
      </c>
      <c r="H714" s="5" t="s">
        <v>78</v>
      </c>
      <c r="I714" s="5" t="s">
        <v>1126</v>
      </c>
      <c r="J714" s="74">
        <f t="shared" si="11"/>
        <v>44926</v>
      </c>
    </row>
    <row r="715" spans="1:10" s="5" customFormat="1">
      <c r="A715" s="10" t="s">
        <v>756</v>
      </c>
      <c r="B715" s="58" t="s">
        <v>58</v>
      </c>
      <c r="C715">
        <v>13</v>
      </c>
      <c r="D715" s="5" t="s">
        <v>60</v>
      </c>
      <c r="E715" s="50" t="s">
        <v>59</v>
      </c>
      <c r="F715" s="21">
        <v>123.77436522645201</v>
      </c>
      <c r="G715" s="5" t="s">
        <v>12</v>
      </c>
      <c r="H715" s="5" t="s">
        <v>39</v>
      </c>
      <c r="I715" s="5" t="s">
        <v>60</v>
      </c>
      <c r="J715" s="74">
        <f t="shared" si="11"/>
        <v>44926</v>
      </c>
    </row>
    <row r="716" spans="1:10" s="5" customFormat="1">
      <c r="A716" s="10" t="s">
        <v>756</v>
      </c>
      <c r="B716" s="58" t="s">
        <v>36</v>
      </c>
      <c r="C716">
        <v>14</v>
      </c>
      <c r="D716" s="5" t="s">
        <v>38</v>
      </c>
      <c r="E716" s="50" t="s">
        <v>37</v>
      </c>
      <c r="F716" s="21">
        <v>122.44020229612801</v>
      </c>
      <c r="G716" s="5" t="s">
        <v>13</v>
      </c>
      <c r="H716" s="5" t="s">
        <v>39</v>
      </c>
      <c r="I716" s="5" t="s">
        <v>1130</v>
      </c>
      <c r="J716" s="74">
        <f t="shared" si="11"/>
        <v>44926</v>
      </c>
    </row>
    <row r="717" spans="1:10" s="5" customFormat="1">
      <c r="A717" s="10" t="s">
        <v>756</v>
      </c>
      <c r="B717" s="58" t="s">
        <v>43</v>
      </c>
      <c r="C717">
        <v>15</v>
      </c>
      <c r="D717" s="5" t="s">
        <v>45</v>
      </c>
      <c r="E717" s="50" t="s">
        <v>44</v>
      </c>
      <c r="F717" s="21">
        <v>103.110651307</v>
      </c>
      <c r="G717" s="5" t="s">
        <v>14</v>
      </c>
      <c r="H717" s="5" t="s">
        <v>24</v>
      </c>
      <c r="I717" s="5" t="s">
        <v>45</v>
      </c>
      <c r="J717" s="74">
        <f t="shared" si="11"/>
        <v>44926</v>
      </c>
    </row>
    <row r="718" spans="1:10" s="5" customFormat="1">
      <c r="A718" s="10" t="s">
        <v>756</v>
      </c>
      <c r="B718" s="58" t="s">
        <v>49</v>
      </c>
      <c r="C718">
        <v>16</v>
      </c>
      <c r="D718" s="5" t="s">
        <v>51</v>
      </c>
      <c r="E718" s="50" t="s">
        <v>50</v>
      </c>
      <c r="F718" s="21">
        <v>100.704670824376</v>
      </c>
      <c r="G718" s="5" t="s">
        <v>12</v>
      </c>
      <c r="H718" s="5" t="s">
        <v>31</v>
      </c>
      <c r="I718" s="5" t="s">
        <v>51</v>
      </c>
      <c r="J718" s="74">
        <f t="shared" si="11"/>
        <v>44926</v>
      </c>
    </row>
    <row r="719" spans="1:10" s="5" customFormat="1">
      <c r="A719" s="10" t="s">
        <v>756</v>
      </c>
      <c r="B719" s="58" t="s">
        <v>101</v>
      </c>
      <c r="C719">
        <v>17</v>
      </c>
      <c r="D719" s="5" t="s">
        <v>103</v>
      </c>
      <c r="E719" s="50" t="s">
        <v>102</v>
      </c>
      <c r="F719" s="21">
        <v>94.022257422587103</v>
      </c>
      <c r="G719" s="5" t="s">
        <v>14</v>
      </c>
      <c r="H719" s="5" t="s">
        <v>70</v>
      </c>
      <c r="I719" s="5" t="s">
        <v>103</v>
      </c>
      <c r="J719" s="74">
        <f t="shared" si="11"/>
        <v>44926</v>
      </c>
    </row>
    <row r="720" spans="1:10" s="5" customFormat="1">
      <c r="A720" s="10" t="s">
        <v>756</v>
      </c>
      <c r="B720" s="58" t="s">
        <v>61</v>
      </c>
      <c r="C720">
        <v>18</v>
      </c>
      <c r="D720" s="5" t="s">
        <v>442</v>
      </c>
      <c r="E720" s="50" t="s">
        <v>62</v>
      </c>
      <c r="F720" s="21">
        <v>88.069149982432094</v>
      </c>
      <c r="G720" s="5" t="s">
        <v>14</v>
      </c>
      <c r="H720" s="5" t="s">
        <v>24</v>
      </c>
      <c r="I720" s="5" t="s">
        <v>63</v>
      </c>
      <c r="J720" s="74">
        <f t="shared" si="11"/>
        <v>44926</v>
      </c>
    </row>
    <row r="721" spans="1:10" s="5" customFormat="1">
      <c r="A721" s="10" t="s">
        <v>756</v>
      </c>
      <c r="B721" s="58" t="s">
        <v>159</v>
      </c>
      <c r="C721">
        <v>19</v>
      </c>
      <c r="D721" s="5" t="s">
        <v>343</v>
      </c>
      <c r="E721" s="50" t="s">
        <v>160</v>
      </c>
      <c r="F721" s="21">
        <v>75.168120749584602</v>
      </c>
      <c r="G721" s="5" t="s">
        <v>12</v>
      </c>
      <c r="H721" s="5" t="s">
        <v>122</v>
      </c>
      <c r="I721" s="5" t="s">
        <v>343</v>
      </c>
      <c r="J721" s="74">
        <f t="shared" si="11"/>
        <v>44926</v>
      </c>
    </row>
    <row r="722" spans="1:10" s="5" customFormat="1">
      <c r="A722" s="10" t="s">
        <v>756</v>
      </c>
      <c r="B722" s="58" t="s">
        <v>113</v>
      </c>
      <c r="C722">
        <v>20</v>
      </c>
      <c r="D722" s="5" t="s">
        <v>115</v>
      </c>
      <c r="E722" s="50" t="s">
        <v>114</v>
      </c>
      <c r="F722" s="21">
        <v>71.5269257736052</v>
      </c>
      <c r="G722" s="5" t="s">
        <v>12</v>
      </c>
      <c r="H722" s="5" t="s">
        <v>78</v>
      </c>
      <c r="I722" s="5" t="s">
        <v>1131</v>
      </c>
      <c r="J722" s="74">
        <f t="shared" si="11"/>
        <v>44926</v>
      </c>
    </row>
    <row r="723" spans="1:10" s="5" customFormat="1">
      <c r="A723" s="10" t="s">
        <v>756</v>
      </c>
      <c r="B723" s="58" t="s">
        <v>119</v>
      </c>
      <c r="C723">
        <v>21</v>
      </c>
      <c r="D723" s="5" t="s">
        <v>121</v>
      </c>
      <c r="E723" s="50" t="s">
        <v>120</v>
      </c>
      <c r="F723" s="21">
        <v>68.5723578999512</v>
      </c>
      <c r="G723" s="5" t="s">
        <v>12</v>
      </c>
      <c r="H723" s="5" t="s">
        <v>122</v>
      </c>
      <c r="I723" s="5" t="s">
        <v>121</v>
      </c>
      <c r="J723" s="74">
        <f t="shared" si="11"/>
        <v>44926</v>
      </c>
    </row>
    <row r="724" spans="1:10" s="5" customFormat="1">
      <c r="A724" s="10" t="s">
        <v>756</v>
      </c>
      <c r="B724" s="58" t="s">
        <v>92</v>
      </c>
      <c r="C724">
        <v>22</v>
      </c>
      <c r="D724" s="5" t="s">
        <v>556</v>
      </c>
      <c r="E724" s="50" t="s">
        <v>93</v>
      </c>
      <c r="F724" s="21">
        <v>63.995710629565203</v>
      </c>
      <c r="G724" s="5" t="s">
        <v>12</v>
      </c>
      <c r="H724" s="5" t="s">
        <v>31</v>
      </c>
      <c r="I724" s="5" t="s">
        <v>556</v>
      </c>
      <c r="J724" s="74">
        <f t="shared" si="11"/>
        <v>44926</v>
      </c>
    </row>
    <row r="725" spans="1:10" s="5" customFormat="1">
      <c r="A725" s="10" t="s">
        <v>756</v>
      </c>
      <c r="B725" s="58" t="s">
        <v>443</v>
      </c>
      <c r="C725">
        <v>23</v>
      </c>
      <c r="D725" s="5" t="s">
        <v>444</v>
      </c>
      <c r="E725" s="50" t="s">
        <v>221</v>
      </c>
      <c r="F725" s="21">
        <v>63.584768388794302</v>
      </c>
      <c r="G725" s="5" t="s">
        <v>12</v>
      </c>
      <c r="H725" s="5" t="s">
        <v>78</v>
      </c>
      <c r="I725" s="5" t="s">
        <v>1128</v>
      </c>
      <c r="J725" s="74">
        <f t="shared" si="11"/>
        <v>44926</v>
      </c>
    </row>
    <row r="726" spans="1:10" s="5" customFormat="1">
      <c r="A726" s="10" t="s">
        <v>756</v>
      </c>
      <c r="B726" s="58" t="s">
        <v>95</v>
      </c>
      <c r="C726">
        <v>24</v>
      </c>
      <c r="D726" s="5" t="s">
        <v>97</v>
      </c>
      <c r="E726" s="50" t="s">
        <v>96</v>
      </c>
      <c r="F726" s="21">
        <v>63.5068143769927</v>
      </c>
      <c r="G726" s="5" t="s">
        <v>14</v>
      </c>
      <c r="H726" s="5" t="s">
        <v>31</v>
      </c>
      <c r="I726" s="5" t="s">
        <v>97</v>
      </c>
      <c r="J726" s="74">
        <f t="shared" si="11"/>
        <v>44926</v>
      </c>
    </row>
    <row r="727" spans="1:10" s="5" customFormat="1">
      <c r="A727" s="10" t="s">
        <v>756</v>
      </c>
      <c r="B727" s="58" t="s">
        <v>136</v>
      </c>
      <c r="C727">
        <v>25</v>
      </c>
      <c r="D727" s="5" t="s">
        <v>138</v>
      </c>
      <c r="E727" s="50" t="s">
        <v>445</v>
      </c>
      <c r="F727" s="21">
        <v>60.463270328681801</v>
      </c>
      <c r="G727" s="5" t="s">
        <v>12</v>
      </c>
      <c r="H727" s="5" t="s">
        <v>35</v>
      </c>
      <c r="I727" s="5" t="s">
        <v>138</v>
      </c>
      <c r="J727" s="74">
        <f t="shared" si="11"/>
        <v>44926</v>
      </c>
    </row>
    <row r="728" spans="1:10" s="5" customFormat="1">
      <c r="A728" s="10" t="s">
        <v>756</v>
      </c>
      <c r="B728" s="58" t="s">
        <v>98</v>
      </c>
      <c r="C728">
        <v>26</v>
      </c>
      <c r="D728" s="5" t="s">
        <v>100</v>
      </c>
      <c r="E728" s="50" t="s">
        <v>99</v>
      </c>
      <c r="F728" s="21">
        <v>55.006045898139199</v>
      </c>
      <c r="G728" s="5" t="s">
        <v>14</v>
      </c>
      <c r="H728" s="5" t="s">
        <v>70</v>
      </c>
      <c r="I728" s="5" t="s">
        <v>100</v>
      </c>
      <c r="J728" s="74">
        <f t="shared" si="11"/>
        <v>44926</v>
      </c>
    </row>
    <row r="729" spans="1:10" s="5" customFormat="1">
      <c r="A729" s="10" t="s">
        <v>756</v>
      </c>
      <c r="B729" s="58" t="s">
        <v>85</v>
      </c>
      <c r="C729">
        <v>27</v>
      </c>
      <c r="D729" s="5" t="s">
        <v>87</v>
      </c>
      <c r="E729" s="50" t="s">
        <v>86</v>
      </c>
      <c r="F729" s="21">
        <v>52.961141981621303</v>
      </c>
      <c r="G729" s="5" t="s">
        <v>14</v>
      </c>
      <c r="H729" s="5" t="s">
        <v>31</v>
      </c>
      <c r="I729" s="5" t="s">
        <v>87</v>
      </c>
      <c r="J729" s="74">
        <f t="shared" si="11"/>
        <v>44926</v>
      </c>
    </row>
    <row r="730" spans="1:10" s="5" customFormat="1">
      <c r="A730" s="10" t="s">
        <v>756</v>
      </c>
      <c r="B730" s="58" t="s">
        <v>123</v>
      </c>
      <c r="C730">
        <v>28</v>
      </c>
      <c r="D730" s="5" t="s">
        <v>125</v>
      </c>
      <c r="E730" s="50" t="s">
        <v>124</v>
      </c>
      <c r="F730" s="21">
        <v>52.468045959892898</v>
      </c>
      <c r="G730" s="5" t="s">
        <v>13</v>
      </c>
      <c r="H730" s="5" t="s">
        <v>35</v>
      </c>
      <c r="I730" s="5" t="s">
        <v>125</v>
      </c>
      <c r="J730" s="74">
        <f t="shared" si="11"/>
        <v>44926</v>
      </c>
    </row>
    <row r="731" spans="1:10" s="5" customFormat="1">
      <c r="A731" s="10" t="s">
        <v>756</v>
      </c>
      <c r="B731" s="58" t="s">
        <v>446</v>
      </c>
      <c r="C731">
        <v>29</v>
      </c>
      <c r="D731" s="5" t="s">
        <v>547</v>
      </c>
      <c r="E731" s="50" t="s">
        <v>403</v>
      </c>
      <c r="F731" s="21">
        <v>52.167407248522402</v>
      </c>
      <c r="G731" s="5" t="s">
        <v>12</v>
      </c>
      <c r="H731" s="5" t="s">
        <v>74</v>
      </c>
      <c r="I731" s="5" t="s">
        <v>547</v>
      </c>
      <c r="J731" s="74">
        <f t="shared" si="11"/>
        <v>44926</v>
      </c>
    </row>
    <row r="732" spans="1:10" s="5" customFormat="1">
      <c r="A732" s="10" t="s">
        <v>756</v>
      </c>
      <c r="B732" s="58" t="s">
        <v>82</v>
      </c>
      <c r="C732">
        <v>30</v>
      </c>
      <c r="D732" s="5" t="s">
        <v>84</v>
      </c>
      <c r="E732" s="50" t="s">
        <v>83</v>
      </c>
      <c r="F732" s="21">
        <v>52.038716855641397</v>
      </c>
      <c r="G732" s="5" t="s">
        <v>14</v>
      </c>
      <c r="H732" s="5" t="s">
        <v>70</v>
      </c>
      <c r="I732" s="5" t="s">
        <v>84</v>
      </c>
      <c r="J732" s="74">
        <f t="shared" si="11"/>
        <v>44926</v>
      </c>
    </row>
    <row r="733" spans="1:10" s="5" customFormat="1">
      <c r="A733" s="10" t="s">
        <v>756</v>
      </c>
      <c r="B733" s="58" t="s">
        <v>168</v>
      </c>
      <c r="C733">
        <v>31</v>
      </c>
      <c r="D733" s="5" t="s">
        <v>170</v>
      </c>
      <c r="E733" s="50" t="s">
        <v>169</v>
      </c>
      <c r="F733" s="21">
        <v>49.925153567438201</v>
      </c>
      <c r="G733" s="5" t="s">
        <v>12</v>
      </c>
      <c r="H733" s="5" t="s">
        <v>31</v>
      </c>
      <c r="I733" s="5" t="s">
        <v>170</v>
      </c>
      <c r="J733" s="74">
        <f t="shared" si="11"/>
        <v>44926</v>
      </c>
    </row>
    <row r="734" spans="1:10" s="5" customFormat="1">
      <c r="A734" s="10" t="s">
        <v>756</v>
      </c>
      <c r="B734" s="58" t="s">
        <v>126</v>
      </c>
      <c r="C734">
        <v>32</v>
      </c>
      <c r="D734" s="5" t="s">
        <v>128</v>
      </c>
      <c r="E734" s="50" t="s">
        <v>127</v>
      </c>
      <c r="F734" s="21">
        <v>48.147424776816003</v>
      </c>
      <c r="G734" s="5" t="s">
        <v>14</v>
      </c>
      <c r="H734" s="5" t="s">
        <v>24</v>
      </c>
      <c r="I734" s="5" t="s">
        <v>128</v>
      </c>
      <c r="J734" s="74">
        <f t="shared" si="11"/>
        <v>44926</v>
      </c>
    </row>
    <row r="735" spans="1:10" s="5" customFormat="1">
      <c r="A735" s="10" t="s">
        <v>756</v>
      </c>
      <c r="B735" s="58" t="s">
        <v>165</v>
      </c>
      <c r="C735">
        <v>33</v>
      </c>
      <c r="D735" s="5" t="s">
        <v>167</v>
      </c>
      <c r="E735" s="50" t="s">
        <v>166</v>
      </c>
      <c r="F735" s="21">
        <v>47.399223649312198</v>
      </c>
      <c r="G735" s="5" t="s">
        <v>12</v>
      </c>
      <c r="H735" s="5" t="s">
        <v>31</v>
      </c>
      <c r="I735" s="5" t="s">
        <v>167</v>
      </c>
      <c r="J735" s="74">
        <f t="shared" si="11"/>
        <v>44926</v>
      </c>
    </row>
    <row r="736" spans="1:10" s="5" customFormat="1">
      <c r="A736" s="10" t="s">
        <v>756</v>
      </c>
      <c r="B736" s="58" t="s">
        <v>116</v>
      </c>
      <c r="C736">
        <v>34</v>
      </c>
      <c r="D736" s="5" t="s">
        <v>118</v>
      </c>
      <c r="E736" s="50" t="s">
        <v>117</v>
      </c>
      <c r="F736" s="21">
        <v>46.960963621790199</v>
      </c>
      <c r="G736" s="5" t="s">
        <v>13</v>
      </c>
      <c r="H736" s="5" t="s">
        <v>70</v>
      </c>
      <c r="I736" s="5" t="s">
        <v>118</v>
      </c>
      <c r="J736" s="74">
        <f t="shared" si="11"/>
        <v>44926</v>
      </c>
    </row>
    <row r="737" spans="1:10" s="5" customFormat="1">
      <c r="A737" s="10" t="s">
        <v>756</v>
      </c>
      <c r="B737" s="58" t="s">
        <v>184</v>
      </c>
      <c r="C737">
        <v>35</v>
      </c>
      <c r="D737" s="5" t="s">
        <v>186</v>
      </c>
      <c r="E737" s="50" t="s">
        <v>185</v>
      </c>
      <c r="F737" s="21">
        <v>46.876210314667702</v>
      </c>
      <c r="G737" s="5" t="s">
        <v>13</v>
      </c>
      <c r="H737" s="5" t="s">
        <v>35</v>
      </c>
      <c r="I737" s="5" t="s">
        <v>186</v>
      </c>
      <c r="J737" s="74">
        <f t="shared" si="11"/>
        <v>44926</v>
      </c>
    </row>
    <row r="738" spans="1:10" s="5" customFormat="1">
      <c r="A738" s="10" t="s">
        <v>756</v>
      </c>
      <c r="B738" s="58" t="s">
        <v>154</v>
      </c>
      <c r="C738">
        <v>36</v>
      </c>
      <c r="D738" s="5" t="s">
        <v>448</v>
      </c>
      <c r="E738" s="50" t="s">
        <v>155</v>
      </c>
      <c r="F738" s="21">
        <v>46.0042361456279</v>
      </c>
      <c r="G738" s="5" t="s">
        <v>14</v>
      </c>
      <c r="H738" s="5" t="s">
        <v>70</v>
      </c>
      <c r="I738" s="5" t="s">
        <v>1179</v>
      </c>
      <c r="J738" s="74">
        <f t="shared" si="11"/>
        <v>44926</v>
      </c>
    </row>
    <row r="739" spans="1:10" s="5" customFormat="1">
      <c r="A739" s="10" t="s">
        <v>756</v>
      </c>
      <c r="B739" s="58" t="s">
        <v>196</v>
      </c>
      <c r="C739">
        <v>37</v>
      </c>
      <c r="D739" s="5" t="s">
        <v>198</v>
      </c>
      <c r="E739" s="50" t="s">
        <v>197</v>
      </c>
      <c r="F739" s="21">
        <v>41.768016095526001</v>
      </c>
      <c r="G739" s="5" t="s">
        <v>13</v>
      </c>
      <c r="H739" s="5" t="s">
        <v>78</v>
      </c>
      <c r="I739" s="5" t="s">
        <v>198</v>
      </c>
      <c r="J739" s="74">
        <f t="shared" si="11"/>
        <v>44926</v>
      </c>
    </row>
    <row r="740" spans="1:10" s="5" customFormat="1">
      <c r="A740" s="10" t="s">
        <v>756</v>
      </c>
      <c r="B740" s="58" t="s">
        <v>132</v>
      </c>
      <c r="C740">
        <v>38</v>
      </c>
      <c r="D740" s="5" t="s">
        <v>134</v>
      </c>
      <c r="E740" s="50" t="s">
        <v>133</v>
      </c>
      <c r="F740" s="21">
        <v>40.5977211992764</v>
      </c>
      <c r="G740" s="5" t="s">
        <v>14</v>
      </c>
      <c r="H740" s="5" t="s">
        <v>135</v>
      </c>
      <c r="I740" s="5" t="s">
        <v>134</v>
      </c>
      <c r="J740" s="74">
        <f t="shared" si="11"/>
        <v>44926</v>
      </c>
    </row>
    <row r="741" spans="1:10" s="5" customFormat="1">
      <c r="A741" s="10" t="s">
        <v>756</v>
      </c>
      <c r="B741" s="58" t="s">
        <v>156</v>
      </c>
      <c r="C741">
        <v>39</v>
      </c>
      <c r="D741" s="5" t="s">
        <v>158</v>
      </c>
      <c r="E741" s="50" t="s">
        <v>157</v>
      </c>
      <c r="F741" s="21">
        <v>40.180834231268797</v>
      </c>
      <c r="G741" s="5" t="s">
        <v>13</v>
      </c>
      <c r="H741" s="5" t="s">
        <v>39</v>
      </c>
      <c r="I741" s="5" t="s">
        <v>158</v>
      </c>
      <c r="J741" s="74">
        <f t="shared" si="11"/>
        <v>44926</v>
      </c>
    </row>
    <row r="742" spans="1:10" s="5" customFormat="1">
      <c r="A742" s="10" t="s">
        <v>756</v>
      </c>
      <c r="B742" s="58" t="s">
        <v>449</v>
      </c>
      <c r="C742">
        <v>40</v>
      </c>
      <c r="D742" s="5" t="s">
        <v>109</v>
      </c>
      <c r="E742" s="50" t="s">
        <v>108</v>
      </c>
      <c r="F742" s="21">
        <v>39.537494765022998</v>
      </c>
      <c r="G742" s="5" t="s">
        <v>14</v>
      </c>
      <c r="H742" s="5" t="s">
        <v>24</v>
      </c>
      <c r="I742" s="5" t="s">
        <v>109</v>
      </c>
      <c r="J742" s="74">
        <f t="shared" si="11"/>
        <v>44926</v>
      </c>
    </row>
    <row r="743" spans="1:10" s="5" customFormat="1">
      <c r="A743" s="10" t="s">
        <v>756</v>
      </c>
      <c r="B743" s="58" t="s">
        <v>337</v>
      </c>
      <c r="C743">
        <v>41</v>
      </c>
      <c r="D743" s="5" t="s">
        <v>338</v>
      </c>
      <c r="E743" s="50" t="s">
        <v>404</v>
      </c>
      <c r="F743" s="21">
        <v>39.161714687894502</v>
      </c>
      <c r="G743" s="5" t="s">
        <v>14</v>
      </c>
      <c r="H743" s="5" t="s">
        <v>24</v>
      </c>
      <c r="I743" s="5" t="s">
        <v>338</v>
      </c>
      <c r="J743" s="74">
        <f t="shared" si="11"/>
        <v>44926</v>
      </c>
    </row>
    <row r="744" spans="1:10" s="5" customFormat="1">
      <c r="A744" s="10" t="s">
        <v>756</v>
      </c>
      <c r="B744" s="58" t="s">
        <v>193</v>
      </c>
      <c r="C744">
        <v>42</v>
      </c>
      <c r="D744" s="5" t="s">
        <v>551</v>
      </c>
      <c r="E744" s="50" t="s">
        <v>194</v>
      </c>
      <c r="F744" s="21">
        <v>38.304258186579297</v>
      </c>
      <c r="G744" s="5" t="s">
        <v>14</v>
      </c>
      <c r="H744" s="5" t="s">
        <v>31</v>
      </c>
      <c r="I744" s="5" t="s">
        <v>551</v>
      </c>
      <c r="J744" s="74">
        <f t="shared" si="11"/>
        <v>44926</v>
      </c>
    </row>
    <row r="745" spans="1:10" s="5" customFormat="1">
      <c r="A745" s="10" t="s">
        <v>756</v>
      </c>
      <c r="B745" s="58" t="s">
        <v>254</v>
      </c>
      <c r="C745">
        <v>43</v>
      </c>
      <c r="D745" s="5" t="s">
        <v>550</v>
      </c>
      <c r="E745" s="50" t="s">
        <v>255</v>
      </c>
      <c r="F745" s="21">
        <v>37.3520913543354</v>
      </c>
      <c r="G745" s="5" t="s">
        <v>13</v>
      </c>
      <c r="H745" s="5" t="s">
        <v>232</v>
      </c>
      <c r="I745" s="5" t="s">
        <v>550</v>
      </c>
      <c r="J745" s="74">
        <f t="shared" si="11"/>
        <v>44926</v>
      </c>
    </row>
    <row r="746" spans="1:10" s="5" customFormat="1">
      <c r="A746" s="10" t="s">
        <v>756</v>
      </c>
      <c r="B746" s="58" t="s">
        <v>223</v>
      </c>
      <c r="C746">
        <v>44</v>
      </c>
      <c r="D746" s="5" t="s">
        <v>225</v>
      </c>
      <c r="E746" s="50" t="s">
        <v>224</v>
      </c>
      <c r="F746" s="21">
        <v>36.808252211699198</v>
      </c>
      <c r="G746" s="5" t="s">
        <v>14</v>
      </c>
      <c r="H746" s="5" t="s">
        <v>39</v>
      </c>
      <c r="I746" s="5" t="s">
        <v>225</v>
      </c>
      <c r="J746" s="74">
        <f t="shared" si="11"/>
        <v>44926</v>
      </c>
    </row>
    <row r="747" spans="1:10" s="5" customFormat="1">
      <c r="A747" s="10" t="s">
        <v>756</v>
      </c>
      <c r="B747" s="58" t="s">
        <v>142</v>
      </c>
      <c r="C747">
        <v>45</v>
      </c>
      <c r="D747" s="5" t="s">
        <v>144</v>
      </c>
      <c r="E747" s="50" t="s">
        <v>143</v>
      </c>
      <c r="F747" s="21">
        <v>36.668564380679399</v>
      </c>
      <c r="G747" s="5" t="s">
        <v>13</v>
      </c>
      <c r="H747" s="5" t="s">
        <v>35</v>
      </c>
      <c r="I747" s="5" t="s">
        <v>144</v>
      </c>
      <c r="J747" s="74">
        <f t="shared" si="11"/>
        <v>44926</v>
      </c>
    </row>
    <row r="748" spans="1:10" s="5" customFormat="1">
      <c r="A748" s="10" t="s">
        <v>756</v>
      </c>
      <c r="B748" s="58" t="s">
        <v>211</v>
      </c>
      <c r="C748">
        <v>46</v>
      </c>
      <c r="D748" s="5" t="s">
        <v>213</v>
      </c>
      <c r="E748" s="50" t="s">
        <v>212</v>
      </c>
      <c r="F748" s="21">
        <v>35.546011248831597</v>
      </c>
      <c r="G748" s="5" t="s">
        <v>14</v>
      </c>
      <c r="H748" s="5" t="s">
        <v>31</v>
      </c>
      <c r="I748" s="5" t="s">
        <v>213</v>
      </c>
      <c r="J748" s="74">
        <f t="shared" si="11"/>
        <v>44926</v>
      </c>
    </row>
    <row r="749" spans="1:10" s="5" customFormat="1">
      <c r="A749" s="10" t="s">
        <v>756</v>
      </c>
      <c r="B749" s="58" t="s">
        <v>88</v>
      </c>
      <c r="C749">
        <v>47</v>
      </c>
      <c r="D749" s="5" t="s">
        <v>90</v>
      </c>
      <c r="E749" s="50" t="s">
        <v>89</v>
      </c>
      <c r="F749" s="21">
        <v>35.290319274218199</v>
      </c>
      <c r="G749" s="5" t="s">
        <v>14</v>
      </c>
      <c r="H749" s="5" t="s">
        <v>91</v>
      </c>
      <c r="I749" s="5" t="s">
        <v>90</v>
      </c>
      <c r="J749" s="74">
        <f t="shared" si="11"/>
        <v>44926</v>
      </c>
    </row>
    <row r="750" spans="1:10" s="5" customFormat="1">
      <c r="A750" s="10" t="s">
        <v>756</v>
      </c>
      <c r="B750" s="58" t="s">
        <v>79</v>
      </c>
      <c r="C750">
        <v>48</v>
      </c>
      <c r="D750" s="5" t="s">
        <v>549</v>
      </c>
      <c r="E750" s="50" t="s">
        <v>80</v>
      </c>
      <c r="F750" s="21">
        <v>34.9496455606387</v>
      </c>
      <c r="G750" s="5" t="s">
        <v>14</v>
      </c>
      <c r="H750" s="5" t="s">
        <v>70</v>
      </c>
      <c r="I750" s="5" t="s">
        <v>549</v>
      </c>
      <c r="J750" s="74">
        <f t="shared" si="11"/>
        <v>44926</v>
      </c>
    </row>
    <row r="751" spans="1:10" s="5" customFormat="1">
      <c r="A751" s="10" t="s">
        <v>756</v>
      </c>
      <c r="B751" s="58" t="s">
        <v>148</v>
      </c>
      <c r="C751">
        <v>49</v>
      </c>
      <c r="D751" s="5" t="s">
        <v>558</v>
      </c>
      <c r="E751" s="50" t="s">
        <v>149</v>
      </c>
      <c r="F751" s="21">
        <v>34.728710047956802</v>
      </c>
      <c r="G751" s="5" t="s">
        <v>13</v>
      </c>
      <c r="H751" s="5" t="s">
        <v>31</v>
      </c>
      <c r="I751" s="5" t="s">
        <v>558</v>
      </c>
      <c r="J751" s="74">
        <f t="shared" si="11"/>
        <v>44926</v>
      </c>
    </row>
    <row r="752" spans="1:10" s="5" customFormat="1">
      <c r="A752" s="10" t="s">
        <v>756</v>
      </c>
      <c r="B752" s="58" t="s">
        <v>214</v>
      </c>
      <c r="C752">
        <v>50</v>
      </c>
      <c r="D752" s="5" t="s">
        <v>216</v>
      </c>
      <c r="E752" s="50" t="s">
        <v>215</v>
      </c>
      <c r="F752" s="21">
        <v>34.690277156781399</v>
      </c>
      <c r="G752" s="5" t="s">
        <v>12</v>
      </c>
      <c r="H752" s="5" t="s">
        <v>135</v>
      </c>
      <c r="I752" s="5" t="s">
        <v>216</v>
      </c>
      <c r="J752" s="74">
        <f t="shared" si="11"/>
        <v>44926</v>
      </c>
    </row>
    <row r="753" spans="1:10" s="5" customFormat="1">
      <c r="A753" s="10" t="s">
        <v>756</v>
      </c>
      <c r="B753" s="58" t="s">
        <v>171</v>
      </c>
      <c r="C753">
        <v>51</v>
      </c>
      <c r="D753" s="5" t="s">
        <v>173</v>
      </c>
      <c r="E753" s="50" t="s">
        <v>172</v>
      </c>
      <c r="F753" s="21">
        <v>34.0144536936752</v>
      </c>
      <c r="G753" s="5" t="s">
        <v>14</v>
      </c>
      <c r="H753" s="5" t="s">
        <v>91</v>
      </c>
      <c r="I753" s="5" t="s">
        <v>173</v>
      </c>
      <c r="J753" s="74">
        <f t="shared" si="11"/>
        <v>44926</v>
      </c>
    </row>
    <row r="754" spans="1:10" s="5" customFormat="1">
      <c r="A754" s="10" t="s">
        <v>756</v>
      </c>
      <c r="B754" s="58" t="s">
        <v>284</v>
      </c>
      <c r="C754">
        <v>52</v>
      </c>
      <c r="D754" s="5" t="s">
        <v>286</v>
      </c>
      <c r="E754" s="50" t="s">
        <v>285</v>
      </c>
      <c r="F754" s="21">
        <v>32.694479272739301</v>
      </c>
      <c r="G754" s="5" t="s">
        <v>12</v>
      </c>
      <c r="H754" s="5" t="s">
        <v>287</v>
      </c>
      <c r="I754" s="5" t="s">
        <v>1173</v>
      </c>
      <c r="J754" s="74">
        <f t="shared" si="11"/>
        <v>44926</v>
      </c>
    </row>
    <row r="755" spans="1:10" s="5" customFormat="1">
      <c r="A755" s="10" t="s">
        <v>756</v>
      </c>
      <c r="B755" s="58" t="s">
        <v>312</v>
      </c>
      <c r="C755">
        <v>53</v>
      </c>
      <c r="D755" s="5" t="s">
        <v>554</v>
      </c>
      <c r="E755" s="50" t="s">
        <v>313</v>
      </c>
      <c r="F755" s="21">
        <v>32.6428787212377</v>
      </c>
      <c r="G755" s="5" t="s">
        <v>12</v>
      </c>
      <c r="H755" s="5" t="s">
        <v>177</v>
      </c>
      <c r="I755" s="5" t="s">
        <v>554</v>
      </c>
      <c r="J755" s="74">
        <f t="shared" si="11"/>
        <v>44926</v>
      </c>
    </row>
    <row r="756" spans="1:10" s="5" customFormat="1">
      <c r="A756" s="10" t="s">
        <v>756</v>
      </c>
      <c r="B756" s="58" t="s">
        <v>139</v>
      </c>
      <c r="C756">
        <v>54</v>
      </c>
      <c r="D756" s="5" t="s">
        <v>141</v>
      </c>
      <c r="E756" s="50" t="s">
        <v>140</v>
      </c>
      <c r="F756" s="21">
        <v>32.366840651186003</v>
      </c>
      <c r="G756" s="5" t="s">
        <v>14</v>
      </c>
      <c r="H756" s="5" t="s">
        <v>70</v>
      </c>
      <c r="I756" s="5" t="s">
        <v>141</v>
      </c>
      <c r="J756" s="74">
        <f t="shared" si="11"/>
        <v>44926</v>
      </c>
    </row>
    <row r="757" spans="1:10" s="5" customFormat="1">
      <c r="A757" s="10" t="s">
        <v>756</v>
      </c>
      <c r="B757" s="58" t="s">
        <v>151</v>
      </c>
      <c r="C757">
        <v>55</v>
      </c>
      <c r="D757" s="5" t="s">
        <v>153</v>
      </c>
      <c r="E757" s="50" t="s">
        <v>152</v>
      </c>
      <c r="F757" s="21">
        <v>32.354932676434402</v>
      </c>
      <c r="G757" s="5" t="s">
        <v>14</v>
      </c>
      <c r="H757" s="5" t="s">
        <v>91</v>
      </c>
      <c r="I757" s="5" t="s">
        <v>384</v>
      </c>
      <c r="J757" s="74">
        <f t="shared" si="11"/>
        <v>44926</v>
      </c>
    </row>
    <row r="758" spans="1:10" s="5" customFormat="1">
      <c r="A758" s="10" t="s">
        <v>756</v>
      </c>
      <c r="B758" s="58" t="s">
        <v>178</v>
      </c>
      <c r="C758">
        <v>56</v>
      </c>
      <c r="D758" s="5" t="s">
        <v>180</v>
      </c>
      <c r="E758" s="50" t="s">
        <v>179</v>
      </c>
      <c r="F758" s="21">
        <v>32.015426895794398</v>
      </c>
      <c r="G758" s="5" t="s">
        <v>14</v>
      </c>
      <c r="H758" s="5" t="s">
        <v>91</v>
      </c>
      <c r="I758" s="5" t="s">
        <v>180</v>
      </c>
      <c r="J758" s="74">
        <f t="shared" si="11"/>
        <v>44926</v>
      </c>
    </row>
    <row r="759" spans="1:10" s="5" customFormat="1">
      <c r="A759" s="10" t="s">
        <v>756</v>
      </c>
      <c r="B759" s="58" t="s">
        <v>242</v>
      </c>
      <c r="C759">
        <v>57</v>
      </c>
      <c r="D759" s="5" t="s">
        <v>244</v>
      </c>
      <c r="E759" s="50" t="s">
        <v>243</v>
      </c>
      <c r="F759" s="21">
        <v>31.9373245381346</v>
      </c>
      <c r="G759" s="5" t="s">
        <v>14</v>
      </c>
      <c r="H759" s="5" t="s">
        <v>70</v>
      </c>
      <c r="I759" s="5" t="s">
        <v>244</v>
      </c>
      <c r="J759" s="74">
        <f t="shared" si="11"/>
        <v>44926</v>
      </c>
    </row>
    <row r="760" spans="1:10" s="5" customFormat="1">
      <c r="A760" s="10" t="s">
        <v>756</v>
      </c>
      <c r="B760" s="58" t="s">
        <v>275</v>
      </c>
      <c r="C760">
        <v>58</v>
      </c>
      <c r="D760" s="5" t="s">
        <v>277</v>
      </c>
      <c r="E760" s="50" t="s">
        <v>276</v>
      </c>
      <c r="F760" s="21">
        <v>30.953516673768501</v>
      </c>
      <c r="G760" s="5" t="s">
        <v>12</v>
      </c>
      <c r="H760" s="5" t="s">
        <v>35</v>
      </c>
      <c r="I760" s="5" t="s">
        <v>277</v>
      </c>
      <c r="J760" s="74">
        <f t="shared" si="11"/>
        <v>44926</v>
      </c>
    </row>
    <row r="761" spans="1:10" s="5" customFormat="1">
      <c r="A761" s="10" t="s">
        <v>756</v>
      </c>
      <c r="B761" s="58" t="s">
        <v>278</v>
      </c>
      <c r="C761">
        <v>59</v>
      </c>
      <c r="D761" s="5" t="s">
        <v>280</v>
      </c>
      <c r="E761" s="50" t="s">
        <v>279</v>
      </c>
      <c r="F761" s="21">
        <v>30.7679581311777</v>
      </c>
      <c r="G761" s="5" t="s">
        <v>13</v>
      </c>
      <c r="H761" s="5" t="s">
        <v>35</v>
      </c>
      <c r="I761" s="5" t="s">
        <v>280</v>
      </c>
      <c r="J761" s="74">
        <f t="shared" si="11"/>
        <v>44926</v>
      </c>
    </row>
    <row r="762" spans="1:10" s="5" customFormat="1">
      <c r="A762" s="10" t="s">
        <v>756</v>
      </c>
      <c r="B762" s="58" t="s">
        <v>365</v>
      </c>
      <c r="C762">
        <v>60</v>
      </c>
      <c r="D762" s="5" t="s">
        <v>366</v>
      </c>
      <c r="E762" s="50" t="s">
        <v>415</v>
      </c>
      <c r="F762" s="21">
        <v>30.6930822017747</v>
      </c>
      <c r="G762" s="5" t="s">
        <v>12</v>
      </c>
      <c r="H762" s="5" t="s">
        <v>367</v>
      </c>
      <c r="I762" s="5" t="s">
        <v>366</v>
      </c>
      <c r="J762" s="74">
        <f t="shared" si="11"/>
        <v>44926</v>
      </c>
    </row>
    <row r="763" spans="1:10" s="5" customFormat="1">
      <c r="A763" s="10" t="s">
        <v>756</v>
      </c>
      <c r="B763" s="58" t="s">
        <v>202</v>
      </c>
      <c r="C763">
        <v>61</v>
      </c>
      <c r="D763" s="5" t="s">
        <v>204</v>
      </c>
      <c r="E763" s="50" t="s">
        <v>203</v>
      </c>
      <c r="F763" s="21">
        <v>30.681420930947901</v>
      </c>
      <c r="G763" s="5" t="s">
        <v>12</v>
      </c>
      <c r="H763" s="5" t="s">
        <v>35</v>
      </c>
      <c r="I763" s="5" t="s">
        <v>1149</v>
      </c>
      <c r="J763" s="74">
        <f t="shared" si="11"/>
        <v>44926</v>
      </c>
    </row>
    <row r="764" spans="1:10" s="5" customFormat="1">
      <c r="A764" s="10" t="s">
        <v>756</v>
      </c>
      <c r="B764" s="58" t="s">
        <v>162</v>
      </c>
      <c r="C764">
        <v>62</v>
      </c>
      <c r="D764" s="5" t="s">
        <v>552</v>
      </c>
      <c r="E764" s="50" t="s">
        <v>163</v>
      </c>
      <c r="F764" s="21">
        <v>30.285592776524101</v>
      </c>
      <c r="G764" s="5" t="s">
        <v>13</v>
      </c>
      <c r="H764" s="5" t="s">
        <v>39</v>
      </c>
      <c r="I764" s="5" t="s">
        <v>552</v>
      </c>
      <c r="J764" s="74">
        <f t="shared" si="11"/>
        <v>44926</v>
      </c>
    </row>
    <row r="765" spans="1:10" s="5" customFormat="1">
      <c r="A765" s="10" t="s">
        <v>756</v>
      </c>
      <c r="B765" s="58" t="s">
        <v>181</v>
      </c>
      <c r="C765">
        <v>63</v>
      </c>
      <c r="D765" s="5" t="s">
        <v>183</v>
      </c>
      <c r="E765" s="50" t="s">
        <v>182</v>
      </c>
      <c r="F765" s="21">
        <v>29.616628265085001</v>
      </c>
      <c r="G765" s="5" t="s">
        <v>14</v>
      </c>
      <c r="H765" s="5" t="s">
        <v>70</v>
      </c>
      <c r="I765" s="5" t="s">
        <v>183</v>
      </c>
      <c r="J765" s="74">
        <f t="shared" si="11"/>
        <v>44926</v>
      </c>
    </row>
    <row r="766" spans="1:10" s="5" customFormat="1">
      <c r="A766" s="10" t="s">
        <v>756</v>
      </c>
      <c r="B766" s="58" t="s">
        <v>239</v>
      </c>
      <c r="C766">
        <v>64</v>
      </c>
      <c r="D766" s="5" t="s">
        <v>241</v>
      </c>
      <c r="E766" s="50" t="s">
        <v>240</v>
      </c>
      <c r="F766" s="21">
        <v>29.5044993898108</v>
      </c>
      <c r="G766" s="5" t="s">
        <v>12</v>
      </c>
      <c r="H766" s="5" t="s">
        <v>39</v>
      </c>
      <c r="I766" s="5" t="s">
        <v>1150</v>
      </c>
      <c r="J766" s="74">
        <f t="shared" si="11"/>
        <v>44926</v>
      </c>
    </row>
    <row r="767" spans="1:10" s="5" customFormat="1">
      <c r="A767" s="10" t="s">
        <v>756</v>
      </c>
      <c r="B767" s="58" t="s">
        <v>174</v>
      </c>
      <c r="C767">
        <v>65</v>
      </c>
      <c r="D767" s="5" t="s">
        <v>176</v>
      </c>
      <c r="E767" s="50" t="s">
        <v>175</v>
      </c>
      <c r="F767" s="21">
        <v>29.274942384661099</v>
      </c>
      <c r="G767" s="5" t="s">
        <v>14</v>
      </c>
      <c r="H767" s="5" t="s">
        <v>177</v>
      </c>
      <c r="I767" s="5" t="s">
        <v>176</v>
      </c>
      <c r="J767" s="74">
        <f t="shared" si="11"/>
        <v>44926</v>
      </c>
    </row>
    <row r="768" spans="1:10" s="5" customFormat="1">
      <c r="A768" s="10" t="s">
        <v>756</v>
      </c>
      <c r="B768" s="58" t="s">
        <v>129</v>
      </c>
      <c r="C768">
        <v>66</v>
      </c>
      <c r="D768" s="5" t="s">
        <v>131</v>
      </c>
      <c r="E768" s="50" t="s">
        <v>130</v>
      </c>
      <c r="F768" s="21">
        <v>29.051940941374198</v>
      </c>
      <c r="G768" s="5" t="s">
        <v>14</v>
      </c>
      <c r="H768" s="5" t="s">
        <v>91</v>
      </c>
      <c r="I768" s="5" t="s">
        <v>131</v>
      </c>
      <c r="J768" s="74">
        <f t="shared" si="11"/>
        <v>44926</v>
      </c>
    </row>
    <row r="769" spans="1:10" s="5" customFormat="1">
      <c r="A769" s="10" t="s">
        <v>756</v>
      </c>
      <c r="B769" s="58" t="s">
        <v>450</v>
      </c>
      <c r="C769">
        <v>67</v>
      </c>
      <c r="D769" s="5" t="s">
        <v>574</v>
      </c>
      <c r="E769" s="50" t="s">
        <v>451</v>
      </c>
      <c r="F769" s="21">
        <v>28.869815847087601</v>
      </c>
      <c r="G769" s="5" t="s">
        <v>12</v>
      </c>
      <c r="H769" s="5" t="s">
        <v>177</v>
      </c>
      <c r="I769" s="5" t="s">
        <v>574</v>
      </c>
      <c r="J769" s="74">
        <f t="shared" si="11"/>
        <v>44926</v>
      </c>
    </row>
    <row r="770" spans="1:10" s="5" customFormat="1">
      <c r="A770" s="10" t="s">
        <v>756</v>
      </c>
      <c r="B770" s="58" t="s">
        <v>217</v>
      </c>
      <c r="C770">
        <v>68</v>
      </c>
      <c r="D770" s="5" t="s">
        <v>557</v>
      </c>
      <c r="E770" s="50" t="s">
        <v>218</v>
      </c>
      <c r="F770" s="21">
        <v>28.484005521925202</v>
      </c>
      <c r="G770" s="5" t="s">
        <v>13</v>
      </c>
      <c r="H770" s="5" t="s">
        <v>31</v>
      </c>
      <c r="I770" s="5" t="s">
        <v>219</v>
      </c>
      <c r="J770" s="74">
        <f t="shared" si="11"/>
        <v>44926</v>
      </c>
    </row>
    <row r="771" spans="1:10" s="5" customFormat="1">
      <c r="A771" s="10" t="s">
        <v>756</v>
      </c>
      <c r="B771" s="58" t="s">
        <v>376</v>
      </c>
      <c r="C771">
        <v>69</v>
      </c>
      <c r="D771" s="5" t="s">
        <v>377</v>
      </c>
      <c r="E771" s="50" t="s">
        <v>452</v>
      </c>
      <c r="F771" s="21">
        <v>26.529078559357298</v>
      </c>
      <c r="G771" s="5" t="s">
        <v>14</v>
      </c>
      <c r="H771" s="5" t="s">
        <v>70</v>
      </c>
      <c r="I771" s="5" t="s">
        <v>377</v>
      </c>
      <c r="J771" s="74">
        <f t="shared" si="11"/>
        <v>44926</v>
      </c>
    </row>
    <row r="772" spans="1:10" s="5" customFormat="1">
      <c r="A772" s="10" t="s">
        <v>756</v>
      </c>
      <c r="B772" s="58" t="s">
        <v>145</v>
      </c>
      <c r="C772">
        <v>70</v>
      </c>
      <c r="D772" s="5" t="s">
        <v>147</v>
      </c>
      <c r="E772" s="50" t="s">
        <v>146</v>
      </c>
      <c r="F772" s="21">
        <v>26.133163936065198</v>
      </c>
      <c r="G772" s="5" t="s">
        <v>14</v>
      </c>
      <c r="H772" s="5" t="s">
        <v>70</v>
      </c>
      <c r="I772" s="5" t="s">
        <v>147</v>
      </c>
      <c r="J772" s="74">
        <f t="shared" ref="J772:J835" si="12">IF(ISNUMBER(--A772), DATE(--A772,12,31), DATE(--RIGHT(A772,4), IF(LEFT(A772,3)="Mid",6,12), IF(LEFT(A772,3)="Mid",30,31)))</f>
        <v>44926</v>
      </c>
    </row>
    <row r="773" spans="1:10" s="5" customFormat="1">
      <c r="A773" s="10" t="s">
        <v>756</v>
      </c>
      <c r="B773" s="58" t="s">
        <v>318</v>
      </c>
      <c r="C773">
        <v>71</v>
      </c>
      <c r="D773" s="5" t="s">
        <v>320</v>
      </c>
      <c r="E773" s="50" t="s">
        <v>453</v>
      </c>
      <c r="F773" s="21">
        <v>26.0047682443127</v>
      </c>
      <c r="G773" s="5" t="s">
        <v>13</v>
      </c>
      <c r="H773" s="5" t="s">
        <v>177</v>
      </c>
      <c r="I773" s="5" t="s">
        <v>320</v>
      </c>
      <c r="J773" s="74">
        <f t="shared" si="12"/>
        <v>44926</v>
      </c>
    </row>
    <row r="774" spans="1:10" s="5" customFormat="1">
      <c r="A774" s="10" t="s">
        <v>756</v>
      </c>
      <c r="B774" s="58" t="s">
        <v>412</v>
      </c>
      <c r="C774">
        <v>72</v>
      </c>
      <c r="D774" s="5" t="s">
        <v>553</v>
      </c>
      <c r="E774" s="50" t="s">
        <v>413</v>
      </c>
      <c r="F774" s="21">
        <v>25.864098440685801</v>
      </c>
      <c r="G774" s="5" t="s">
        <v>12</v>
      </c>
      <c r="H774" s="5" t="s">
        <v>122</v>
      </c>
      <c r="I774" s="5" t="s">
        <v>553</v>
      </c>
      <c r="J774" s="74">
        <f t="shared" si="12"/>
        <v>44926</v>
      </c>
    </row>
    <row r="775" spans="1:10" s="5" customFormat="1">
      <c r="A775" s="10" t="s">
        <v>756</v>
      </c>
      <c r="B775" s="58" t="s">
        <v>371</v>
      </c>
      <c r="C775">
        <v>73</v>
      </c>
      <c r="D775" s="5" t="s">
        <v>372</v>
      </c>
      <c r="E775" s="50" t="s">
        <v>424</v>
      </c>
      <c r="F775" s="21">
        <v>25.768980348648899</v>
      </c>
      <c r="G775" s="5" t="s">
        <v>14</v>
      </c>
      <c r="H775" s="5" t="s">
        <v>70</v>
      </c>
      <c r="I775" s="5" t="s">
        <v>372</v>
      </c>
      <c r="J775" s="74">
        <f t="shared" si="12"/>
        <v>44926</v>
      </c>
    </row>
    <row r="776" spans="1:10" s="5" customFormat="1">
      <c r="A776" s="10" t="s">
        <v>756</v>
      </c>
      <c r="B776" s="58" t="s">
        <v>348</v>
      </c>
      <c r="C776">
        <v>74</v>
      </c>
      <c r="D776" s="5" t="s">
        <v>349</v>
      </c>
      <c r="E776" s="50" t="s">
        <v>410</v>
      </c>
      <c r="F776" s="21">
        <v>24.9882092864773</v>
      </c>
      <c r="G776" s="5" t="s">
        <v>12</v>
      </c>
      <c r="H776" s="5" t="s">
        <v>91</v>
      </c>
      <c r="I776" s="5" t="s">
        <v>349</v>
      </c>
      <c r="J776" s="74">
        <f t="shared" si="12"/>
        <v>44926</v>
      </c>
    </row>
    <row r="777" spans="1:10" s="5" customFormat="1">
      <c r="A777" s="10" t="s">
        <v>756</v>
      </c>
      <c r="B777" s="58" t="s">
        <v>374</v>
      </c>
      <c r="C777">
        <v>75</v>
      </c>
      <c r="D777" s="5" t="s">
        <v>375</v>
      </c>
      <c r="E777" s="50" t="s">
        <v>406</v>
      </c>
      <c r="F777" s="21">
        <v>24.9369818429773</v>
      </c>
      <c r="G777" s="5" t="s">
        <v>14</v>
      </c>
      <c r="H777" s="5" t="s">
        <v>70</v>
      </c>
      <c r="I777" s="5" t="s">
        <v>375</v>
      </c>
      <c r="J777" s="74">
        <f t="shared" si="12"/>
        <v>44926</v>
      </c>
    </row>
    <row r="778" spans="1:10" s="5" customFormat="1">
      <c r="A778" s="10" t="s">
        <v>756</v>
      </c>
      <c r="B778" s="58" t="s">
        <v>260</v>
      </c>
      <c r="C778">
        <v>76</v>
      </c>
      <c r="D778" s="5" t="s">
        <v>352</v>
      </c>
      <c r="E778" s="50" t="s">
        <v>261</v>
      </c>
      <c r="F778" s="21">
        <v>24.333373156913702</v>
      </c>
      <c r="G778" s="5" t="s">
        <v>13</v>
      </c>
      <c r="H778" s="5" t="s">
        <v>70</v>
      </c>
      <c r="I778" s="5" t="s">
        <v>1127</v>
      </c>
      <c r="J778" s="74">
        <f t="shared" si="12"/>
        <v>44926</v>
      </c>
    </row>
    <row r="779" spans="1:10" s="5" customFormat="1">
      <c r="A779" s="10" t="s">
        <v>756</v>
      </c>
      <c r="B779" s="58" t="s">
        <v>199</v>
      </c>
      <c r="C779">
        <v>77</v>
      </c>
      <c r="D779" s="5" t="s">
        <v>201</v>
      </c>
      <c r="E779" s="50" t="s">
        <v>200</v>
      </c>
      <c r="F779" s="21">
        <v>24.1734885376978</v>
      </c>
      <c r="G779" s="5" t="s">
        <v>12</v>
      </c>
      <c r="H779" s="5" t="s">
        <v>70</v>
      </c>
      <c r="I779" s="5" t="s">
        <v>201</v>
      </c>
      <c r="J779" s="74">
        <f t="shared" si="12"/>
        <v>44926</v>
      </c>
    </row>
    <row r="780" spans="1:10" s="5" customFormat="1">
      <c r="A780" s="10" t="s">
        <v>756</v>
      </c>
      <c r="B780" s="58" t="s">
        <v>454</v>
      </c>
      <c r="C780">
        <v>78</v>
      </c>
      <c r="D780" s="5" t="s">
        <v>586</v>
      </c>
      <c r="E780" s="50" t="s">
        <v>455</v>
      </c>
      <c r="F780" s="21">
        <v>23.841190019699599</v>
      </c>
      <c r="G780" s="5" t="s">
        <v>14</v>
      </c>
      <c r="H780" s="5" t="s">
        <v>70</v>
      </c>
      <c r="I780" s="5" t="s">
        <v>586</v>
      </c>
      <c r="J780" s="74">
        <f t="shared" si="12"/>
        <v>44926</v>
      </c>
    </row>
    <row r="781" spans="1:10" s="5" customFormat="1">
      <c r="A781" s="10" t="s">
        <v>756</v>
      </c>
      <c r="B781" s="58" t="s">
        <v>456</v>
      </c>
      <c r="C781">
        <v>79</v>
      </c>
      <c r="D781" s="5" t="s">
        <v>555</v>
      </c>
      <c r="E781" s="50" t="s">
        <v>457</v>
      </c>
      <c r="F781" s="21">
        <v>23.454946225081098</v>
      </c>
      <c r="G781" s="5" t="s">
        <v>12</v>
      </c>
      <c r="H781" s="5" t="s">
        <v>70</v>
      </c>
      <c r="I781" s="5" t="s">
        <v>555</v>
      </c>
      <c r="J781" s="74">
        <f t="shared" si="12"/>
        <v>44926</v>
      </c>
    </row>
    <row r="782" spans="1:10" s="5" customFormat="1">
      <c r="A782" s="10" t="s">
        <v>756</v>
      </c>
      <c r="B782" s="58" t="s">
        <v>205</v>
      </c>
      <c r="C782">
        <v>80</v>
      </c>
      <c r="D782" s="5" t="s">
        <v>207</v>
      </c>
      <c r="E782" s="50" t="s">
        <v>417</v>
      </c>
      <c r="F782" s="21">
        <v>23.255569028246001</v>
      </c>
      <c r="G782" s="5" t="s">
        <v>12</v>
      </c>
      <c r="H782" s="5" t="s">
        <v>39</v>
      </c>
      <c r="I782" s="5" t="s">
        <v>207</v>
      </c>
      <c r="J782" s="74">
        <f t="shared" si="12"/>
        <v>44926</v>
      </c>
    </row>
    <row r="783" spans="1:10" s="5" customFormat="1">
      <c r="A783" s="10" t="s">
        <v>756</v>
      </c>
      <c r="B783" s="58" t="s">
        <v>458</v>
      </c>
      <c r="C783">
        <v>81</v>
      </c>
      <c r="D783" s="5" t="s">
        <v>362</v>
      </c>
      <c r="E783" s="50" t="s">
        <v>459</v>
      </c>
      <c r="F783" s="21">
        <v>23.241145485219299</v>
      </c>
      <c r="G783" s="5" t="s">
        <v>14</v>
      </c>
      <c r="H783" s="5" t="s">
        <v>91</v>
      </c>
      <c r="I783" s="5" t="s">
        <v>1156</v>
      </c>
      <c r="J783" s="74">
        <f t="shared" si="12"/>
        <v>44926</v>
      </c>
    </row>
    <row r="784" spans="1:10" s="5" customFormat="1">
      <c r="A784" s="10" t="s">
        <v>756</v>
      </c>
      <c r="B784" s="58" t="s">
        <v>460</v>
      </c>
      <c r="C784">
        <v>82</v>
      </c>
      <c r="D784" s="5" t="s">
        <v>757</v>
      </c>
      <c r="E784" s="50" t="s">
        <v>429</v>
      </c>
      <c r="F784" s="21">
        <v>23.217463242684399</v>
      </c>
      <c r="G784" s="5" t="s">
        <v>12</v>
      </c>
      <c r="H784" s="5" t="s">
        <v>122</v>
      </c>
      <c r="I784" s="5" t="s">
        <v>757</v>
      </c>
      <c r="J784" s="74">
        <f t="shared" si="12"/>
        <v>44926</v>
      </c>
    </row>
    <row r="785" spans="1:10" s="5" customFormat="1">
      <c r="A785" s="10" t="s">
        <v>756</v>
      </c>
      <c r="B785" s="58" t="s">
        <v>369</v>
      </c>
      <c r="C785">
        <v>83</v>
      </c>
      <c r="D785" s="5" t="s">
        <v>370</v>
      </c>
      <c r="E785" s="50" t="s">
        <v>430</v>
      </c>
      <c r="F785" s="21">
        <v>22.849539924901102</v>
      </c>
      <c r="G785" s="5" t="s">
        <v>14</v>
      </c>
      <c r="H785" s="5" t="s">
        <v>378</v>
      </c>
      <c r="I785" s="5" t="s">
        <v>370</v>
      </c>
      <c r="J785" s="74">
        <f t="shared" si="12"/>
        <v>44926</v>
      </c>
    </row>
    <row r="786" spans="1:10" s="5" customFormat="1">
      <c r="A786" s="10" t="s">
        <v>756</v>
      </c>
      <c r="B786" s="58" t="s">
        <v>306</v>
      </c>
      <c r="C786">
        <v>84</v>
      </c>
      <c r="D786" s="5" t="s">
        <v>462</v>
      </c>
      <c r="E786" s="50" t="s">
        <v>307</v>
      </c>
      <c r="F786" s="21">
        <v>22.660262259465799</v>
      </c>
      <c r="G786" s="5" t="s">
        <v>12</v>
      </c>
      <c r="H786" s="5" t="s">
        <v>31</v>
      </c>
      <c r="I786" s="5" t="s">
        <v>1182</v>
      </c>
      <c r="J786" s="74">
        <f t="shared" si="12"/>
        <v>44926</v>
      </c>
    </row>
    <row r="787" spans="1:10" s="5" customFormat="1">
      <c r="A787" s="10" t="s">
        <v>756</v>
      </c>
      <c r="B787" s="58" t="s">
        <v>463</v>
      </c>
      <c r="C787">
        <v>85</v>
      </c>
      <c r="D787" s="5" t="s">
        <v>465</v>
      </c>
      <c r="E787" s="50" t="s">
        <v>464</v>
      </c>
      <c r="F787" s="21">
        <v>22.482809524975298</v>
      </c>
      <c r="G787" s="5" t="s">
        <v>14</v>
      </c>
      <c r="H787" s="5" t="s">
        <v>31</v>
      </c>
      <c r="I787" s="5" t="s">
        <v>465</v>
      </c>
      <c r="J787" s="74">
        <f t="shared" si="12"/>
        <v>44926</v>
      </c>
    </row>
    <row r="788" spans="1:10" s="5" customFormat="1">
      <c r="A788" s="10" t="s">
        <v>756</v>
      </c>
      <c r="B788" s="58" t="s">
        <v>466</v>
      </c>
      <c r="C788">
        <v>86</v>
      </c>
      <c r="D788" s="5" t="s">
        <v>468</v>
      </c>
      <c r="E788" s="50" t="s">
        <v>467</v>
      </c>
      <c r="F788" s="21">
        <v>22.405624311356402</v>
      </c>
      <c r="G788" s="5" t="s">
        <v>14</v>
      </c>
      <c r="H788" s="5" t="s">
        <v>135</v>
      </c>
      <c r="I788" s="5" t="s">
        <v>1183</v>
      </c>
      <c r="J788" s="74">
        <f t="shared" si="12"/>
        <v>44926</v>
      </c>
    </row>
    <row r="789" spans="1:10" s="5" customFormat="1">
      <c r="A789" s="10" t="s">
        <v>756</v>
      </c>
      <c r="B789" s="58" t="s">
        <v>469</v>
      </c>
      <c r="C789">
        <v>87</v>
      </c>
      <c r="D789" s="5" t="s">
        <v>344</v>
      </c>
      <c r="E789" s="50" t="s">
        <v>411</v>
      </c>
      <c r="F789" s="21">
        <v>22.2478643985277</v>
      </c>
      <c r="G789" s="5" t="s">
        <v>12</v>
      </c>
      <c r="H789" s="5" t="s">
        <v>135</v>
      </c>
      <c r="I789" s="5" t="s">
        <v>1168</v>
      </c>
      <c r="J789" s="74">
        <f t="shared" si="12"/>
        <v>44926</v>
      </c>
    </row>
    <row r="790" spans="1:10" s="5" customFormat="1">
      <c r="A790" s="10" t="s">
        <v>756</v>
      </c>
      <c r="B790" s="58" t="s">
        <v>303</v>
      </c>
      <c r="C790">
        <v>88</v>
      </c>
      <c r="D790" s="5" t="s">
        <v>305</v>
      </c>
      <c r="E790" s="50" t="s">
        <v>470</v>
      </c>
      <c r="F790" s="21">
        <v>22.098768953292598</v>
      </c>
      <c r="G790" s="5" t="s">
        <v>12</v>
      </c>
      <c r="H790" s="5" t="s">
        <v>35</v>
      </c>
      <c r="I790" s="5" t="s">
        <v>1175</v>
      </c>
      <c r="J790" s="74">
        <f t="shared" si="12"/>
        <v>44926</v>
      </c>
    </row>
    <row r="791" spans="1:10" s="5" customFormat="1">
      <c r="A791" s="10" t="s">
        <v>756</v>
      </c>
      <c r="B791" s="58" t="s">
        <v>471</v>
      </c>
      <c r="C791">
        <v>89</v>
      </c>
      <c r="D791" s="5" t="s">
        <v>368</v>
      </c>
      <c r="E791" s="50" t="s">
        <v>405</v>
      </c>
      <c r="F791" s="21">
        <v>21.262695335</v>
      </c>
      <c r="G791" s="5" t="s">
        <v>14</v>
      </c>
      <c r="H791" s="5" t="s">
        <v>70</v>
      </c>
      <c r="I791" s="5" t="s">
        <v>368</v>
      </c>
      <c r="J791" s="74">
        <f t="shared" si="12"/>
        <v>44926</v>
      </c>
    </row>
    <row r="792" spans="1:10" s="5" customFormat="1">
      <c r="A792" s="10" t="s">
        <v>756</v>
      </c>
      <c r="B792" s="58" t="s">
        <v>436</v>
      </c>
      <c r="C792">
        <v>90</v>
      </c>
      <c r="D792" s="5" t="s">
        <v>472</v>
      </c>
      <c r="E792" s="50" t="s">
        <v>437</v>
      </c>
      <c r="F792" s="21">
        <v>21.104381845042699</v>
      </c>
      <c r="G792" s="5" t="s">
        <v>12</v>
      </c>
      <c r="H792" s="5" t="s">
        <v>39</v>
      </c>
      <c r="I792" s="5" t="s">
        <v>642</v>
      </c>
      <c r="J792" s="74">
        <f t="shared" si="12"/>
        <v>44926</v>
      </c>
    </row>
    <row r="793" spans="1:10" s="5" customFormat="1">
      <c r="A793" s="10" t="s">
        <v>756</v>
      </c>
      <c r="B793" s="58" t="s">
        <v>473</v>
      </c>
      <c r="C793">
        <v>91</v>
      </c>
      <c r="D793" s="5" t="s">
        <v>475</v>
      </c>
      <c r="E793" s="50" t="s">
        <v>474</v>
      </c>
      <c r="F793" s="21">
        <v>21.034948166441701</v>
      </c>
      <c r="G793" s="5" t="s">
        <v>14</v>
      </c>
      <c r="H793" s="5" t="s">
        <v>70</v>
      </c>
      <c r="I793" s="5" t="s">
        <v>475</v>
      </c>
      <c r="J793" s="74">
        <f t="shared" si="12"/>
        <v>44926</v>
      </c>
    </row>
    <row r="794" spans="1:10" s="5" customFormat="1">
      <c r="A794" s="10" t="s">
        <v>756</v>
      </c>
      <c r="B794" s="58" t="s">
        <v>476</v>
      </c>
      <c r="C794">
        <v>92</v>
      </c>
      <c r="D794" s="5" t="s">
        <v>478</v>
      </c>
      <c r="E794" s="50" t="s">
        <v>477</v>
      </c>
      <c r="F794" s="21">
        <v>20.942980317066301</v>
      </c>
      <c r="G794" s="5" t="s">
        <v>14</v>
      </c>
      <c r="H794" s="5" t="s">
        <v>91</v>
      </c>
      <c r="I794" s="5" t="s">
        <v>478</v>
      </c>
      <c r="J794" s="74">
        <f t="shared" si="12"/>
        <v>44926</v>
      </c>
    </row>
    <row r="795" spans="1:10" s="5" customFormat="1">
      <c r="A795" s="10" t="s">
        <v>756</v>
      </c>
      <c r="B795" s="58" t="s">
        <v>479</v>
      </c>
      <c r="C795">
        <v>93</v>
      </c>
      <c r="D795" s="5" t="s">
        <v>481</v>
      </c>
      <c r="E795" s="50" t="s">
        <v>480</v>
      </c>
      <c r="F795" s="21">
        <v>20.620029597019201</v>
      </c>
      <c r="G795" s="5" t="s">
        <v>12</v>
      </c>
      <c r="H795" s="5" t="s">
        <v>287</v>
      </c>
      <c r="I795" s="5" t="s">
        <v>481</v>
      </c>
      <c r="J795" s="74">
        <f t="shared" si="12"/>
        <v>44926</v>
      </c>
    </row>
    <row r="796" spans="1:10" s="5" customFormat="1">
      <c r="A796" s="10" t="s">
        <v>756</v>
      </c>
      <c r="B796" s="58" t="s">
        <v>482</v>
      </c>
      <c r="C796">
        <v>94</v>
      </c>
      <c r="D796" s="5" t="s">
        <v>639</v>
      </c>
      <c r="E796" s="50" t="s">
        <v>432</v>
      </c>
      <c r="F796" s="21">
        <v>20.4992587702381</v>
      </c>
      <c r="G796" s="5" t="s">
        <v>12</v>
      </c>
      <c r="H796" s="5" t="s">
        <v>122</v>
      </c>
      <c r="I796" s="5" t="s">
        <v>639</v>
      </c>
      <c r="J796" s="74">
        <f t="shared" si="12"/>
        <v>44926</v>
      </c>
    </row>
    <row r="797" spans="1:10" s="5" customFormat="1">
      <c r="A797" s="10" t="s">
        <v>756</v>
      </c>
      <c r="B797" s="58" t="s">
        <v>483</v>
      </c>
      <c r="C797">
        <v>95</v>
      </c>
      <c r="D797" s="5" t="s">
        <v>485</v>
      </c>
      <c r="E797" s="50" t="s">
        <v>484</v>
      </c>
      <c r="F797" s="21">
        <v>20.458299736059502</v>
      </c>
      <c r="G797" s="5" t="s">
        <v>12</v>
      </c>
      <c r="H797" s="5" t="s">
        <v>74</v>
      </c>
      <c r="I797" s="5" t="s">
        <v>485</v>
      </c>
      <c r="J797" s="74">
        <f t="shared" si="12"/>
        <v>44926</v>
      </c>
    </row>
    <row r="798" spans="1:10" s="5" customFormat="1">
      <c r="A798" s="10" t="s">
        <v>756</v>
      </c>
      <c r="B798" s="58" t="s">
        <v>272</v>
      </c>
      <c r="C798">
        <v>96</v>
      </c>
      <c r="D798" s="5" t="s">
        <v>274</v>
      </c>
      <c r="E798" s="50" t="s">
        <v>486</v>
      </c>
      <c r="F798" s="21">
        <v>20.447901466189599</v>
      </c>
      <c r="G798" s="5" t="s">
        <v>13</v>
      </c>
      <c r="H798" s="5" t="s">
        <v>35</v>
      </c>
      <c r="I798" s="5" t="s">
        <v>274</v>
      </c>
      <c r="J798" s="74">
        <f t="shared" si="12"/>
        <v>44926</v>
      </c>
    </row>
    <row r="799" spans="1:10" s="5" customFormat="1">
      <c r="A799" s="10" t="s">
        <v>756</v>
      </c>
      <c r="B799" s="58" t="s">
        <v>421</v>
      </c>
      <c r="C799">
        <v>97</v>
      </c>
      <c r="D799" s="5" t="s">
        <v>487</v>
      </c>
      <c r="E799" s="50" t="s">
        <v>422</v>
      </c>
      <c r="F799" s="21">
        <v>20.322242448231101</v>
      </c>
      <c r="G799" s="5" t="s">
        <v>14</v>
      </c>
      <c r="H799" s="5" t="s">
        <v>70</v>
      </c>
      <c r="I799" s="5" t="s">
        <v>487</v>
      </c>
      <c r="J799" s="74">
        <f t="shared" si="12"/>
        <v>44926</v>
      </c>
    </row>
    <row r="800" spans="1:10" s="5" customFormat="1">
      <c r="A800" s="10" t="s">
        <v>756</v>
      </c>
      <c r="B800" s="58" t="s">
        <v>229</v>
      </c>
      <c r="C800">
        <v>98</v>
      </c>
      <c r="D800" s="5" t="s">
        <v>231</v>
      </c>
      <c r="E800" s="50" t="s">
        <v>230</v>
      </c>
      <c r="F800" s="21">
        <v>20.274567728889</v>
      </c>
      <c r="G800" s="5" t="s">
        <v>13</v>
      </c>
      <c r="H800" s="5" t="s">
        <v>232</v>
      </c>
      <c r="I800" s="5" t="s">
        <v>231</v>
      </c>
      <c r="J800" s="74">
        <f t="shared" si="12"/>
        <v>44926</v>
      </c>
    </row>
    <row r="801" spans="1:10" s="5" customFormat="1">
      <c r="A801" s="10" t="s">
        <v>756</v>
      </c>
      <c r="B801" s="58" t="s">
        <v>245</v>
      </c>
      <c r="C801">
        <v>99</v>
      </c>
      <c r="D801" s="5" t="s">
        <v>247</v>
      </c>
      <c r="E801" s="50" t="s">
        <v>246</v>
      </c>
      <c r="F801" s="21">
        <v>20.1774689142234</v>
      </c>
      <c r="G801" s="5" t="s">
        <v>14</v>
      </c>
      <c r="H801" s="5" t="s">
        <v>91</v>
      </c>
      <c r="I801" s="5" t="s">
        <v>247</v>
      </c>
      <c r="J801" s="74">
        <f t="shared" si="12"/>
        <v>44926</v>
      </c>
    </row>
    <row r="802" spans="1:10">
      <c r="A802" s="10" t="s">
        <v>756</v>
      </c>
      <c r="B802" s="57" t="s">
        <v>1218</v>
      </c>
      <c r="C802">
        <v>100</v>
      </c>
      <c r="D802" s="5" t="s">
        <v>1220</v>
      </c>
      <c r="E802" s="50" t="s">
        <v>1219</v>
      </c>
      <c r="F802" s="21">
        <v>19.859888000000002</v>
      </c>
      <c r="G802" s="5" t="s">
        <v>14</v>
      </c>
      <c r="H802" s="5" t="s">
        <v>70</v>
      </c>
      <c r="I802" t="s">
        <v>1220</v>
      </c>
      <c r="J802" s="74">
        <f t="shared" si="12"/>
        <v>44926</v>
      </c>
    </row>
    <row r="803" spans="1:10">
      <c r="A803" s="10" t="s">
        <v>765</v>
      </c>
      <c r="B803" s="57" t="s">
        <v>21</v>
      </c>
      <c r="C803">
        <v>1</v>
      </c>
      <c r="D803" s="5" t="s">
        <v>766</v>
      </c>
      <c r="E803" s="50" t="s">
        <v>22</v>
      </c>
      <c r="F803" s="21">
        <v>434.59804475807698</v>
      </c>
      <c r="G803" s="5" t="s">
        <v>14</v>
      </c>
      <c r="H803" s="5" t="s">
        <v>24</v>
      </c>
      <c r="I803" t="s">
        <v>546</v>
      </c>
      <c r="J803" s="74">
        <f t="shared" si="12"/>
        <v>44742</v>
      </c>
    </row>
    <row r="804" spans="1:10">
      <c r="A804" s="10" t="s">
        <v>765</v>
      </c>
      <c r="B804" s="57" t="s">
        <v>28</v>
      </c>
      <c r="C804">
        <v>2</v>
      </c>
      <c r="D804" s="5" t="s">
        <v>30</v>
      </c>
      <c r="E804" s="50" t="s">
        <v>29</v>
      </c>
      <c r="F804" s="21">
        <v>382.77028652740103</v>
      </c>
      <c r="G804" s="5" t="s">
        <v>12</v>
      </c>
      <c r="H804" s="5" t="s">
        <v>378</v>
      </c>
      <c r="I804" t="s">
        <v>30</v>
      </c>
      <c r="J804" s="74">
        <f t="shared" si="12"/>
        <v>44742</v>
      </c>
    </row>
    <row r="805" spans="1:10">
      <c r="A805" s="10" t="s">
        <v>765</v>
      </c>
      <c r="B805" s="57" t="s">
        <v>25</v>
      </c>
      <c r="C805">
        <v>3</v>
      </c>
      <c r="D805" s="5" t="s">
        <v>379</v>
      </c>
      <c r="E805" s="50" t="s">
        <v>26</v>
      </c>
      <c r="F805" s="21">
        <v>309.27777275542599</v>
      </c>
      <c r="G805" s="5" t="s">
        <v>14</v>
      </c>
      <c r="H805" s="5" t="s">
        <v>24</v>
      </c>
      <c r="I805" t="s">
        <v>27</v>
      </c>
      <c r="J805" s="74">
        <f t="shared" si="12"/>
        <v>44742</v>
      </c>
    </row>
    <row r="806" spans="1:10">
      <c r="A806" s="10" t="s">
        <v>765</v>
      </c>
      <c r="B806" s="57" t="s">
        <v>32</v>
      </c>
      <c r="C806">
        <v>4</v>
      </c>
      <c r="D806" s="5" t="s">
        <v>380</v>
      </c>
      <c r="E806" s="50" t="s">
        <v>398</v>
      </c>
      <c r="F806" s="21">
        <v>243.195025861559</v>
      </c>
      <c r="G806" s="5" t="s">
        <v>12</v>
      </c>
      <c r="H806" s="5" t="s">
        <v>35</v>
      </c>
      <c r="I806" t="s">
        <v>34</v>
      </c>
      <c r="J806" s="74">
        <f t="shared" si="12"/>
        <v>44742</v>
      </c>
    </row>
    <row r="807" spans="1:10">
      <c r="A807" s="10" t="s">
        <v>765</v>
      </c>
      <c r="B807" s="57" t="s">
        <v>67</v>
      </c>
      <c r="C807">
        <v>5</v>
      </c>
      <c r="D807" s="5" t="s">
        <v>333</v>
      </c>
      <c r="E807" s="50" t="s">
        <v>68</v>
      </c>
      <c r="F807" s="21">
        <v>194.18963205858699</v>
      </c>
      <c r="G807" s="5" t="s">
        <v>14</v>
      </c>
      <c r="H807" s="5" t="s">
        <v>70</v>
      </c>
      <c r="I807" t="s">
        <v>333</v>
      </c>
      <c r="J807" s="74">
        <f t="shared" si="12"/>
        <v>44742</v>
      </c>
    </row>
    <row r="808" spans="1:10">
      <c r="A808" s="10" t="s">
        <v>765</v>
      </c>
      <c r="B808" s="57" t="s">
        <v>46</v>
      </c>
      <c r="C808">
        <v>6</v>
      </c>
      <c r="D808" s="5" t="s">
        <v>381</v>
      </c>
      <c r="E808" s="50" t="s">
        <v>399</v>
      </c>
      <c r="F808" s="21">
        <v>170.13283556160999</v>
      </c>
      <c r="G808" s="5" t="s">
        <v>12</v>
      </c>
      <c r="H808" s="5" t="s">
        <v>35</v>
      </c>
      <c r="I808" t="s">
        <v>48</v>
      </c>
      <c r="J808" s="74">
        <f t="shared" si="12"/>
        <v>44742</v>
      </c>
    </row>
    <row r="809" spans="1:10">
      <c r="A809" s="10" t="s">
        <v>765</v>
      </c>
      <c r="B809" s="57" t="s">
        <v>52</v>
      </c>
      <c r="C809">
        <v>7</v>
      </c>
      <c r="D809" s="5" t="s">
        <v>54</v>
      </c>
      <c r="E809" s="50" t="s">
        <v>53</v>
      </c>
      <c r="F809" s="21">
        <v>160.44620546864601</v>
      </c>
      <c r="G809" s="5" t="s">
        <v>13</v>
      </c>
      <c r="H809" s="5" t="s">
        <v>35</v>
      </c>
      <c r="I809" t="s">
        <v>54</v>
      </c>
      <c r="J809" s="74">
        <f t="shared" si="12"/>
        <v>44742</v>
      </c>
    </row>
    <row r="810" spans="1:10">
      <c r="A810" s="10" t="s">
        <v>765</v>
      </c>
      <c r="B810" s="57" t="s">
        <v>55</v>
      </c>
      <c r="C810">
        <v>8</v>
      </c>
      <c r="D810" s="5" t="s">
        <v>382</v>
      </c>
      <c r="E810" s="50" t="s">
        <v>400</v>
      </c>
      <c r="F810" s="21">
        <v>155.27026846403999</v>
      </c>
      <c r="G810" s="5" t="s">
        <v>12</v>
      </c>
      <c r="H810" s="5" t="s">
        <v>35</v>
      </c>
      <c r="I810" t="s">
        <v>57</v>
      </c>
      <c r="J810" s="74">
        <f t="shared" si="12"/>
        <v>44742</v>
      </c>
    </row>
    <row r="811" spans="1:10">
      <c r="A811" s="10" t="s">
        <v>765</v>
      </c>
      <c r="B811" s="57" t="s">
        <v>40</v>
      </c>
      <c r="C811">
        <v>9</v>
      </c>
      <c r="D811" s="5" t="s">
        <v>42</v>
      </c>
      <c r="E811" s="50" t="s">
        <v>41</v>
      </c>
      <c r="F811" s="21">
        <v>153.06653331719099</v>
      </c>
      <c r="G811" s="5" t="s">
        <v>14</v>
      </c>
      <c r="H811" s="5" t="s">
        <v>24</v>
      </c>
      <c r="I811" t="s">
        <v>42</v>
      </c>
      <c r="J811" s="74">
        <f t="shared" si="12"/>
        <v>44742</v>
      </c>
    </row>
    <row r="812" spans="1:10">
      <c r="A812" s="10" t="s">
        <v>765</v>
      </c>
      <c r="B812" s="57" t="s">
        <v>75</v>
      </c>
      <c r="C812">
        <v>10</v>
      </c>
      <c r="D812" s="5" t="s">
        <v>401</v>
      </c>
      <c r="E812" s="50" t="s">
        <v>76</v>
      </c>
      <c r="F812" s="21">
        <v>137.945172483297</v>
      </c>
      <c r="G812" s="5" t="s">
        <v>12</v>
      </c>
      <c r="H812" s="5" t="s">
        <v>78</v>
      </c>
      <c r="I812" t="s">
        <v>1126</v>
      </c>
      <c r="J812" s="74">
        <f t="shared" si="12"/>
        <v>44742</v>
      </c>
    </row>
    <row r="813" spans="1:10">
      <c r="A813" s="10" t="s">
        <v>765</v>
      </c>
      <c r="B813" s="57" t="s">
        <v>71</v>
      </c>
      <c r="C813">
        <v>11</v>
      </c>
      <c r="D813" s="5" t="s">
        <v>73</v>
      </c>
      <c r="E813" s="50" t="s">
        <v>72</v>
      </c>
      <c r="F813" s="21">
        <v>135.90538175022101</v>
      </c>
      <c r="G813" s="5" t="s">
        <v>12</v>
      </c>
      <c r="H813" s="5" t="s">
        <v>74</v>
      </c>
      <c r="I813" t="s">
        <v>73</v>
      </c>
      <c r="J813" s="74">
        <f t="shared" si="12"/>
        <v>44742</v>
      </c>
    </row>
    <row r="814" spans="1:10">
      <c r="A814" s="10" t="s">
        <v>765</v>
      </c>
      <c r="B814" s="57" t="s">
        <v>64</v>
      </c>
      <c r="C814">
        <v>12</v>
      </c>
      <c r="D814" s="5" t="s">
        <v>66</v>
      </c>
      <c r="E814" s="50" t="s">
        <v>65</v>
      </c>
      <c r="F814" s="21">
        <v>135.748753230749</v>
      </c>
      <c r="G814" s="5" t="s">
        <v>12</v>
      </c>
      <c r="H814" s="5" t="s">
        <v>35</v>
      </c>
      <c r="I814" t="s">
        <v>66</v>
      </c>
      <c r="J814" s="74">
        <f t="shared" si="12"/>
        <v>44742</v>
      </c>
    </row>
    <row r="815" spans="1:10">
      <c r="A815" s="10" t="s">
        <v>765</v>
      </c>
      <c r="B815" s="57" t="s">
        <v>101</v>
      </c>
      <c r="C815">
        <v>13</v>
      </c>
      <c r="D815" s="5" t="s">
        <v>103</v>
      </c>
      <c r="E815" s="50" t="s">
        <v>102</v>
      </c>
      <c r="F815" s="21">
        <v>134.04684974134599</v>
      </c>
      <c r="G815" s="5" t="s">
        <v>14</v>
      </c>
      <c r="H815" s="5" t="s">
        <v>70</v>
      </c>
      <c r="I815" t="s">
        <v>103</v>
      </c>
      <c r="J815" s="74">
        <f t="shared" si="12"/>
        <v>44742</v>
      </c>
    </row>
    <row r="816" spans="1:10">
      <c r="A816" s="10" t="s">
        <v>765</v>
      </c>
      <c r="B816" s="57" t="s">
        <v>36</v>
      </c>
      <c r="C816">
        <v>14</v>
      </c>
      <c r="D816" s="5" t="s">
        <v>38</v>
      </c>
      <c r="E816" s="50" t="s">
        <v>37</v>
      </c>
      <c r="F816" s="21">
        <v>126.008254616009</v>
      </c>
      <c r="G816" s="5" t="s">
        <v>13</v>
      </c>
      <c r="H816" s="5" t="s">
        <v>39</v>
      </c>
      <c r="I816" t="s">
        <v>1130</v>
      </c>
      <c r="J816" s="74">
        <f t="shared" si="12"/>
        <v>44742</v>
      </c>
    </row>
    <row r="817" spans="1:10">
      <c r="A817" s="10" t="s">
        <v>765</v>
      </c>
      <c r="B817" s="57" t="s">
        <v>49</v>
      </c>
      <c r="C817">
        <v>15</v>
      </c>
      <c r="D817" s="5" t="s">
        <v>51</v>
      </c>
      <c r="E817" s="50" t="s">
        <v>50</v>
      </c>
      <c r="F817" s="21">
        <v>116.78831606663999</v>
      </c>
      <c r="G817" s="5" t="s">
        <v>12</v>
      </c>
      <c r="H817" s="5" t="s">
        <v>378</v>
      </c>
      <c r="I817" t="s">
        <v>51</v>
      </c>
      <c r="J817" s="74">
        <f t="shared" si="12"/>
        <v>44742</v>
      </c>
    </row>
    <row r="818" spans="1:10">
      <c r="A818" s="10" t="s">
        <v>765</v>
      </c>
      <c r="B818" s="57" t="s">
        <v>58</v>
      </c>
      <c r="C818">
        <v>16</v>
      </c>
      <c r="D818" s="5" t="s">
        <v>767</v>
      </c>
      <c r="E818" s="50" t="s">
        <v>59</v>
      </c>
      <c r="F818" s="21">
        <v>109.400366742637</v>
      </c>
      <c r="G818" s="5" t="s">
        <v>12</v>
      </c>
      <c r="H818" s="5" t="s">
        <v>39</v>
      </c>
      <c r="I818" t="s">
        <v>60</v>
      </c>
      <c r="J818" s="74">
        <f t="shared" si="12"/>
        <v>44742</v>
      </c>
    </row>
    <row r="819" spans="1:10">
      <c r="A819" s="10" t="s">
        <v>765</v>
      </c>
      <c r="B819" s="57" t="s">
        <v>61</v>
      </c>
      <c r="C819">
        <v>17</v>
      </c>
      <c r="D819" s="5" t="s">
        <v>63</v>
      </c>
      <c r="E819" s="50" t="s">
        <v>402</v>
      </c>
      <c r="F819" s="21">
        <v>100.63078539758099</v>
      </c>
      <c r="G819" s="5" t="s">
        <v>14</v>
      </c>
      <c r="H819" s="5" t="s">
        <v>24</v>
      </c>
      <c r="I819" t="s">
        <v>63</v>
      </c>
      <c r="J819" s="74">
        <f t="shared" si="12"/>
        <v>44742</v>
      </c>
    </row>
    <row r="820" spans="1:10">
      <c r="A820" s="10" t="s">
        <v>765</v>
      </c>
      <c r="B820" s="57" t="s">
        <v>159</v>
      </c>
      <c r="C820">
        <v>18</v>
      </c>
      <c r="D820" s="5" t="s">
        <v>343</v>
      </c>
      <c r="E820" s="50" t="s">
        <v>160</v>
      </c>
      <c r="F820" s="21">
        <v>91.520407067716306</v>
      </c>
      <c r="G820" s="5" t="s">
        <v>12</v>
      </c>
      <c r="H820" s="5" t="s">
        <v>122</v>
      </c>
      <c r="I820" t="s">
        <v>343</v>
      </c>
      <c r="J820" s="74">
        <f t="shared" si="12"/>
        <v>44742</v>
      </c>
    </row>
    <row r="821" spans="1:10">
      <c r="A821" s="10" t="s">
        <v>765</v>
      </c>
      <c r="B821" s="57" t="s">
        <v>119</v>
      </c>
      <c r="C821">
        <v>19</v>
      </c>
      <c r="D821" s="5" t="s">
        <v>121</v>
      </c>
      <c r="E821" s="50" t="s">
        <v>120</v>
      </c>
      <c r="F821" s="21">
        <v>78.343085704562398</v>
      </c>
      <c r="G821" s="5" t="s">
        <v>12</v>
      </c>
      <c r="H821" s="5" t="s">
        <v>122</v>
      </c>
      <c r="I821" t="s">
        <v>121</v>
      </c>
      <c r="J821" s="74">
        <f t="shared" si="12"/>
        <v>44742</v>
      </c>
    </row>
    <row r="822" spans="1:10">
      <c r="A822" s="10" t="s">
        <v>765</v>
      </c>
      <c r="B822" s="57" t="s">
        <v>43</v>
      </c>
      <c r="C822">
        <v>20</v>
      </c>
      <c r="D822" s="5" t="s">
        <v>45</v>
      </c>
      <c r="E822" s="50" t="s">
        <v>44</v>
      </c>
      <c r="F822" s="21">
        <v>78.139034343999995</v>
      </c>
      <c r="G822" s="5" t="s">
        <v>14</v>
      </c>
      <c r="H822" s="5" t="s">
        <v>24</v>
      </c>
      <c r="I822" t="s">
        <v>45</v>
      </c>
      <c r="J822" s="74">
        <f t="shared" si="12"/>
        <v>44742</v>
      </c>
    </row>
    <row r="823" spans="1:10">
      <c r="A823" s="10" t="s">
        <v>765</v>
      </c>
      <c r="B823" s="57" t="s">
        <v>154</v>
      </c>
      <c r="C823">
        <v>21</v>
      </c>
      <c r="D823" s="5" t="s">
        <v>383</v>
      </c>
      <c r="E823" s="50" t="s">
        <v>155</v>
      </c>
      <c r="F823" s="21">
        <v>75.234832448420605</v>
      </c>
      <c r="G823" s="5" t="s">
        <v>14</v>
      </c>
      <c r="H823" s="5" t="s">
        <v>70</v>
      </c>
      <c r="I823" t="s">
        <v>1179</v>
      </c>
      <c r="J823" s="74">
        <f t="shared" si="12"/>
        <v>44742</v>
      </c>
    </row>
    <row r="824" spans="1:10">
      <c r="A824" s="10" t="s">
        <v>765</v>
      </c>
      <c r="B824" s="57" t="s">
        <v>136</v>
      </c>
      <c r="C824">
        <v>22</v>
      </c>
      <c r="D824" s="5" t="s">
        <v>138</v>
      </c>
      <c r="E824" s="50" t="s">
        <v>137</v>
      </c>
      <c r="F824" s="21">
        <v>74.021484104996205</v>
      </c>
      <c r="G824" s="5" t="s">
        <v>12</v>
      </c>
      <c r="H824" s="5" t="s">
        <v>35</v>
      </c>
      <c r="I824" t="s">
        <v>138</v>
      </c>
      <c r="J824" s="74">
        <f t="shared" si="12"/>
        <v>44742</v>
      </c>
    </row>
    <row r="825" spans="1:10">
      <c r="A825" s="10" t="s">
        <v>765</v>
      </c>
      <c r="B825" s="57" t="s">
        <v>113</v>
      </c>
      <c r="C825">
        <v>23</v>
      </c>
      <c r="D825" s="5" t="s">
        <v>115</v>
      </c>
      <c r="E825" s="50" t="s">
        <v>114</v>
      </c>
      <c r="F825" s="21">
        <v>69.577797822910995</v>
      </c>
      <c r="G825" s="5" t="s">
        <v>12</v>
      </c>
      <c r="H825" s="5" t="s">
        <v>78</v>
      </c>
      <c r="I825" t="s">
        <v>1131</v>
      </c>
      <c r="J825" s="74">
        <f t="shared" si="12"/>
        <v>44742</v>
      </c>
    </row>
    <row r="826" spans="1:10">
      <c r="A826" s="10" t="s">
        <v>765</v>
      </c>
      <c r="B826" s="57" t="s">
        <v>92</v>
      </c>
      <c r="C826">
        <v>24</v>
      </c>
      <c r="D826" s="5" t="s">
        <v>94</v>
      </c>
      <c r="E826" s="50" t="s">
        <v>93</v>
      </c>
      <c r="F826" s="21">
        <v>67.763824010477705</v>
      </c>
      <c r="G826" s="5" t="s">
        <v>12</v>
      </c>
      <c r="H826" s="5" t="s">
        <v>378</v>
      </c>
      <c r="I826" t="s">
        <v>556</v>
      </c>
      <c r="J826" s="74">
        <f t="shared" si="12"/>
        <v>44742</v>
      </c>
    </row>
    <row r="827" spans="1:10">
      <c r="A827" s="10" t="s">
        <v>765</v>
      </c>
      <c r="B827" s="57" t="s">
        <v>220</v>
      </c>
      <c r="C827">
        <v>25</v>
      </c>
      <c r="D827" s="5" t="s">
        <v>768</v>
      </c>
      <c r="E827" s="50" t="s">
        <v>221</v>
      </c>
      <c r="F827" s="21">
        <v>66.723343919303204</v>
      </c>
      <c r="G827" s="5" t="s">
        <v>12</v>
      </c>
      <c r="H827" s="5" t="s">
        <v>78</v>
      </c>
      <c r="I827" t="s">
        <v>1128</v>
      </c>
      <c r="J827" s="74">
        <f t="shared" si="12"/>
        <v>44742</v>
      </c>
    </row>
    <row r="828" spans="1:10">
      <c r="A828" s="10" t="s">
        <v>765</v>
      </c>
      <c r="B828" s="57" t="s">
        <v>95</v>
      </c>
      <c r="C828">
        <v>26</v>
      </c>
      <c r="D828" s="5" t="s">
        <v>97</v>
      </c>
      <c r="E828" s="50" t="s">
        <v>96</v>
      </c>
      <c r="F828" s="21">
        <v>64.568966740158302</v>
      </c>
      <c r="G828" s="5" t="s">
        <v>14</v>
      </c>
      <c r="H828" s="5" t="s">
        <v>378</v>
      </c>
      <c r="I828" t="s">
        <v>97</v>
      </c>
      <c r="J828" s="74">
        <f t="shared" si="12"/>
        <v>44742</v>
      </c>
    </row>
    <row r="829" spans="1:10">
      <c r="A829" s="10" t="s">
        <v>765</v>
      </c>
      <c r="B829" s="57" t="s">
        <v>82</v>
      </c>
      <c r="C829">
        <v>27</v>
      </c>
      <c r="D829" s="5" t="s">
        <v>84</v>
      </c>
      <c r="E829" s="50" t="s">
        <v>83</v>
      </c>
      <c r="F829" s="21">
        <v>62.960344682479104</v>
      </c>
      <c r="G829" s="5" t="s">
        <v>14</v>
      </c>
      <c r="H829" s="5" t="s">
        <v>70</v>
      </c>
      <c r="I829" t="s">
        <v>84</v>
      </c>
      <c r="J829" s="74">
        <f t="shared" si="12"/>
        <v>44742</v>
      </c>
    </row>
    <row r="830" spans="1:10">
      <c r="A830" s="10" t="s">
        <v>765</v>
      </c>
      <c r="B830" s="57" t="s">
        <v>85</v>
      </c>
      <c r="C830">
        <v>28</v>
      </c>
      <c r="D830" s="5" t="s">
        <v>87</v>
      </c>
      <c r="E830" s="50" t="s">
        <v>86</v>
      </c>
      <c r="F830" s="21">
        <v>62.388357271704898</v>
      </c>
      <c r="G830" s="5" t="s">
        <v>14</v>
      </c>
      <c r="H830" s="5" t="s">
        <v>378</v>
      </c>
      <c r="I830" t="s">
        <v>87</v>
      </c>
      <c r="J830" s="74">
        <f t="shared" si="12"/>
        <v>44742</v>
      </c>
    </row>
    <row r="831" spans="1:10">
      <c r="A831" s="10" t="s">
        <v>765</v>
      </c>
      <c r="B831" s="57" t="s">
        <v>123</v>
      </c>
      <c r="C831">
        <v>29</v>
      </c>
      <c r="D831" s="5" t="s">
        <v>125</v>
      </c>
      <c r="E831" s="50" t="s">
        <v>124</v>
      </c>
      <c r="F831" s="21">
        <v>61.597713294856497</v>
      </c>
      <c r="G831" s="5" t="s">
        <v>13</v>
      </c>
      <c r="H831" s="5" t="s">
        <v>35</v>
      </c>
      <c r="I831" t="s">
        <v>125</v>
      </c>
      <c r="J831" s="74">
        <f t="shared" si="12"/>
        <v>44742</v>
      </c>
    </row>
    <row r="832" spans="1:10">
      <c r="A832" s="10" t="s">
        <v>765</v>
      </c>
      <c r="B832" s="57" t="s">
        <v>126</v>
      </c>
      <c r="C832">
        <v>30</v>
      </c>
      <c r="D832" s="5" t="s">
        <v>128</v>
      </c>
      <c r="E832" s="50" t="s">
        <v>127</v>
      </c>
      <c r="F832" s="21">
        <v>61.318675675999998</v>
      </c>
      <c r="G832" s="5" t="s">
        <v>14</v>
      </c>
      <c r="H832" s="5" t="s">
        <v>24</v>
      </c>
      <c r="I832" t="s">
        <v>128</v>
      </c>
      <c r="J832" s="74">
        <f t="shared" si="12"/>
        <v>44742</v>
      </c>
    </row>
    <row r="833" spans="1:10">
      <c r="A833" s="10" t="s">
        <v>765</v>
      </c>
      <c r="B833" s="57" t="s">
        <v>168</v>
      </c>
      <c r="C833">
        <v>31</v>
      </c>
      <c r="D833" s="5" t="s">
        <v>170</v>
      </c>
      <c r="E833" s="50" t="s">
        <v>169</v>
      </c>
      <c r="F833" s="21">
        <v>59.045779936466303</v>
      </c>
      <c r="G833" s="5" t="s">
        <v>12</v>
      </c>
      <c r="H833" s="5" t="s">
        <v>378</v>
      </c>
      <c r="I833" t="s">
        <v>170</v>
      </c>
      <c r="J833" s="74">
        <f t="shared" si="12"/>
        <v>44742</v>
      </c>
    </row>
    <row r="834" spans="1:10">
      <c r="A834" s="10" t="s">
        <v>765</v>
      </c>
      <c r="B834" s="57" t="s">
        <v>98</v>
      </c>
      <c r="C834">
        <v>32</v>
      </c>
      <c r="D834" s="5" t="s">
        <v>100</v>
      </c>
      <c r="E834" s="50" t="s">
        <v>99</v>
      </c>
      <c r="F834" s="21">
        <v>56.580839258694198</v>
      </c>
      <c r="G834" s="5" t="s">
        <v>14</v>
      </c>
      <c r="H834" s="5" t="s">
        <v>70</v>
      </c>
      <c r="I834" t="s">
        <v>100</v>
      </c>
      <c r="J834" s="74">
        <f t="shared" si="12"/>
        <v>44742</v>
      </c>
    </row>
    <row r="835" spans="1:10">
      <c r="A835" s="10" t="s">
        <v>765</v>
      </c>
      <c r="B835" s="57" t="s">
        <v>165</v>
      </c>
      <c r="C835">
        <v>33</v>
      </c>
      <c r="D835" s="5" t="s">
        <v>167</v>
      </c>
      <c r="E835" s="50" t="s">
        <v>166</v>
      </c>
      <c r="F835" s="21">
        <v>54.059060827404103</v>
      </c>
      <c r="G835" s="5" t="s">
        <v>12</v>
      </c>
      <c r="H835" s="5" t="s">
        <v>378</v>
      </c>
      <c r="I835" t="s">
        <v>167</v>
      </c>
      <c r="J835" s="74">
        <f t="shared" si="12"/>
        <v>44742</v>
      </c>
    </row>
    <row r="836" spans="1:10">
      <c r="A836" s="10" t="s">
        <v>765</v>
      </c>
      <c r="B836" s="57" t="s">
        <v>184</v>
      </c>
      <c r="C836">
        <v>34</v>
      </c>
      <c r="D836" s="5" t="s">
        <v>385</v>
      </c>
      <c r="E836" s="50" t="s">
        <v>185</v>
      </c>
      <c r="F836" s="21">
        <v>53.313185173489401</v>
      </c>
      <c r="G836" s="5" t="s">
        <v>13</v>
      </c>
      <c r="H836" s="5" t="s">
        <v>35</v>
      </c>
      <c r="I836" t="s">
        <v>186</v>
      </c>
      <c r="J836" s="74">
        <f t="shared" ref="J836:J899" si="13">IF(ISNUMBER(--A836), DATE(--A836,12,31), DATE(--RIGHT(A836,4), IF(LEFT(A836,3)="Mid",6,12), IF(LEFT(A836,3)="Mid",30,31)))</f>
        <v>44742</v>
      </c>
    </row>
    <row r="837" spans="1:10">
      <c r="A837" s="10" t="s">
        <v>765</v>
      </c>
      <c r="B837" s="57" t="s">
        <v>449</v>
      </c>
      <c r="C837">
        <v>35</v>
      </c>
      <c r="D837" s="5" t="s">
        <v>109</v>
      </c>
      <c r="E837" s="50" t="s">
        <v>108</v>
      </c>
      <c r="F837" s="21">
        <v>52.3154217202136</v>
      </c>
      <c r="G837" s="5" t="s">
        <v>14</v>
      </c>
      <c r="H837" s="5" t="s">
        <v>24</v>
      </c>
      <c r="I837" t="s">
        <v>109</v>
      </c>
      <c r="J837" s="74">
        <f t="shared" si="13"/>
        <v>44742</v>
      </c>
    </row>
    <row r="838" spans="1:10">
      <c r="A838" s="10" t="s">
        <v>765</v>
      </c>
      <c r="B838" s="57" t="s">
        <v>116</v>
      </c>
      <c r="C838">
        <v>36</v>
      </c>
      <c r="D838" s="5" t="s">
        <v>118</v>
      </c>
      <c r="E838" s="50" t="s">
        <v>117</v>
      </c>
      <c r="F838" s="21">
        <v>50.880912421819602</v>
      </c>
      <c r="G838" s="5" t="s">
        <v>13</v>
      </c>
      <c r="H838" s="5" t="s">
        <v>70</v>
      </c>
      <c r="I838" t="s">
        <v>118</v>
      </c>
      <c r="J838" s="74">
        <f t="shared" si="13"/>
        <v>44742</v>
      </c>
    </row>
    <row r="839" spans="1:10">
      <c r="A839" s="10" t="s">
        <v>765</v>
      </c>
      <c r="B839" s="57" t="s">
        <v>223</v>
      </c>
      <c r="C839">
        <v>37</v>
      </c>
      <c r="D839" s="5" t="s">
        <v>225</v>
      </c>
      <c r="E839" s="50" t="s">
        <v>224</v>
      </c>
      <c r="F839" s="21">
        <v>50.010389578567803</v>
      </c>
      <c r="G839" s="5" t="s">
        <v>14</v>
      </c>
      <c r="H839" s="5" t="s">
        <v>39</v>
      </c>
      <c r="I839" t="s">
        <v>225</v>
      </c>
      <c r="J839" s="74">
        <f t="shared" si="13"/>
        <v>44742</v>
      </c>
    </row>
    <row r="840" spans="1:10">
      <c r="A840" s="10" t="s">
        <v>765</v>
      </c>
      <c r="B840" s="57" t="s">
        <v>500</v>
      </c>
      <c r="C840">
        <v>38</v>
      </c>
      <c r="D840" s="5" t="s">
        <v>373</v>
      </c>
      <c r="E840" s="50" t="s">
        <v>403</v>
      </c>
      <c r="F840" s="21">
        <v>47.8727119155065</v>
      </c>
      <c r="G840" s="5" t="s">
        <v>12</v>
      </c>
      <c r="H840" s="5" t="s">
        <v>74</v>
      </c>
      <c r="I840" t="s">
        <v>547</v>
      </c>
      <c r="J840" s="74">
        <f t="shared" si="13"/>
        <v>44742</v>
      </c>
    </row>
    <row r="841" spans="1:10">
      <c r="A841" s="10" t="s">
        <v>765</v>
      </c>
      <c r="B841" s="57" t="s">
        <v>337</v>
      </c>
      <c r="C841">
        <v>39</v>
      </c>
      <c r="D841" s="5" t="s">
        <v>338</v>
      </c>
      <c r="E841" s="50" t="s">
        <v>404</v>
      </c>
      <c r="F841" s="21">
        <v>47.5858204069227</v>
      </c>
      <c r="G841" s="5" t="s">
        <v>14</v>
      </c>
      <c r="H841" s="5" t="s">
        <v>24</v>
      </c>
      <c r="I841" t="s">
        <v>338</v>
      </c>
      <c r="J841" s="74">
        <f t="shared" si="13"/>
        <v>44742</v>
      </c>
    </row>
    <row r="842" spans="1:10">
      <c r="A842" s="10" t="s">
        <v>765</v>
      </c>
      <c r="B842" s="57" t="s">
        <v>196</v>
      </c>
      <c r="C842">
        <v>40</v>
      </c>
      <c r="D842" s="5" t="s">
        <v>198</v>
      </c>
      <c r="E842" s="50" t="s">
        <v>197</v>
      </c>
      <c r="F842" s="21">
        <v>45.374143286905898</v>
      </c>
      <c r="G842" s="5" t="s">
        <v>13</v>
      </c>
      <c r="H842" s="5" t="s">
        <v>78</v>
      </c>
      <c r="I842" t="s">
        <v>198</v>
      </c>
      <c r="J842" s="74">
        <f t="shared" si="13"/>
        <v>44742</v>
      </c>
    </row>
    <row r="843" spans="1:10">
      <c r="A843" s="10" t="s">
        <v>765</v>
      </c>
      <c r="B843" s="57" t="s">
        <v>156</v>
      </c>
      <c r="C843">
        <v>41</v>
      </c>
      <c r="D843" s="5" t="s">
        <v>158</v>
      </c>
      <c r="E843" s="50" t="s">
        <v>157</v>
      </c>
      <c r="F843" s="21">
        <v>45.237622420107002</v>
      </c>
      <c r="G843" s="5" t="s">
        <v>13</v>
      </c>
      <c r="H843" s="5" t="s">
        <v>39</v>
      </c>
      <c r="I843" t="s">
        <v>158</v>
      </c>
      <c r="J843" s="74">
        <f t="shared" si="13"/>
        <v>44742</v>
      </c>
    </row>
    <row r="844" spans="1:10">
      <c r="A844" s="10" t="s">
        <v>765</v>
      </c>
      <c r="B844" s="57" t="s">
        <v>171</v>
      </c>
      <c r="C844">
        <v>42</v>
      </c>
      <c r="D844" s="5" t="s">
        <v>173</v>
      </c>
      <c r="E844" s="50" t="s">
        <v>172</v>
      </c>
      <c r="F844" s="21">
        <v>44.966258141905001</v>
      </c>
      <c r="G844" s="5" t="s">
        <v>14</v>
      </c>
      <c r="H844" s="5" t="s">
        <v>91</v>
      </c>
      <c r="I844" t="s">
        <v>173</v>
      </c>
      <c r="J844" s="74">
        <f t="shared" si="13"/>
        <v>44742</v>
      </c>
    </row>
    <row r="845" spans="1:10">
      <c r="A845" s="10" t="s">
        <v>765</v>
      </c>
      <c r="B845" s="57" t="s">
        <v>193</v>
      </c>
      <c r="C845">
        <v>43</v>
      </c>
      <c r="D845" s="5" t="s">
        <v>551</v>
      </c>
      <c r="E845" s="50" t="s">
        <v>194</v>
      </c>
      <c r="F845" s="21">
        <v>43.828807363109</v>
      </c>
      <c r="G845" s="5" t="s">
        <v>14</v>
      </c>
      <c r="H845" s="5" t="s">
        <v>378</v>
      </c>
      <c r="I845" t="s">
        <v>551</v>
      </c>
      <c r="J845" s="74">
        <f t="shared" si="13"/>
        <v>44742</v>
      </c>
    </row>
    <row r="846" spans="1:10">
      <c r="A846" s="10" t="s">
        <v>765</v>
      </c>
      <c r="B846" s="57" t="s">
        <v>79</v>
      </c>
      <c r="C846">
        <v>44</v>
      </c>
      <c r="D846" s="5" t="s">
        <v>81</v>
      </c>
      <c r="E846" s="50" t="s">
        <v>80</v>
      </c>
      <c r="F846" s="21">
        <v>43.379124428618397</v>
      </c>
      <c r="G846" s="5" t="s">
        <v>14</v>
      </c>
      <c r="H846" s="5" t="s">
        <v>70</v>
      </c>
      <c r="I846" t="s">
        <v>549</v>
      </c>
      <c r="J846" s="74">
        <f t="shared" si="13"/>
        <v>44742</v>
      </c>
    </row>
    <row r="847" spans="1:10">
      <c r="A847" s="10" t="s">
        <v>765</v>
      </c>
      <c r="B847" s="57" t="s">
        <v>142</v>
      </c>
      <c r="C847">
        <v>45</v>
      </c>
      <c r="D847" s="5" t="s">
        <v>144</v>
      </c>
      <c r="E847" s="50" t="s">
        <v>143</v>
      </c>
      <c r="F847" s="21">
        <v>43.3144581765414</v>
      </c>
      <c r="G847" s="5" t="s">
        <v>13</v>
      </c>
      <c r="H847" s="5" t="s">
        <v>35</v>
      </c>
      <c r="I847" t="s">
        <v>144</v>
      </c>
      <c r="J847" s="74">
        <f t="shared" si="13"/>
        <v>44742</v>
      </c>
    </row>
    <row r="848" spans="1:10">
      <c r="A848" s="10" t="s">
        <v>765</v>
      </c>
      <c r="B848" s="57" t="s">
        <v>148</v>
      </c>
      <c r="C848">
        <v>46</v>
      </c>
      <c r="D848" s="5" t="s">
        <v>150</v>
      </c>
      <c r="E848" s="50" t="s">
        <v>149</v>
      </c>
      <c r="F848" s="21">
        <v>41.124780552492801</v>
      </c>
      <c r="G848" s="5" t="s">
        <v>13</v>
      </c>
      <c r="H848" s="5" t="s">
        <v>378</v>
      </c>
      <c r="I848" t="s">
        <v>558</v>
      </c>
      <c r="J848" s="74">
        <f t="shared" si="13"/>
        <v>44742</v>
      </c>
    </row>
    <row r="849" spans="1:10">
      <c r="A849" s="10" t="s">
        <v>765</v>
      </c>
      <c r="B849" s="57" t="s">
        <v>132</v>
      </c>
      <c r="C849">
        <v>47</v>
      </c>
      <c r="D849" s="5" t="s">
        <v>134</v>
      </c>
      <c r="E849" s="50" t="s">
        <v>133</v>
      </c>
      <c r="F849" s="21">
        <v>40.707042410991697</v>
      </c>
      <c r="G849" s="5" t="s">
        <v>14</v>
      </c>
      <c r="H849" s="5" t="s">
        <v>135</v>
      </c>
      <c r="I849" t="s">
        <v>134</v>
      </c>
      <c r="J849" s="74">
        <f t="shared" si="13"/>
        <v>44742</v>
      </c>
    </row>
    <row r="850" spans="1:10">
      <c r="A850" s="10" t="s">
        <v>765</v>
      </c>
      <c r="B850" s="57" t="s">
        <v>181</v>
      </c>
      <c r="C850">
        <v>48</v>
      </c>
      <c r="D850" s="5" t="s">
        <v>183</v>
      </c>
      <c r="E850" s="50" t="s">
        <v>182</v>
      </c>
      <c r="F850" s="21">
        <v>40.428145455618498</v>
      </c>
      <c r="G850" s="5" t="s">
        <v>14</v>
      </c>
      <c r="H850" s="5" t="s">
        <v>70</v>
      </c>
      <c r="I850" t="s">
        <v>183</v>
      </c>
      <c r="J850" s="74">
        <f t="shared" si="13"/>
        <v>44742</v>
      </c>
    </row>
    <row r="851" spans="1:10">
      <c r="A851" s="10" t="s">
        <v>765</v>
      </c>
      <c r="B851" s="57" t="s">
        <v>506</v>
      </c>
      <c r="C851">
        <v>49</v>
      </c>
      <c r="D851" s="5" t="s">
        <v>368</v>
      </c>
      <c r="E851" s="50" t="s">
        <v>405</v>
      </c>
      <c r="F851" s="21">
        <v>40.268467277581699</v>
      </c>
      <c r="G851" s="5" t="s">
        <v>14</v>
      </c>
      <c r="H851" s="5" t="s">
        <v>70</v>
      </c>
      <c r="I851" t="s">
        <v>368</v>
      </c>
      <c r="J851" s="74">
        <f t="shared" si="13"/>
        <v>44742</v>
      </c>
    </row>
    <row r="852" spans="1:10">
      <c r="A852" s="10" t="s">
        <v>765</v>
      </c>
      <c r="B852" s="57" t="s">
        <v>374</v>
      </c>
      <c r="C852">
        <v>50</v>
      </c>
      <c r="D852" s="5" t="s">
        <v>375</v>
      </c>
      <c r="E852" s="50" t="s">
        <v>406</v>
      </c>
      <c r="F852" s="21">
        <v>40.1499946798343</v>
      </c>
      <c r="G852" s="5" t="s">
        <v>14</v>
      </c>
      <c r="H852" s="5" t="s">
        <v>70</v>
      </c>
      <c r="I852" t="s">
        <v>375</v>
      </c>
      <c r="J852" s="74">
        <f t="shared" si="13"/>
        <v>44742</v>
      </c>
    </row>
    <row r="853" spans="1:10">
      <c r="A853" s="10" t="s">
        <v>765</v>
      </c>
      <c r="B853" s="57" t="s">
        <v>151</v>
      </c>
      <c r="C853">
        <v>51</v>
      </c>
      <c r="D853" s="5" t="s">
        <v>384</v>
      </c>
      <c r="E853" s="50" t="s">
        <v>152</v>
      </c>
      <c r="F853" s="21">
        <v>39.012748436998997</v>
      </c>
      <c r="G853" s="5" t="s">
        <v>14</v>
      </c>
      <c r="H853" s="5" t="s">
        <v>91</v>
      </c>
      <c r="I853" t="s">
        <v>384</v>
      </c>
      <c r="J853" s="74">
        <f t="shared" si="13"/>
        <v>44742</v>
      </c>
    </row>
    <row r="854" spans="1:10">
      <c r="A854" s="10" t="s">
        <v>765</v>
      </c>
      <c r="B854" s="57" t="s">
        <v>217</v>
      </c>
      <c r="C854">
        <v>52</v>
      </c>
      <c r="D854" s="5" t="s">
        <v>219</v>
      </c>
      <c r="E854" s="50" t="s">
        <v>218</v>
      </c>
      <c r="F854" s="21">
        <v>37.143531790103403</v>
      </c>
      <c r="G854" s="5" t="s">
        <v>13</v>
      </c>
      <c r="H854" s="5" t="s">
        <v>378</v>
      </c>
      <c r="I854" t="s">
        <v>219</v>
      </c>
      <c r="J854" s="74">
        <f t="shared" si="13"/>
        <v>44742</v>
      </c>
    </row>
    <row r="855" spans="1:10">
      <c r="A855" s="10" t="s">
        <v>765</v>
      </c>
      <c r="B855" s="57" t="s">
        <v>1122</v>
      </c>
      <c r="C855">
        <v>53</v>
      </c>
      <c r="D855" s="5" t="s">
        <v>106</v>
      </c>
      <c r="E855" s="50" t="s">
        <v>105</v>
      </c>
      <c r="F855" s="21">
        <v>37.0952864924108</v>
      </c>
      <c r="G855" s="5" t="s">
        <v>14</v>
      </c>
      <c r="H855" s="5" t="s">
        <v>70</v>
      </c>
      <c r="I855" t="s">
        <v>106</v>
      </c>
      <c r="J855" s="74">
        <f t="shared" si="13"/>
        <v>44742</v>
      </c>
    </row>
    <row r="856" spans="1:10">
      <c r="A856" s="10" t="s">
        <v>765</v>
      </c>
      <c r="B856" s="57" t="s">
        <v>214</v>
      </c>
      <c r="C856">
        <v>54</v>
      </c>
      <c r="D856" s="5" t="s">
        <v>216</v>
      </c>
      <c r="E856" s="50" t="s">
        <v>215</v>
      </c>
      <c r="F856" s="21">
        <v>36.730719782343499</v>
      </c>
      <c r="G856" s="5" t="s">
        <v>12</v>
      </c>
      <c r="H856" s="5" t="s">
        <v>135</v>
      </c>
      <c r="I856" t="s">
        <v>216</v>
      </c>
      <c r="J856" s="74">
        <f t="shared" si="13"/>
        <v>44742</v>
      </c>
    </row>
    <row r="857" spans="1:10">
      <c r="A857" s="10" t="s">
        <v>765</v>
      </c>
      <c r="B857" s="57" t="s">
        <v>242</v>
      </c>
      <c r="C857">
        <v>55</v>
      </c>
      <c r="D857" s="5" t="s">
        <v>244</v>
      </c>
      <c r="E857" s="50" t="s">
        <v>243</v>
      </c>
      <c r="F857" s="21">
        <v>36.430526052640303</v>
      </c>
      <c r="G857" s="5" t="s">
        <v>14</v>
      </c>
      <c r="H857" s="5" t="s">
        <v>70</v>
      </c>
      <c r="I857" t="s">
        <v>244</v>
      </c>
      <c r="J857" s="74">
        <f t="shared" si="13"/>
        <v>44742</v>
      </c>
    </row>
    <row r="858" spans="1:10">
      <c r="A858" s="10" t="s">
        <v>765</v>
      </c>
      <c r="B858" s="57" t="s">
        <v>178</v>
      </c>
      <c r="C858">
        <v>56</v>
      </c>
      <c r="D858" s="5" t="s">
        <v>180</v>
      </c>
      <c r="E858" s="50" t="s">
        <v>179</v>
      </c>
      <c r="F858" s="21">
        <v>36.1635827089355</v>
      </c>
      <c r="G858" s="5" t="s">
        <v>14</v>
      </c>
      <c r="H858" s="5" t="s">
        <v>91</v>
      </c>
      <c r="I858" t="s">
        <v>180</v>
      </c>
      <c r="J858" s="74">
        <f t="shared" si="13"/>
        <v>44742</v>
      </c>
    </row>
    <row r="859" spans="1:10">
      <c r="A859" s="10" t="s">
        <v>765</v>
      </c>
      <c r="B859" s="57" t="s">
        <v>139</v>
      </c>
      <c r="C859">
        <v>57</v>
      </c>
      <c r="D859" s="5" t="s">
        <v>141</v>
      </c>
      <c r="E859" s="50" t="s">
        <v>140</v>
      </c>
      <c r="F859" s="21">
        <v>35.673258950895502</v>
      </c>
      <c r="G859" s="5" t="s">
        <v>14</v>
      </c>
      <c r="H859" s="5" t="s">
        <v>70</v>
      </c>
      <c r="I859" t="s">
        <v>141</v>
      </c>
      <c r="J859" s="74">
        <f t="shared" si="13"/>
        <v>44742</v>
      </c>
    </row>
    <row r="860" spans="1:10">
      <c r="A860" s="10" t="s">
        <v>765</v>
      </c>
      <c r="B860" s="57" t="s">
        <v>254</v>
      </c>
      <c r="C860">
        <v>58</v>
      </c>
      <c r="D860" s="5" t="s">
        <v>387</v>
      </c>
      <c r="E860" s="50" t="s">
        <v>255</v>
      </c>
      <c r="F860" s="21">
        <v>35.657259127155598</v>
      </c>
      <c r="G860" s="5" t="s">
        <v>13</v>
      </c>
      <c r="H860" s="5" t="s">
        <v>232</v>
      </c>
      <c r="I860" t="s">
        <v>550</v>
      </c>
      <c r="J860" s="74">
        <f t="shared" si="13"/>
        <v>44742</v>
      </c>
    </row>
    <row r="861" spans="1:10">
      <c r="A861" s="10" t="s">
        <v>765</v>
      </c>
      <c r="B861" s="57" t="s">
        <v>88</v>
      </c>
      <c r="C861">
        <v>59</v>
      </c>
      <c r="D861" s="5" t="s">
        <v>90</v>
      </c>
      <c r="E861" s="50" t="s">
        <v>89</v>
      </c>
      <c r="F861" s="21">
        <v>35.253031311300198</v>
      </c>
      <c r="G861" s="5" t="s">
        <v>14</v>
      </c>
      <c r="H861" s="5" t="s">
        <v>91</v>
      </c>
      <c r="I861" t="s">
        <v>90</v>
      </c>
      <c r="J861" s="74">
        <f t="shared" si="13"/>
        <v>44742</v>
      </c>
    </row>
    <row r="862" spans="1:10">
      <c r="A862" s="10" t="s">
        <v>765</v>
      </c>
      <c r="B862" s="57" t="s">
        <v>278</v>
      </c>
      <c r="C862">
        <v>60</v>
      </c>
      <c r="D862" s="5" t="s">
        <v>280</v>
      </c>
      <c r="E862" s="50" t="s">
        <v>279</v>
      </c>
      <c r="F862" s="21">
        <v>35.234762681634201</v>
      </c>
      <c r="G862" s="5" t="s">
        <v>13</v>
      </c>
      <c r="H862" s="5" t="s">
        <v>35</v>
      </c>
      <c r="I862" t="s">
        <v>280</v>
      </c>
      <c r="J862" s="74">
        <f t="shared" si="13"/>
        <v>44742</v>
      </c>
    </row>
    <row r="863" spans="1:10">
      <c r="A863" s="10" t="s">
        <v>765</v>
      </c>
      <c r="B863" s="57" t="s">
        <v>202</v>
      </c>
      <c r="C863">
        <v>61</v>
      </c>
      <c r="D863" s="5" t="s">
        <v>386</v>
      </c>
      <c r="E863" s="50" t="s">
        <v>407</v>
      </c>
      <c r="F863" s="21">
        <v>35.031573234138897</v>
      </c>
      <c r="G863" s="5" t="s">
        <v>12</v>
      </c>
      <c r="H863" s="5" t="s">
        <v>35</v>
      </c>
      <c r="I863" t="s">
        <v>1149</v>
      </c>
      <c r="J863" s="74">
        <f t="shared" si="13"/>
        <v>44742</v>
      </c>
    </row>
    <row r="864" spans="1:10">
      <c r="A864" s="10" t="s">
        <v>765</v>
      </c>
      <c r="B864" s="57" t="s">
        <v>174</v>
      </c>
      <c r="C864">
        <v>62</v>
      </c>
      <c r="D864" s="5" t="s">
        <v>350</v>
      </c>
      <c r="E864" s="50" t="s">
        <v>175</v>
      </c>
      <c r="F864" s="21">
        <v>34.484924160280897</v>
      </c>
      <c r="G864" s="5" t="s">
        <v>13</v>
      </c>
      <c r="H864" s="5" t="s">
        <v>177</v>
      </c>
      <c r="I864" t="s">
        <v>350</v>
      </c>
      <c r="J864" s="74">
        <f t="shared" si="13"/>
        <v>44742</v>
      </c>
    </row>
    <row r="865" spans="1:10">
      <c r="A865" s="10" t="s">
        <v>765</v>
      </c>
      <c r="B865" s="57" t="s">
        <v>211</v>
      </c>
      <c r="C865">
        <v>63</v>
      </c>
      <c r="D865" s="5" t="s">
        <v>213</v>
      </c>
      <c r="E865" s="50" t="s">
        <v>212</v>
      </c>
      <c r="F865" s="21">
        <v>33.3380026507959</v>
      </c>
      <c r="G865" s="5" t="s">
        <v>14</v>
      </c>
      <c r="H865" s="5" t="s">
        <v>378</v>
      </c>
      <c r="I865" t="s">
        <v>213</v>
      </c>
      <c r="J865" s="74">
        <f t="shared" si="13"/>
        <v>44742</v>
      </c>
    </row>
    <row r="866" spans="1:10">
      <c r="A866" s="10" t="s">
        <v>765</v>
      </c>
      <c r="B866" s="57" t="s">
        <v>363</v>
      </c>
      <c r="C866">
        <v>64</v>
      </c>
      <c r="D866" s="5" t="s">
        <v>409</v>
      </c>
      <c r="E866" s="50" t="s">
        <v>408</v>
      </c>
      <c r="F866" s="21">
        <v>33.302119687636001</v>
      </c>
      <c r="G866" s="5" t="s">
        <v>14</v>
      </c>
      <c r="H866" s="5" t="s">
        <v>70</v>
      </c>
      <c r="I866" t="s">
        <v>409</v>
      </c>
      <c r="J866" s="74">
        <f t="shared" si="13"/>
        <v>44742</v>
      </c>
    </row>
    <row r="867" spans="1:10">
      <c r="A867" s="10" t="s">
        <v>765</v>
      </c>
      <c r="B867" s="57" t="s">
        <v>312</v>
      </c>
      <c r="C867">
        <v>65</v>
      </c>
      <c r="D867" s="5" t="s">
        <v>554</v>
      </c>
      <c r="E867" s="50" t="s">
        <v>313</v>
      </c>
      <c r="F867" s="21">
        <v>33.261420545120899</v>
      </c>
      <c r="G867" s="5" t="s">
        <v>12</v>
      </c>
      <c r="H867" s="5" t="s">
        <v>177</v>
      </c>
      <c r="I867" t="s">
        <v>554</v>
      </c>
      <c r="J867" s="74">
        <f t="shared" si="13"/>
        <v>44742</v>
      </c>
    </row>
    <row r="868" spans="1:10">
      <c r="A868" s="10" t="s">
        <v>765</v>
      </c>
      <c r="B868" s="57" t="s">
        <v>284</v>
      </c>
      <c r="C868">
        <v>66</v>
      </c>
      <c r="D868" s="5" t="s">
        <v>286</v>
      </c>
      <c r="E868" s="50" t="s">
        <v>285</v>
      </c>
      <c r="F868" s="21">
        <v>33.245726532479097</v>
      </c>
      <c r="G868" s="5" t="s">
        <v>12</v>
      </c>
      <c r="H868" s="5" t="s">
        <v>287</v>
      </c>
      <c r="I868" t="s">
        <v>1173</v>
      </c>
      <c r="J868" s="74">
        <f t="shared" si="13"/>
        <v>44742</v>
      </c>
    </row>
    <row r="869" spans="1:10">
      <c r="A869" s="10" t="s">
        <v>765</v>
      </c>
      <c r="B869" s="57" t="s">
        <v>348</v>
      </c>
      <c r="C869">
        <v>67</v>
      </c>
      <c r="D869" s="5" t="s">
        <v>349</v>
      </c>
      <c r="E869" s="50" t="s">
        <v>410</v>
      </c>
      <c r="F869" s="21">
        <v>32.068025795407799</v>
      </c>
      <c r="G869" s="5" t="s">
        <v>12</v>
      </c>
      <c r="H869" s="5" t="s">
        <v>91</v>
      </c>
      <c r="I869" t="s">
        <v>349</v>
      </c>
      <c r="J869" s="74">
        <f t="shared" si="13"/>
        <v>44742</v>
      </c>
    </row>
    <row r="870" spans="1:10">
      <c r="A870" s="10" t="s">
        <v>765</v>
      </c>
      <c r="B870" s="57" t="s">
        <v>318</v>
      </c>
      <c r="C870">
        <v>68</v>
      </c>
      <c r="D870" s="5" t="s">
        <v>320</v>
      </c>
      <c r="E870" s="50" t="s">
        <v>453</v>
      </c>
      <c r="F870" s="21">
        <v>31.141215433787298</v>
      </c>
      <c r="G870" s="5" t="s">
        <v>13</v>
      </c>
      <c r="H870" s="5" t="s">
        <v>177</v>
      </c>
      <c r="I870" t="s">
        <v>320</v>
      </c>
      <c r="J870" s="74">
        <f t="shared" si="13"/>
        <v>44742</v>
      </c>
    </row>
    <row r="871" spans="1:10">
      <c r="A871" s="10" t="s">
        <v>765</v>
      </c>
      <c r="B871" s="57" t="s">
        <v>199</v>
      </c>
      <c r="C871">
        <v>69</v>
      </c>
      <c r="D871" s="5" t="s">
        <v>201</v>
      </c>
      <c r="E871" s="50" t="s">
        <v>200</v>
      </c>
      <c r="F871" s="21">
        <v>31.004327995745999</v>
      </c>
      <c r="G871" s="5" t="s">
        <v>12</v>
      </c>
      <c r="H871" s="5" t="s">
        <v>70</v>
      </c>
      <c r="I871" t="s">
        <v>201</v>
      </c>
      <c r="J871" s="74">
        <f t="shared" si="13"/>
        <v>44742</v>
      </c>
    </row>
    <row r="872" spans="1:10">
      <c r="A872" s="10" t="s">
        <v>765</v>
      </c>
      <c r="B872" s="57" t="s">
        <v>469</v>
      </c>
      <c r="C872">
        <v>70</v>
      </c>
      <c r="D872" s="5" t="s">
        <v>344</v>
      </c>
      <c r="E872" s="50" t="s">
        <v>411</v>
      </c>
      <c r="F872" s="21">
        <v>30.9103020164209</v>
      </c>
      <c r="G872" s="5" t="s">
        <v>12</v>
      </c>
      <c r="H872" s="5" t="s">
        <v>135</v>
      </c>
      <c r="I872" t="s">
        <v>1168</v>
      </c>
      <c r="J872" s="74">
        <f t="shared" si="13"/>
        <v>44742</v>
      </c>
    </row>
    <row r="873" spans="1:10">
      <c r="A873" s="10" t="s">
        <v>765</v>
      </c>
      <c r="B873" s="57" t="s">
        <v>162</v>
      </c>
      <c r="C873">
        <v>71</v>
      </c>
      <c r="D873" s="5" t="s">
        <v>388</v>
      </c>
      <c r="E873" s="50" t="s">
        <v>163</v>
      </c>
      <c r="F873" s="21">
        <v>30.7858264694495</v>
      </c>
      <c r="G873" s="5" t="s">
        <v>13</v>
      </c>
      <c r="H873" s="5" t="s">
        <v>39</v>
      </c>
      <c r="I873" t="s">
        <v>552</v>
      </c>
      <c r="J873" s="74">
        <f t="shared" si="13"/>
        <v>44742</v>
      </c>
    </row>
    <row r="874" spans="1:10">
      <c r="A874" s="10" t="s">
        <v>765</v>
      </c>
      <c r="B874" s="57" t="s">
        <v>275</v>
      </c>
      <c r="C874">
        <v>72</v>
      </c>
      <c r="D874" s="5" t="s">
        <v>277</v>
      </c>
      <c r="E874" s="50" t="s">
        <v>276</v>
      </c>
      <c r="F874" s="21">
        <v>30.761456456384</v>
      </c>
      <c r="G874" s="5" t="s">
        <v>12</v>
      </c>
      <c r="H874" s="5" t="s">
        <v>35</v>
      </c>
      <c r="I874" t="s">
        <v>277</v>
      </c>
      <c r="J874" s="74">
        <f t="shared" si="13"/>
        <v>44742</v>
      </c>
    </row>
    <row r="875" spans="1:10">
      <c r="A875" s="10" t="s">
        <v>765</v>
      </c>
      <c r="B875" s="57" t="s">
        <v>412</v>
      </c>
      <c r="C875">
        <v>73</v>
      </c>
      <c r="D875" s="5" t="s">
        <v>414</v>
      </c>
      <c r="E875" s="50" t="s">
        <v>413</v>
      </c>
      <c r="F875" s="21">
        <v>30.595717734004801</v>
      </c>
      <c r="G875" s="5" t="s">
        <v>12</v>
      </c>
      <c r="H875" s="5" t="s">
        <v>122</v>
      </c>
      <c r="I875" t="s">
        <v>553</v>
      </c>
      <c r="J875" s="74">
        <f t="shared" si="13"/>
        <v>44742</v>
      </c>
    </row>
    <row r="876" spans="1:10">
      <c r="A876" s="10" t="s">
        <v>765</v>
      </c>
      <c r="B876" s="57" t="s">
        <v>1123</v>
      </c>
      <c r="C876">
        <v>74</v>
      </c>
      <c r="D876" s="5" t="s">
        <v>769</v>
      </c>
      <c r="E876" s="50" t="s">
        <v>770</v>
      </c>
      <c r="F876" s="21">
        <v>29.9595512555581</v>
      </c>
      <c r="G876" s="5" t="s">
        <v>14</v>
      </c>
      <c r="H876" s="5" t="s">
        <v>70</v>
      </c>
      <c r="I876" t="s">
        <v>1184</v>
      </c>
      <c r="J876" s="74">
        <f t="shared" si="13"/>
        <v>44742</v>
      </c>
    </row>
    <row r="877" spans="1:10">
      <c r="A877" s="10" t="s">
        <v>765</v>
      </c>
      <c r="B877" s="57" t="s">
        <v>145</v>
      </c>
      <c r="C877">
        <v>75</v>
      </c>
      <c r="D877" s="5" t="s">
        <v>390</v>
      </c>
      <c r="E877" s="50" t="s">
        <v>146</v>
      </c>
      <c r="F877" s="21">
        <v>29.715990110677399</v>
      </c>
      <c r="G877" s="5" t="s">
        <v>14</v>
      </c>
      <c r="H877" s="5" t="s">
        <v>70</v>
      </c>
      <c r="I877" t="s">
        <v>147</v>
      </c>
      <c r="J877" s="74">
        <f t="shared" si="13"/>
        <v>44742</v>
      </c>
    </row>
    <row r="878" spans="1:10">
      <c r="A878" s="10" t="s">
        <v>765</v>
      </c>
      <c r="B878" s="57" t="s">
        <v>365</v>
      </c>
      <c r="C878">
        <v>76</v>
      </c>
      <c r="D878" s="5" t="s">
        <v>396</v>
      </c>
      <c r="E878" s="50" t="s">
        <v>415</v>
      </c>
      <c r="F878" s="21">
        <v>29.473229243949699</v>
      </c>
      <c r="G878" s="5" t="s">
        <v>12</v>
      </c>
      <c r="H878" s="5" t="s">
        <v>367</v>
      </c>
      <c r="I878" t="s">
        <v>366</v>
      </c>
      <c r="J878" s="74">
        <f t="shared" si="13"/>
        <v>44742</v>
      </c>
    </row>
    <row r="879" spans="1:10">
      <c r="A879" s="10" t="s">
        <v>765</v>
      </c>
      <c r="B879" s="57" t="s">
        <v>239</v>
      </c>
      <c r="C879">
        <v>77</v>
      </c>
      <c r="D879" s="5" t="s">
        <v>395</v>
      </c>
      <c r="E879" s="50" t="s">
        <v>416</v>
      </c>
      <c r="F879" s="21">
        <v>29.4361423125744</v>
      </c>
      <c r="G879" s="5" t="s">
        <v>12</v>
      </c>
      <c r="H879" s="5" t="s">
        <v>39</v>
      </c>
      <c r="I879" t="s">
        <v>1150</v>
      </c>
      <c r="J879" s="74">
        <f t="shared" si="13"/>
        <v>44742</v>
      </c>
    </row>
    <row r="880" spans="1:10">
      <c r="A880" s="10" t="s">
        <v>765</v>
      </c>
      <c r="B880" s="57" t="s">
        <v>205</v>
      </c>
      <c r="C880">
        <v>78</v>
      </c>
      <c r="D880" s="5" t="s">
        <v>207</v>
      </c>
      <c r="E880" s="50" t="s">
        <v>417</v>
      </c>
      <c r="F880" s="21">
        <v>29.321902364741501</v>
      </c>
      <c r="G880" s="5" t="s">
        <v>12</v>
      </c>
      <c r="H880" s="5" t="s">
        <v>39</v>
      </c>
      <c r="I880" t="s">
        <v>207</v>
      </c>
      <c r="J880" s="74">
        <f t="shared" si="13"/>
        <v>44742</v>
      </c>
    </row>
    <row r="881" spans="1:10">
      <c r="A881" s="10" t="s">
        <v>765</v>
      </c>
      <c r="B881" s="57" t="s">
        <v>248</v>
      </c>
      <c r="C881">
        <v>79</v>
      </c>
      <c r="D881" s="5" t="s">
        <v>397</v>
      </c>
      <c r="E881" s="50" t="s">
        <v>249</v>
      </c>
      <c r="F881" s="21">
        <v>28.698862880605901</v>
      </c>
      <c r="G881" s="5" t="s">
        <v>14</v>
      </c>
      <c r="H881" s="5" t="s">
        <v>177</v>
      </c>
      <c r="I881" t="s">
        <v>1185</v>
      </c>
      <c r="J881" s="74">
        <f t="shared" si="13"/>
        <v>44742</v>
      </c>
    </row>
    <row r="882" spans="1:10">
      <c r="A882" s="10" t="s">
        <v>765</v>
      </c>
      <c r="B882" s="57" t="s">
        <v>418</v>
      </c>
      <c r="C882">
        <v>80</v>
      </c>
      <c r="D882" s="5" t="s">
        <v>420</v>
      </c>
      <c r="E882" s="50" t="s">
        <v>419</v>
      </c>
      <c r="F882" s="21">
        <v>28.357242532721902</v>
      </c>
      <c r="G882" s="5" t="s">
        <v>14</v>
      </c>
      <c r="H882" s="5" t="s">
        <v>70</v>
      </c>
      <c r="I882" t="s">
        <v>1186</v>
      </c>
      <c r="J882" s="74">
        <f t="shared" si="13"/>
        <v>44742</v>
      </c>
    </row>
    <row r="883" spans="1:10">
      <c r="A883" s="10" t="s">
        <v>765</v>
      </c>
      <c r="B883" s="57" t="s">
        <v>421</v>
      </c>
      <c r="C883">
        <v>81</v>
      </c>
      <c r="D883" s="5" t="s">
        <v>423</v>
      </c>
      <c r="E883" s="50" t="s">
        <v>422</v>
      </c>
      <c r="F883" s="21">
        <v>27.602893998003399</v>
      </c>
      <c r="G883" s="5" t="s">
        <v>14</v>
      </c>
      <c r="H883" s="5" t="s">
        <v>70</v>
      </c>
      <c r="I883" t="s">
        <v>487</v>
      </c>
      <c r="J883" s="74">
        <f t="shared" si="13"/>
        <v>44742</v>
      </c>
    </row>
    <row r="884" spans="1:10">
      <c r="A884" s="10" t="s">
        <v>765</v>
      </c>
      <c r="B884" s="57" t="s">
        <v>371</v>
      </c>
      <c r="C884">
        <v>82</v>
      </c>
      <c r="D884" s="5" t="s">
        <v>372</v>
      </c>
      <c r="E884" s="50" t="s">
        <v>424</v>
      </c>
      <c r="F884" s="21">
        <v>27.584690978409899</v>
      </c>
      <c r="G884" s="5" t="s">
        <v>14</v>
      </c>
      <c r="H884" s="5" t="s">
        <v>70</v>
      </c>
      <c r="I884" t="s">
        <v>372</v>
      </c>
      <c r="J884" s="74">
        <f t="shared" si="13"/>
        <v>44742</v>
      </c>
    </row>
    <row r="885" spans="1:10">
      <c r="A885" s="10" t="s">
        <v>765</v>
      </c>
      <c r="B885" s="57" t="s">
        <v>425</v>
      </c>
      <c r="C885">
        <v>83</v>
      </c>
      <c r="D885" s="61" t="s">
        <v>427</v>
      </c>
      <c r="E885" s="52" t="s">
        <v>426</v>
      </c>
      <c r="F885" s="21">
        <v>27.466996900557302</v>
      </c>
      <c r="G885" s="5" t="s">
        <v>14</v>
      </c>
      <c r="H885" s="5" t="s">
        <v>232</v>
      </c>
      <c r="I885" t="s">
        <v>427</v>
      </c>
      <c r="J885" s="74">
        <f t="shared" si="13"/>
        <v>44742</v>
      </c>
    </row>
    <row r="886" spans="1:10">
      <c r="A886" s="10" t="s">
        <v>765</v>
      </c>
      <c r="B886" s="57" t="s">
        <v>1124</v>
      </c>
      <c r="C886">
        <v>84</v>
      </c>
      <c r="D886" s="5" t="s">
        <v>351</v>
      </c>
      <c r="E886" s="50" t="s">
        <v>267</v>
      </c>
      <c r="F886" s="21">
        <v>27.333544853120099</v>
      </c>
      <c r="G886" s="5" t="s">
        <v>14</v>
      </c>
      <c r="H886" s="5" t="s">
        <v>70</v>
      </c>
      <c r="I886" t="s">
        <v>351</v>
      </c>
      <c r="J886" s="74">
        <f t="shared" si="13"/>
        <v>44742</v>
      </c>
    </row>
    <row r="887" spans="1:10">
      <c r="A887" s="10" t="s">
        <v>765</v>
      </c>
      <c r="B887" s="57" t="s">
        <v>456</v>
      </c>
      <c r="C887">
        <v>85</v>
      </c>
      <c r="D887" s="5" t="s">
        <v>389</v>
      </c>
      <c r="E887" s="50" t="s">
        <v>457</v>
      </c>
      <c r="F887" s="21">
        <v>26.932537603033602</v>
      </c>
      <c r="G887" s="5" t="s">
        <v>12</v>
      </c>
      <c r="H887" s="5" t="s">
        <v>70</v>
      </c>
      <c r="I887" t="s">
        <v>555</v>
      </c>
      <c r="J887" s="74">
        <f t="shared" si="13"/>
        <v>44742</v>
      </c>
    </row>
    <row r="888" spans="1:10">
      <c r="A888" s="10" t="s">
        <v>765</v>
      </c>
      <c r="B888" s="57" t="s">
        <v>260</v>
      </c>
      <c r="C888">
        <v>86</v>
      </c>
      <c r="D888" s="5" t="s">
        <v>428</v>
      </c>
      <c r="E888" s="50" t="s">
        <v>261</v>
      </c>
      <c r="F888" s="21">
        <v>26.865176958507</v>
      </c>
      <c r="G888" s="5" t="s">
        <v>13</v>
      </c>
      <c r="H888" s="5" t="s">
        <v>70</v>
      </c>
      <c r="I888" t="s">
        <v>1127</v>
      </c>
      <c r="J888" s="74">
        <f t="shared" si="13"/>
        <v>44742</v>
      </c>
    </row>
    <row r="889" spans="1:10">
      <c r="A889" s="10" t="s">
        <v>765</v>
      </c>
      <c r="B889" s="57" t="s">
        <v>460</v>
      </c>
      <c r="C889">
        <v>87</v>
      </c>
      <c r="D889" s="5" t="s">
        <v>757</v>
      </c>
      <c r="E889" s="50" t="s">
        <v>429</v>
      </c>
      <c r="F889" s="21">
        <v>26.823465729952002</v>
      </c>
      <c r="G889" s="5" t="s">
        <v>12</v>
      </c>
      <c r="H889" s="5" t="s">
        <v>122</v>
      </c>
      <c r="I889" t="s">
        <v>757</v>
      </c>
      <c r="J889" s="74">
        <f t="shared" si="13"/>
        <v>44742</v>
      </c>
    </row>
    <row r="890" spans="1:10">
      <c r="A890" s="10" t="s">
        <v>765</v>
      </c>
      <c r="B890" s="57" t="s">
        <v>229</v>
      </c>
      <c r="C890">
        <v>88</v>
      </c>
      <c r="D890" s="5" t="s">
        <v>231</v>
      </c>
      <c r="E890" s="50" t="s">
        <v>230</v>
      </c>
      <c r="F890" s="21">
        <v>26.6596265388315</v>
      </c>
      <c r="G890" s="5" t="s">
        <v>13</v>
      </c>
      <c r="H890" s="5" t="s">
        <v>232</v>
      </c>
      <c r="I890" t="s">
        <v>231</v>
      </c>
      <c r="J890" s="74">
        <f t="shared" si="13"/>
        <v>44742</v>
      </c>
    </row>
    <row r="891" spans="1:10">
      <c r="A891" s="10" t="s">
        <v>765</v>
      </c>
      <c r="B891" s="57" t="s">
        <v>245</v>
      </c>
      <c r="C891">
        <v>89</v>
      </c>
      <c r="D891" s="5" t="s">
        <v>247</v>
      </c>
      <c r="E891" s="50" t="s">
        <v>246</v>
      </c>
      <c r="F891" s="21">
        <v>26.464821050749499</v>
      </c>
      <c r="G891" s="5" t="s">
        <v>14</v>
      </c>
      <c r="H891" s="5" t="s">
        <v>91</v>
      </c>
      <c r="I891" t="s">
        <v>247</v>
      </c>
      <c r="J891" s="74">
        <f t="shared" si="13"/>
        <v>44742</v>
      </c>
    </row>
    <row r="892" spans="1:10">
      <c r="A892" s="10" t="s">
        <v>765</v>
      </c>
      <c r="B892" s="57" t="s">
        <v>376</v>
      </c>
      <c r="C892">
        <v>90</v>
      </c>
      <c r="D892" s="5" t="s">
        <v>377</v>
      </c>
      <c r="E892" s="50" t="s">
        <v>452</v>
      </c>
      <c r="F892" s="21">
        <v>25.874217467163302</v>
      </c>
      <c r="G892" s="5" t="s">
        <v>14</v>
      </c>
      <c r="H892" s="5" t="s">
        <v>70</v>
      </c>
      <c r="I892" t="s">
        <v>377</v>
      </c>
      <c r="J892" s="74">
        <f t="shared" si="13"/>
        <v>44742</v>
      </c>
    </row>
    <row r="893" spans="1:10">
      <c r="A893" s="10" t="s">
        <v>765</v>
      </c>
      <c r="B893" s="57" t="s">
        <v>129</v>
      </c>
      <c r="C893">
        <v>91</v>
      </c>
      <c r="D893" s="5" t="s">
        <v>131</v>
      </c>
      <c r="E893" s="50" t="s">
        <v>130</v>
      </c>
      <c r="F893" s="21">
        <v>24.931568183382801</v>
      </c>
      <c r="G893" s="5" t="s">
        <v>14</v>
      </c>
      <c r="H893" s="5" t="s">
        <v>91</v>
      </c>
      <c r="I893" t="s">
        <v>131</v>
      </c>
      <c r="J893" s="74">
        <f t="shared" si="13"/>
        <v>44742</v>
      </c>
    </row>
    <row r="894" spans="1:10">
      <c r="A894" s="10" t="s">
        <v>765</v>
      </c>
      <c r="B894" s="57" t="s">
        <v>369</v>
      </c>
      <c r="C894">
        <v>92</v>
      </c>
      <c r="D894" s="5" t="s">
        <v>431</v>
      </c>
      <c r="E894" s="50" t="s">
        <v>430</v>
      </c>
      <c r="F894" s="21">
        <v>24.2542381511463</v>
      </c>
      <c r="G894" s="5" t="s">
        <v>14</v>
      </c>
      <c r="H894" s="5" t="s">
        <v>378</v>
      </c>
      <c r="I894" t="s">
        <v>370</v>
      </c>
      <c r="J894" s="74">
        <f t="shared" si="13"/>
        <v>44742</v>
      </c>
    </row>
    <row r="895" spans="1:10">
      <c r="A895" s="10" t="s">
        <v>765</v>
      </c>
      <c r="B895" s="57" t="s">
        <v>391</v>
      </c>
      <c r="C895">
        <v>93</v>
      </c>
      <c r="D895" s="5" t="s">
        <v>392</v>
      </c>
      <c r="E895" s="50" t="s">
        <v>771</v>
      </c>
      <c r="F895" s="21">
        <v>24.2526127325327</v>
      </c>
      <c r="G895" s="5" t="s">
        <v>12</v>
      </c>
      <c r="H895" s="5" t="s">
        <v>78</v>
      </c>
      <c r="I895" t="s">
        <v>392</v>
      </c>
      <c r="J895" s="74">
        <f t="shared" si="13"/>
        <v>44742</v>
      </c>
    </row>
    <row r="896" spans="1:10">
      <c r="A896" s="10" t="s">
        <v>765</v>
      </c>
      <c r="B896" s="57" t="s">
        <v>187</v>
      </c>
      <c r="C896">
        <v>94</v>
      </c>
      <c r="D896" s="5" t="s">
        <v>189</v>
      </c>
      <c r="E896" s="50" t="s">
        <v>188</v>
      </c>
      <c r="F896" s="21">
        <v>24.120456471117802</v>
      </c>
      <c r="G896" s="5" t="s">
        <v>14</v>
      </c>
      <c r="H896" s="5" t="s">
        <v>70</v>
      </c>
      <c r="I896" t="s">
        <v>189</v>
      </c>
      <c r="J896" s="74">
        <f t="shared" si="13"/>
        <v>44742</v>
      </c>
    </row>
    <row r="897" spans="1:10">
      <c r="A897" s="10" t="s">
        <v>765</v>
      </c>
      <c r="B897" s="57" t="s">
        <v>595</v>
      </c>
      <c r="C897">
        <v>95</v>
      </c>
      <c r="D897" s="5" t="s">
        <v>433</v>
      </c>
      <c r="E897" s="50" t="s">
        <v>432</v>
      </c>
      <c r="F897" s="21">
        <v>23.893350235652999</v>
      </c>
      <c r="G897" s="5" t="s">
        <v>12</v>
      </c>
      <c r="H897" s="5" t="s">
        <v>122</v>
      </c>
      <c r="I897" t="s">
        <v>433</v>
      </c>
      <c r="J897" s="74">
        <f t="shared" si="13"/>
        <v>44742</v>
      </c>
    </row>
    <row r="898" spans="1:10">
      <c r="A898" s="10" t="s">
        <v>765</v>
      </c>
      <c r="B898" s="57" t="s">
        <v>581</v>
      </c>
      <c r="C898">
        <v>96</v>
      </c>
      <c r="D898" s="5" t="s">
        <v>434</v>
      </c>
      <c r="E898" s="50" t="s">
        <v>237</v>
      </c>
      <c r="F898" s="21">
        <v>23.4395470848483</v>
      </c>
      <c r="G898" s="5" t="s">
        <v>13</v>
      </c>
      <c r="H898" s="5" t="s">
        <v>39</v>
      </c>
      <c r="I898" t="s">
        <v>1180</v>
      </c>
      <c r="J898" s="74">
        <f t="shared" si="13"/>
        <v>44742</v>
      </c>
    </row>
    <row r="899" spans="1:10">
      <c r="A899" s="10" t="s">
        <v>765</v>
      </c>
      <c r="B899" s="57" t="s">
        <v>300</v>
      </c>
      <c r="C899">
        <v>97</v>
      </c>
      <c r="D899" s="5" t="s">
        <v>435</v>
      </c>
      <c r="E899" s="50" t="s">
        <v>301</v>
      </c>
      <c r="F899" s="21">
        <v>23.325919963143299</v>
      </c>
      <c r="G899" s="5" t="s">
        <v>14</v>
      </c>
      <c r="H899" s="5" t="s">
        <v>78</v>
      </c>
      <c r="I899" t="s">
        <v>1187</v>
      </c>
      <c r="J899" s="74">
        <f t="shared" si="13"/>
        <v>44742</v>
      </c>
    </row>
    <row r="900" spans="1:10">
      <c r="A900" s="10" t="s">
        <v>765</v>
      </c>
      <c r="B900" s="57" t="s">
        <v>324</v>
      </c>
      <c r="C900">
        <v>98</v>
      </c>
      <c r="D900" s="5" t="s">
        <v>326</v>
      </c>
      <c r="E900" s="50" t="s">
        <v>325</v>
      </c>
      <c r="F900" s="21">
        <v>23.218975139315202</v>
      </c>
      <c r="G900" s="5" t="s">
        <v>14</v>
      </c>
      <c r="H900" s="5" t="s">
        <v>78</v>
      </c>
      <c r="I900" t="s">
        <v>1188</v>
      </c>
      <c r="J900" s="74">
        <f t="shared" ref="J900:J963" si="14">IF(ISNUMBER(--A900), DATE(--A900,12,31), DATE(--RIGHT(A900,4), IF(LEFT(A900,3)="Mid",6,12), IF(LEFT(A900,3)="Mid",30,31)))</f>
        <v>44742</v>
      </c>
    </row>
    <row r="901" spans="1:10">
      <c r="A901" s="10" t="s">
        <v>765</v>
      </c>
      <c r="B901" s="57" t="s">
        <v>436</v>
      </c>
      <c r="C901">
        <v>99</v>
      </c>
      <c r="D901" s="5" t="s">
        <v>438</v>
      </c>
      <c r="E901" s="50" t="s">
        <v>437</v>
      </c>
      <c r="F901" s="21">
        <v>23.130865825440001</v>
      </c>
      <c r="G901" s="5" t="s">
        <v>12</v>
      </c>
      <c r="H901" s="5" t="s">
        <v>39</v>
      </c>
      <c r="I901" t="s">
        <v>642</v>
      </c>
      <c r="J901" s="74">
        <f t="shared" si="14"/>
        <v>44742</v>
      </c>
    </row>
    <row r="902" spans="1:10">
      <c r="A902" s="10" t="s">
        <v>765</v>
      </c>
      <c r="B902" s="57" t="s">
        <v>1125</v>
      </c>
      <c r="C902">
        <v>100</v>
      </c>
      <c r="D902" s="5" t="s">
        <v>440</v>
      </c>
      <c r="E902" s="50" t="s">
        <v>439</v>
      </c>
      <c r="F902" s="21">
        <v>22.802583179233402</v>
      </c>
      <c r="G902" s="5" t="s">
        <v>12</v>
      </c>
      <c r="H902" s="5" t="s">
        <v>122</v>
      </c>
      <c r="I902" t="s">
        <v>1189</v>
      </c>
      <c r="J902" s="74">
        <f t="shared" si="14"/>
        <v>44742</v>
      </c>
    </row>
    <row r="903" spans="1:10">
      <c r="A903" s="10" t="s">
        <v>804</v>
      </c>
      <c r="B903" s="57" t="s">
        <v>21</v>
      </c>
      <c r="C903">
        <v>1</v>
      </c>
      <c r="D903" s="5" t="s">
        <v>23</v>
      </c>
      <c r="E903" s="50" t="s">
        <v>22</v>
      </c>
      <c r="F903" s="21">
        <v>562.97311347690595</v>
      </c>
      <c r="G903" s="5" t="s">
        <v>14</v>
      </c>
      <c r="H903" s="5" t="s">
        <v>24</v>
      </c>
      <c r="I903" t="s">
        <v>546</v>
      </c>
      <c r="J903" s="74">
        <f t="shared" si="14"/>
        <v>44561</v>
      </c>
    </row>
    <row r="904" spans="1:10">
      <c r="A904" s="10" t="s">
        <v>804</v>
      </c>
      <c r="B904" s="57" t="s">
        <v>28</v>
      </c>
      <c r="C904">
        <v>2</v>
      </c>
      <c r="D904" s="5" t="s">
        <v>30</v>
      </c>
      <c r="E904" s="50" t="s">
        <v>29</v>
      </c>
      <c r="F904" s="21">
        <v>403.90945151120701</v>
      </c>
      <c r="G904" s="5" t="s">
        <v>12</v>
      </c>
      <c r="H904" s="5" t="s">
        <v>31</v>
      </c>
      <c r="I904" t="s">
        <v>30</v>
      </c>
      <c r="J904" s="74">
        <f t="shared" si="14"/>
        <v>44561</v>
      </c>
    </row>
    <row r="905" spans="1:10">
      <c r="A905" s="10" t="s">
        <v>804</v>
      </c>
      <c r="B905" s="57" t="s">
        <v>25</v>
      </c>
      <c r="C905">
        <v>3</v>
      </c>
      <c r="D905" s="5" t="s">
        <v>27</v>
      </c>
      <c r="E905" s="50" t="s">
        <v>26</v>
      </c>
      <c r="F905" s="21">
        <v>330.74933800649001</v>
      </c>
      <c r="G905" s="5" t="s">
        <v>14</v>
      </c>
      <c r="H905" s="5" t="s">
        <v>24</v>
      </c>
      <c r="I905" t="s">
        <v>27</v>
      </c>
      <c r="J905" s="74">
        <f t="shared" si="14"/>
        <v>44561</v>
      </c>
    </row>
    <row r="906" spans="1:10">
      <c r="A906" s="10" t="s">
        <v>804</v>
      </c>
      <c r="B906" s="57" t="s">
        <v>32</v>
      </c>
      <c r="C906">
        <v>4</v>
      </c>
      <c r="D906" s="5" t="s">
        <v>34</v>
      </c>
      <c r="E906" s="50" t="s">
        <v>398</v>
      </c>
      <c r="F906" s="21">
        <v>244.81934611290001</v>
      </c>
      <c r="G906" s="5" t="s">
        <v>12</v>
      </c>
      <c r="H906" s="5" t="s">
        <v>35</v>
      </c>
      <c r="I906" t="s">
        <v>34</v>
      </c>
      <c r="J906" s="74">
        <f t="shared" si="14"/>
        <v>44561</v>
      </c>
    </row>
    <row r="907" spans="1:10">
      <c r="A907" s="10" t="s">
        <v>804</v>
      </c>
      <c r="B907" s="57" t="s">
        <v>67</v>
      </c>
      <c r="C907">
        <v>5</v>
      </c>
      <c r="D907" s="5" t="s">
        <v>333</v>
      </c>
      <c r="E907" s="50" t="s">
        <v>68</v>
      </c>
      <c r="F907" s="21">
        <v>214.96314218046601</v>
      </c>
      <c r="G907" s="5" t="s">
        <v>14</v>
      </c>
      <c r="H907" s="5" t="s">
        <v>70</v>
      </c>
      <c r="I907" t="s">
        <v>333</v>
      </c>
      <c r="J907" s="74">
        <f t="shared" si="14"/>
        <v>44561</v>
      </c>
    </row>
    <row r="908" spans="1:10">
      <c r="A908" s="10" t="s">
        <v>804</v>
      </c>
      <c r="B908" s="57" t="s">
        <v>52</v>
      </c>
      <c r="C908">
        <v>6</v>
      </c>
      <c r="D908" s="5" t="s">
        <v>54</v>
      </c>
      <c r="E908" s="50" t="s">
        <v>53</v>
      </c>
      <c r="F908" s="21">
        <v>193.29499535677201</v>
      </c>
      <c r="G908" s="5" t="s">
        <v>13</v>
      </c>
      <c r="H908" s="5" t="s">
        <v>35</v>
      </c>
      <c r="I908" t="s">
        <v>54</v>
      </c>
      <c r="J908" s="74">
        <f t="shared" si="14"/>
        <v>44561</v>
      </c>
    </row>
    <row r="909" spans="1:10">
      <c r="A909" s="10" t="s">
        <v>804</v>
      </c>
      <c r="B909" s="57" t="s">
        <v>40</v>
      </c>
      <c r="C909">
        <v>7</v>
      </c>
      <c r="D909" s="5" t="s">
        <v>42</v>
      </c>
      <c r="E909" s="50" t="s">
        <v>41</v>
      </c>
      <c r="F909" s="21">
        <v>177.37825254287301</v>
      </c>
      <c r="G909" s="5" t="s">
        <v>14</v>
      </c>
      <c r="H909" s="5" t="s">
        <v>24</v>
      </c>
      <c r="I909" t="s">
        <v>42</v>
      </c>
      <c r="J909" s="74">
        <f t="shared" si="14"/>
        <v>44561</v>
      </c>
    </row>
    <row r="910" spans="1:10">
      <c r="A910" s="10" t="s">
        <v>804</v>
      </c>
      <c r="B910" s="57" t="s">
        <v>46</v>
      </c>
      <c r="C910">
        <v>8</v>
      </c>
      <c r="D910" s="5" t="s">
        <v>48</v>
      </c>
      <c r="E910" s="50" t="s">
        <v>399</v>
      </c>
      <c r="F910" s="21">
        <v>175.341422418327</v>
      </c>
      <c r="G910" s="5" t="s">
        <v>12</v>
      </c>
      <c r="H910" s="5" t="s">
        <v>35</v>
      </c>
      <c r="I910" t="s">
        <v>48</v>
      </c>
      <c r="J910" s="74">
        <f t="shared" si="14"/>
        <v>44561</v>
      </c>
    </row>
    <row r="911" spans="1:10">
      <c r="A911" s="10" t="s">
        <v>804</v>
      </c>
      <c r="B911" s="57" t="s">
        <v>55</v>
      </c>
      <c r="C911">
        <v>9</v>
      </c>
      <c r="D911" s="5" t="s">
        <v>57</v>
      </c>
      <c r="E911" s="50" t="s">
        <v>400</v>
      </c>
      <c r="F911" s="21">
        <v>157.81168531226399</v>
      </c>
      <c r="G911" s="5" t="s">
        <v>12</v>
      </c>
      <c r="H911" s="5" t="s">
        <v>35</v>
      </c>
      <c r="I911" t="s">
        <v>57</v>
      </c>
      <c r="J911" s="74">
        <f t="shared" si="14"/>
        <v>44561</v>
      </c>
    </row>
    <row r="912" spans="1:10">
      <c r="A912" s="10" t="s">
        <v>804</v>
      </c>
      <c r="B912" s="57" t="s">
        <v>36</v>
      </c>
      <c r="C912">
        <v>10</v>
      </c>
      <c r="D912" s="5" t="s">
        <v>38</v>
      </c>
      <c r="E912" s="50" t="s">
        <v>37</v>
      </c>
      <c r="F912" s="21">
        <v>139.30722608160301</v>
      </c>
      <c r="G912" s="5" t="s">
        <v>13</v>
      </c>
      <c r="H912" s="5" t="s">
        <v>39</v>
      </c>
      <c r="I912" t="s">
        <v>1130</v>
      </c>
      <c r="J912" s="74">
        <f t="shared" si="14"/>
        <v>44561</v>
      </c>
    </row>
    <row r="913" spans="1:10">
      <c r="A913" s="10" t="s">
        <v>804</v>
      </c>
      <c r="B913" s="57" t="s">
        <v>49</v>
      </c>
      <c r="C913">
        <v>11</v>
      </c>
      <c r="D913" s="5" t="s">
        <v>51</v>
      </c>
      <c r="E913" s="50" t="s">
        <v>50</v>
      </c>
      <c r="F913" s="21">
        <v>135.55826629232899</v>
      </c>
      <c r="G913" s="5" t="s">
        <v>12</v>
      </c>
      <c r="H913" s="5" t="s">
        <v>31</v>
      </c>
      <c r="I913" t="s">
        <v>51</v>
      </c>
      <c r="J913" s="74">
        <f t="shared" si="14"/>
        <v>44561</v>
      </c>
    </row>
    <row r="914" spans="1:10">
      <c r="A914" s="10" t="s">
        <v>804</v>
      </c>
      <c r="B914" s="57" t="s">
        <v>75</v>
      </c>
      <c r="C914">
        <v>12</v>
      </c>
      <c r="D914" s="5" t="s">
        <v>336</v>
      </c>
      <c r="E914" s="50" t="s">
        <v>76</v>
      </c>
      <c r="F914" s="21">
        <v>134.117087656965</v>
      </c>
      <c r="G914" s="5" t="s">
        <v>12</v>
      </c>
      <c r="H914" s="5" t="s">
        <v>78</v>
      </c>
      <c r="I914" t="s">
        <v>1126</v>
      </c>
      <c r="J914" s="74">
        <f t="shared" si="14"/>
        <v>44561</v>
      </c>
    </row>
    <row r="915" spans="1:10">
      <c r="A915" s="10" t="s">
        <v>804</v>
      </c>
      <c r="B915" s="57" t="s">
        <v>64</v>
      </c>
      <c r="C915">
        <v>13</v>
      </c>
      <c r="D915" s="5" t="s">
        <v>66</v>
      </c>
      <c r="E915" s="50" t="s">
        <v>65</v>
      </c>
      <c r="F915" s="21">
        <v>130.988380077729</v>
      </c>
      <c r="G915" s="5" t="s">
        <v>12</v>
      </c>
      <c r="H915" s="5" t="s">
        <v>35</v>
      </c>
      <c r="I915" t="s">
        <v>66</v>
      </c>
      <c r="J915" s="74">
        <f t="shared" si="14"/>
        <v>44561</v>
      </c>
    </row>
    <row r="916" spans="1:10">
      <c r="A916" s="10" t="s">
        <v>804</v>
      </c>
      <c r="B916" s="57" t="s">
        <v>71</v>
      </c>
      <c r="C916">
        <v>14</v>
      </c>
      <c r="D916" s="5" t="s">
        <v>73</v>
      </c>
      <c r="E916" s="50" t="s">
        <v>72</v>
      </c>
      <c r="F916" s="21">
        <v>122.911201416056</v>
      </c>
      <c r="G916" s="5" t="s">
        <v>12</v>
      </c>
      <c r="H916" s="5" t="s">
        <v>74</v>
      </c>
      <c r="I916" t="s">
        <v>73</v>
      </c>
      <c r="J916" s="74">
        <f t="shared" si="14"/>
        <v>44561</v>
      </c>
    </row>
    <row r="917" spans="1:10">
      <c r="A917" s="10" t="s">
        <v>804</v>
      </c>
      <c r="B917" s="57" t="s">
        <v>101</v>
      </c>
      <c r="C917">
        <v>15</v>
      </c>
      <c r="D917" s="5" t="s">
        <v>103</v>
      </c>
      <c r="E917" s="50" t="s">
        <v>102</v>
      </c>
      <c r="F917" s="21">
        <v>113.813035029437</v>
      </c>
      <c r="G917" s="5" t="s">
        <v>14</v>
      </c>
      <c r="H917" s="5" t="s">
        <v>70</v>
      </c>
      <c r="I917" t="s">
        <v>103</v>
      </c>
      <c r="J917" s="74">
        <f t="shared" si="14"/>
        <v>44561</v>
      </c>
    </row>
    <row r="918" spans="1:10">
      <c r="A918" s="10" t="s">
        <v>804</v>
      </c>
      <c r="B918" s="57" t="s">
        <v>58</v>
      </c>
      <c r="C918">
        <v>16</v>
      </c>
      <c r="D918" s="5" t="s">
        <v>60</v>
      </c>
      <c r="E918" s="50" t="s">
        <v>59</v>
      </c>
      <c r="F918" s="21">
        <v>110.630039031335</v>
      </c>
      <c r="G918" s="5" t="s">
        <v>12</v>
      </c>
      <c r="H918" s="5" t="s">
        <v>39</v>
      </c>
      <c r="I918" t="s">
        <v>60</v>
      </c>
      <c r="J918" s="74">
        <f t="shared" si="14"/>
        <v>44561</v>
      </c>
    </row>
    <row r="919" spans="1:10">
      <c r="A919" s="10" t="s">
        <v>804</v>
      </c>
      <c r="B919" s="57" t="s">
        <v>61</v>
      </c>
      <c r="C919">
        <v>17</v>
      </c>
      <c r="D919" s="5" t="s">
        <v>63</v>
      </c>
      <c r="E919" s="50" t="s">
        <v>402</v>
      </c>
      <c r="F919" s="21">
        <v>109.17892923566301</v>
      </c>
      <c r="G919" s="5" t="s">
        <v>14</v>
      </c>
      <c r="H919" s="5" t="s">
        <v>24</v>
      </c>
      <c r="I919" t="s">
        <v>63</v>
      </c>
      <c r="J919" s="74">
        <f t="shared" si="14"/>
        <v>44561</v>
      </c>
    </row>
    <row r="920" spans="1:10">
      <c r="A920" s="10" t="s">
        <v>804</v>
      </c>
      <c r="B920" s="57" t="s">
        <v>119</v>
      </c>
      <c r="C920">
        <v>18</v>
      </c>
      <c r="D920" s="5" t="s">
        <v>121</v>
      </c>
      <c r="E920" s="50" t="s">
        <v>120</v>
      </c>
      <c r="F920" s="21">
        <v>80.969964788180107</v>
      </c>
      <c r="G920" s="5" t="s">
        <v>12</v>
      </c>
      <c r="H920" s="5" t="s">
        <v>122</v>
      </c>
      <c r="I920" t="s">
        <v>121</v>
      </c>
      <c r="J920" s="74">
        <f t="shared" si="14"/>
        <v>44561</v>
      </c>
    </row>
    <row r="921" spans="1:10">
      <c r="A921" s="10" t="s">
        <v>804</v>
      </c>
      <c r="B921" s="57" t="s">
        <v>82</v>
      </c>
      <c r="C921">
        <v>19</v>
      </c>
      <c r="D921" s="5" t="s">
        <v>84</v>
      </c>
      <c r="E921" s="50" t="s">
        <v>83</v>
      </c>
      <c r="F921" s="21">
        <v>80.866718148595496</v>
      </c>
      <c r="G921" s="5" t="s">
        <v>14</v>
      </c>
      <c r="H921" s="5" t="s">
        <v>70</v>
      </c>
      <c r="I921" t="s">
        <v>84</v>
      </c>
      <c r="J921" s="74">
        <f t="shared" si="14"/>
        <v>44561</v>
      </c>
    </row>
    <row r="922" spans="1:10">
      <c r="A922" s="10" t="s">
        <v>804</v>
      </c>
      <c r="B922" s="57" t="s">
        <v>116</v>
      </c>
      <c r="C922">
        <v>20</v>
      </c>
      <c r="D922" s="5" t="s">
        <v>118</v>
      </c>
      <c r="E922" s="50" t="s">
        <v>117</v>
      </c>
      <c r="F922" s="21">
        <v>76.611097746129801</v>
      </c>
      <c r="G922" s="5" t="s">
        <v>13</v>
      </c>
      <c r="H922" s="5" t="s">
        <v>70</v>
      </c>
      <c r="I922" t="s">
        <v>118</v>
      </c>
      <c r="J922" s="74">
        <f t="shared" si="14"/>
        <v>44561</v>
      </c>
    </row>
    <row r="923" spans="1:10">
      <c r="A923" s="10" t="s">
        <v>804</v>
      </c>
      <c r="B923" s="57" t="s">
        <v>113</v>
      </c>
      <c r="C923">
        <v>21</v>
      </c>
      <c r="D923" s="5" t="s">
        <v>115</v>
      </c>
      <c r="E923" s="50" t="s">
        <v>114</v>
      </c>
      <c r="F923" s="21">
        <v>75.292000218052195</v>
      </c>
      <c r="G923" s="5" t="s">
        <v>12</v>
      </c>
      <c r="H923" s="5" t="s">
        <v>78</v>
      </c>
      <c r="I923" t="s">
        <v>1131</v>
      </c>
      <c r="J923" s="74">
        <f t="shared" si="14"/>
        <v>44561</v>
      </c>
    </row>
    <row r="924" spans="1:10">
      <c r="A924" s="10" t="s">
        <v>804</v>
      </c>
      <c r="B924" s="57" t="s">
        <v>95</v>
      </c>
      <c r="C924">
        <v>22</v>
      </c>
      <c r="D924" s="5" t="s">
        <v>97</v>
      </c>
      <c r="E924" s="50" t="s">
        <v>96</v>
      </c>
      <c r="F924" s="21">
        <v>74.218628875235694</v>
      </c>
      <c r="G924" s="5" t="s">
        <v>14</v>
      </c>
      <c r="H924" s="5" t="s">
        <v>31</v>
      </c>
      <c r="I924" t="s">
        <v>97</v>
      </c>
      <c r="J924" s="74">
        <f t="shared" si="14"/>
        <v>44561</v>
      </c>
    </row>
    <row r="925" spans="1:10">
      <c r="A925" s="10" t="s">
        <v>804</v>
      </c>
      <c r="B925" s="57" t="s">
        <v>154</v>
      </c>
      <c r="C925">
        <v>23</v>
      </c>
      <c r="D925" s="5" t="s">
        <v>341</v>
      </c>
      <c r="E925" s="50" t="s">
        <v>155</v>
      </c>
      <c r="F925" s="21">
        <v>73.183575670122494</v>
      </c>
      <c r="G925" s="5" t="s">
        <v>14</v>
      </c>
      <c r="H925" s="5" t="s">
        <v>70</v>
      </c>
      <c r="I925" t="s">
        <v>1179</v>
      </c>
      <c r="J925" s="74">
        <f t="shared" si="14"/>
        <v>44561</v>
      </c>
    </row>
    <row r="926" spans="1:10">
      <c r="A926" s="10" t="s">
        <v>804</v>
      </c>
      <c r="B926" s="57" t="s">
        <v>98</v>
      </c>
      <c r="C926">
        <v>24</v>
      </c>
      <c r="D926" s="5" t="s">
        <v>100</v>
      </c>
      <c r="E926" s="50" t="s">
        <v>99</v>
      </c>
      <c r="F926" s="21">
        <v>72.609318835578804</v>
      </c>
      <c r="G926" s="5" t="s">
        <v>14</v>
      </c>
      <c r="H926" s="5" t="s">
        <v>70</v>
      </c>
      <c r="I926" t="s">
        <v>100</v>
      </c>
      <c r="J926" s="74">
        <f t="shared" si="14"/>
        <v>44561</v>
      </c>
    </row>
    <row r="927" spans="1:10">
      <c r="A927" s="10" t="s">
        <v>804</v>
      </c>
      <c r="B927" s="57" t="s">
        <v>136</v>
      </c>
      <c r="C927">
        <v>25</v>
      </c>
      <c r="D927" s="5" t="s">
        <v>138</v>
      </c>
      <c r="E927" s="50" t="s">
        <v>137</v>
      </c>
      <c r="F927" s="21">
        <v>71.960405012634197</v>
      </c>
      <c r="G927" s="5" t="s">
        <v>12</v>
      </c>
      <c r="H927" s="5" t="s">
        <v>35</v>
      </c>
      <c r="I927" t="s">
        <v>138</v>
      </c>
      <c r="J927" s="74">
        <f t="shared" si="14"/>
        <v>44561</v>
      </c>
    </row>
    <row r="928" spans="1:10">
      <c r="A928" s="10" t="s">
        <v>804</v>
      </c>
      <c r="B928" s="57" t="s">
        <v>126</v>
      </c>
      <c r="C928">
        <v>26</v>
      </c>
      <c r="D928" s="5" t="s">
        <v>128</v>
      </c>
      <c r="E928" s="50" t="s">
        <v>127</v>
      </c>
      <c r="F928" s="21">
        <v>69.799904993394307</v>
      </c>
      <c r="G928" s="5" t="s">
        <v>14</v>
      </c>
      <c r="H928" s="5" t="s">
        <v>24</v>
      </c>
      <c r="I928" t="s">
        <v>128</v>
      </c>
      <c r="J928" s="74">
        <f t="shared" si="14"/>
        <v>44561</v>
      </c>
    </row>
    <row r="929" spans="1:10">
      <c r="A929" s="10" t="s">
        <v>804</v>
      </c>
      <c r="B929" s="57" t="s">
        <v>85</v>
      </c>
      <c r="C929">
        <v>27</v>
      </c>
      <c r="D929" s="5" t="s">
        <v>87</v>
      </c>
      <c r="E929" s="50" t="s">
        <v>86</v>
      </c>
      <c r="F929" s="21">
        <v>69.448669353953306</v>
      </c>
      <c r="G929" s="5" t="s">
        <v>14</v>
      </c>
      <c r="H929" s="5" t="s">
        <v>31</v>
      </c>
      <c r="I929" t="s">
        <v>87</v>
      </c>
      <c r="J929" s="74">
        <f t="shared" si="14"/>
        <v>44561</v>
      </c>
    </row>
    <row r="930" spans="1:10">
      <c r="A930" s="10" t="s">
        <v>804</v>
      </c>
      <c r="B930" s="57" t="s">
        <v>92</v>
      </c>
      <c r="C930">
        <v>28</v>
      </c>
      <c r="D930" s="5" t="s">
        <v>94</v>
      </c>
      <c r="E930" s="50" t="s">
        <v>93</v>
      </c>
      <c r="F930" s="21">
        <v>67.191470599306697</v>
      </c>
      <c r="G930" s="5" t="s">
        <v>12</v>
      </c>
      <c r="H930" s="5" t="s">
        <v>31</v>
      </c>
      <c r="I930" t="s">
        <v>556</v>
      </c>
      <c r="J930" s="74">
        <f t="shared" si="14"/>
        <v>44561</v>
      </c>
    </row>
    <row r="931" spans="1:10">
      <c r="A931" s="10" t="s">
        <v>804</v>
      </c>
      <c r="B931" s="57" t="s">
        <v>159</v>
      </c>
      <c r="C931">
        <v>29</v>
      </c>
      <c r="D931" s="5" t="s">
        <v>343</v>
      </c>
      <c r="E931" s="50" t="s">
        <v>160</v>
      </c>
      <c r="F931" s="21">
        <v>66.181398445416406</v>
      </c>
      <c r="G931" s="5" t="s">
        <v>12</v>
      </c>
      <c r="H931" s="5" t="s">
        <v>122</v>
      </c>
      <c r="I931" t="s">
        <v>343</v>
      </c>
      <c r="J931" s="74">
        <f t="shared" si="14"/>
        <v>44561</v>
      </c>
    </row>
    <row r="932" spans="1:10">
      <c r="A932" s="10" t="s">
        <v>804</v>
      </c>
      <c r="B932" s="57" t="s">
        <v>43</v>
      </c>
      <c r="C932">
        <v>30</v>
      </c>
      <c r="D932" s="5" t="s">
        <v>45</v>
      </c>
      <c r="E932" s="50" t="s">
        <v>44</v>
      </c>
      <c r="F932" s="21">
        <v>62.438848065999998</v>
      </c>
      <c r="G932" s="5" t="s">
        <v>14</v>
      </c>
      <c r="H932" s="5" t="s">
        <v>24</v>
      </c>
      <c r="I932" t="s">
        <v>45</v>
      </c>
      <c r="J932" s="74">
        <f t="shared" si="14"/>
        <v>44561</v>
      </c>
    </row>
    <row r="933" spans="1:10">
      <c r="A933" s="10" t="s">
        <v>804</v>
      </c>
      <c r="B933" s="57" t="s">
        <v>123</v>
      </c>
      <c r="C933">
        <v>31</v>
      </c>
      <c r="D933" s="5" t="s">
        <v>125</v>
      </c>
      <c r="E933" s="50" t="s">
        <v>124</v>
      </c>
      <c r="F933" s="21">
        <v>62.038770942798401</v>
      </c>
      <c r="G933" s="5" t="s">
        <v>13</v>
      </c>
      <c r="H933" s="5" t="s">
        <v>35</v>
      </c>
      <c r="I933" t="s">
        <v>125</v>
      </c>
      <c r="J933" s="74">
        <f t="shared" si="14"/>
        <v>44561</v>
      </c>
    </row>
    <row r="934" spans="1:10">
      <c r="A934" s="10" t="s">
        <v>804</v>
      </c>
      <c r="B934" s="57" t="s">
        <v>79</v>
      </c>
      <c r="C934">
        <v>32</v>
      </c>
      <c r="D934" s="5" t="s">
        <v>81</v>
      </c>
      <c r="E934" s="50" t="s">
        <v>80</v>
      </c>
      <c r="F934" s="21">
        <v>60.583975013788603</v>
      </c>
      <c r="G934" s="5" t="s">
        <v>14</v>
      </c>
      <c r="H934" s="5" t="s">
        <v>70</v>
      </c>
      <c r="I934" t="s">
        <v>549</v>
      </c>
      <c r="J934" s="74">
        <f t="shared" si="14"/>
        <v>44561</v>
      </c>
    </row>
    <row r="935" spans="1:10">
      <c r="A935" s="10" t="s">
        <v>804</v>
      </c>
      <c r="B935" s="57" t="s">
        <v>168</v>
      </c>
      <c r="C935">
        <v>33</v>
      </c>
      <c r="D935" s="5" t="s">
        <v>170</v>
      </c>
      <c r="E935" s="50" t="s">
        <v>169</v>
      </c>
      <c r="F935" s="21">
        <v>60.430653324340803</v>
      </c>
      <c r="G935" s="5" t="s">
        <v>12</v>
      </c>
      <c r="H935" s="5" t="s">
        <v>31</v>
      </c>
      <c r="I935" t="s">
        <v>170</v>
      </c>
      <c r="J935" s="74">
        <f t="shared" si="14"/>
        <v>44561</v>
      </c>
    </row>
    <row r="936" spans="1:10">
      <c r="A936" s="10" t="s">
        <v>804</v>
      </c>
      <c r="B936" s="57" t="s">
        <v>223</v>
      </c>
      <c r="C936">
        <v>34</v>
      </c>
      <c r="D936" s="5" t="s">
        <v>225</v>
      </c>
      <c r="E936" s="50" t="s">
        <v>224</v>
      </c>
      <c r="F936" s="21">
        <v>60.337598491146103</v>
      </c>
      <c r="G936" s="5" t="s">
        <v>14</v>
      </c>
      <c r="H936" s="5" t="s">
        <v>39</v>
      </c>
      <c r="I936" t="s">
        <v>225</v>
      </c>
      <c r="J936" s="74">
        <f t="shared" si="14"/>
        <v>44561</v>
      </c>
    </row>
    <row r="937" spans="1:10">
      <c r="A937" s="10" t="s">
        <v>804</v>
      </c>
      <c r="B937" s="57" t="s">
        <v>165</v>
      </c>
      <c r="C937">
        <v>35</v>
      </c>
      <c r="D937" s="5" t="s">
        <v>167</v>
      </c>
      <c r="E937" s="50" t="s">
        <v>166</v>
      </c>
      <c r="F937" s="21">
        <v>58.324060275734404</v>
      </c>
      <c r="G937" s="5" t="s">
        <v>12</v>
      </c>
      <c r="H937" s="5" t="s">
        <v>31</v>
      </c>
      <c r="I937" t="s">
        <v>167</v>
      </c>
      <c r="J937" s="74">
        <f t="shared" si="14"/>
        <v>44561</v>
      </c>
    </row>
    <row r="938" spans="1:10">
      <c r="A938" s="10" t="s">
        <v>804</v>
      </c>
      <c r="B938" s="57" t="s">
        <v>181</v>
      </c>
      <c r="C938">
        <v>36</v>
      </c>
      <c r="D938" s="5" t="s">
        <v>183</v>
      </c>
      <c r="E938" s="50" t="s">
        <v>182</v>
      </c>
      <c r="F938" s="21">
        <v>57.379889280812698</v>
      </c>
      <c r="G938" s="5" t="s">
        <v>14</v>
      </c>
      <c r="H938" s="5" t="s">
        <v>70</v>
      </c>
      <c r="I938" t="s">
        <v>183</v>
      </c>
      <c r="J938" s="74">
        <f t="shared" si="14"/>
        <v>44561</v>
      </c>
    </row>
    <row r="939" spans="1:10">
      <c r="A939" s="10" t="s">
        <v>804</v>
      </c>
      <c r="B939" s="57" t="s">
        <v>500</v>
      </c>
      <c r="C939">
        <v>37</v>
      </c>
      <c r="D939" s="5" t="s">
        <v>373</v>
      </c>
      <c r="E939" s="50" t="s">
        <v>403</v>
      </c>
      <c r="F939" s="21">
        <v>57.361491694778302</v>
      </c>
      <c r="G939" s="5" t="s">
        <v>12</v>
      </c>
      <c r="H939" s="5" t="s">
        <v>74</v>
      </c>
      <c r="I939" t="s">
        <v>547</v>
      </c>
      <c r="J939" s="74">
        <f t="shared" si="14"/>
        <v>44561</v>
      </c>
    </row>
    <row r="940" spans="1:10">
      <c r="A940" s="10" t="s">
        <v>804</v>
      </c>
      <c r="B940" s="57" t="s">
        <v>139</v>
      </c>
      <c r="C940">
        <v>38</v>
      </c>
      <c r="D940" s="5" t="s">
        <v>141</v>
      </c>
      <c r="E940" s="50" t="s">
        <v>140</v>
      </c>
      <c r="F940" s="21">
        <v>54.567981554966501</v>
      </c>
      <c r="G940" s="5" t="s">
        <v>14</v>
      </c>
      <c r="H940" s="5" t="s">
        <v>70</v>
      </c>
      <c r="I940" t="s">
        <v>141</v>
      </c>
      <c r="J940" s="74">
        <f t="shared" si="14"/>
        <v>44561</v>
      </c>
    </row>
    <row r="941" spans="1:10">
      <c r="A941" s="10" t="s">
        <v>804</v>
      </c>
      <c r="B941" s="57" t="s">
        <v>171</v>
      </c>
      <c r="C941">
        <v>39</v>
      </c>
      <c r="D941" s="5" t="s">
        <v>173</v>
      </c>
      <c r="E941" s="50" t="s">
        <v>172</v>
      </c>
      <c r="F941" s="21">
        <v>54.482472159870703</v>
      </c>
      <c r="G941" s="5" t="s">
        <v>14</v>
      </c>
      <c r="H941" s="5" t="s">
        <v>91</v>
      </c>
      <c r="I941" t="s">
        <v>173</v>
      </c>
      <c r="J941" s="74">
        <f t="shared" si="14"/>
        <v>44561</v>
      </c>
    </row>
    <row r="942" spans="1:10">
      <c r="A942" s="10" t="s">
        <v>804</v>
      </c>
      <c r="B942" s="57" t="s">
        <v>132</v>
      </c>
      <c r="C942">
        <v>40</v>
      </c>
      <c r="D942" s="5" t="s">
        <v>134</v>
      </c>
      <c r="E942" s="50" t="s">
        <v>133</v>
      </c>
      <c r="F942" s="21">
        <v>53.035150179588101</v>
      </c>
      <c r="G942" s="5" t="s">
        <v>14</v>
      </c>
      <c r="H942" s="5" t="s">
        <v>135</v>
      </c>
      <c r="I942" t="s">
        <v>134</v>
      </c>
      <c r="J942" s="74">
        <f t="shared" si="14"/>
        <v>44561</v>
      </c>
    </row>
    <row r="943" spans="1:10">
      <c r="A943" s="10" t="s">
        <v>804</v>
      </c>
      <c r="B943" s="57" t="s">
        <v>449</v>
      </c>
      <c r="C943">
        <v>41</v>
      </c>
      <c r="D943" s="5" t="s">
        <v>109</v>
      </c>
      <c r="E943" s="50" t="s">
        <v>108</v>
      </c>
      <c r="F943" s="21">
        <v>51.644276797968303</v>
      </c>
      <c r="G943" s="5" t="s">
        <v>14</v>
      </c>
      <c r="H943" s="5" t="s">
        <v>24</v>
      </c>
      <c r="I943" t="s">
        <v>109</v>
      </c>
      <c r="J943" s="74">
        <f t="shared" si="14"/>
        <v>44561</v>
      </c>
    </row>
    <row r="944" spans="1:10">
      <c r="A944" s="10" t="s">
        <v>804</v>
      </c>
      <c r="B944" s="57" t="s">
        <v>88</v>
      </c>
      <c r="C944">
        <v>42</v>
      </c>
      <c r="D944" s="5" t="s">
        <v>90</v>
      </c>
      <c r="E944" s="50" t="s">
        <v>89</v>
      </c>
      <c r="F944" s="21">
        <v>50.871553586272903</v>
      </c>
      <c r="G944" s="5" t="s">
        <v>14</v>
      </c>
      <c r="H944" s="5" t="s">
        <v>91</v>
      </c>
      <c r="I944" t="s">
        <v>90</v>
      </c>
      <c r="J944" s="74">
        <f t="shared" si="14"/>
        <v>44561</v>
      </c>
    </row>
    <row r="945" spans="1:10">
      <c r="A945" s="10" t="s">
        <v>804</v>
      </c>
      <c r="B945" s="57" t="s">
        <v>151</v>
      </c>
      <c r="C945">
        <v>43</v>
      </c>
      <c r="D945" s="5" t="s">
        <v>153</v>
      </c>
      <c r="E945" s="50" t="s">
        <v>152</v>
      </c>
      <c r="F945" s="21">
        <v>50.558698934109799</v>
      </c>
      <c r="G945" s="5" t="s">
        <v>14</v>
      </c>
      <c r="H945" s="5" t="s">
        <v>91</v>
      </c>
      <c r="I945" t="s">
        <v>384</v>
      </c>
      <c r="J945" s="74">
        <f t="shared" si="14"/>
        <v>44561</v>
      </c>
    </row>
    <row r="946" spans="1:10">
      <c r="A946" s="10" t="s">
        <v>804</v>
      </c>
      <c r="B946" s="57" t="s">
        <v>104</v>
      </c>
      <c r="C946">
        <v>44</v>
      </c>
      <c r="D946" s="5" t="s">
        <v>106</v>
      </c>
      <c r="E946" s="50" t="s">
        <v>105</v>
      </c>
      <c r="F946" s="21">
        <v>50.230307246000002</v>
      </c>
      <c r="G946" s="5" t="s">
        <v>14</v>
      </c>
      <c r="H946" s="5" t="s">
        <v>70</v>
      </c>
      <c r="I946" t="s">
        <v>106</v>
      </c>
      <c r="J946" s="74">
        <f t="shared" si="14"/>
        <v>44561</v>
      </c>
    </row>
    <row r="947" spans="1:10">
      <c r="A947" s="10" t="s">
        <v>804</v>
      </c>
      <c r="B947" s="57" t="s">
        <v>142</v>
      </c>
      <c r="C947">
        <v>45</v>
      </c>
      <c r="D947" s="5" t="s">
        <v>144</v>
      </c>
      <c r="E947" s="50" t="s">
        <v>143</v>
      </c>
      <c r="F947" s="21">
        <v>50.160693241526403</v>
      </c>
      <c r="G947" s="5" t="s">
        <v>13</v>
      </c>
      <c r="H947" s="5" t="s">
        <v>35</v>
      </c>
      <c r="I947" t="s">
        <v>144</v>
      </c>
      <c r="J947" s="74">
        <f t="shared" si="14"/>
        <v>44561</v>
      </c>
    </row>
    <row r="948" spans="1:10">
      <c r="A948" s="10" t="s">
        <v>804</v>
      </c>
      <c r="B948" s="57" t="s">
        <v>156</v>
      </c>
      <c r="C948">
        <v>46</v>
      </c>
      <c r="D948" s="5" t="s">
        <v>158</v>
      </c>
      <c r="E948" s="50" t="s">
        <v>157</v>
      </c>
      <c r="F948" s="21">
        <v>50.0658833292716</v>
      </c>
      <c r="G948" s="5" t="s">
        <v>13</v>
      </c>
      <c r="H948" s="5" t="s">
        <v>39</v>
      </c>
      <c r="I948" t="s">
        <v>158</v>
      </c>
      <c r="J948" s="74">
        <f t="shared" si="14"/>
        <v>44561</v>
      </c>
    </row>
    <row r="949" spans="1:10">
      <c r="A949" s="10" t="s">
        <v>804</v>
      </c>
      <c r="B949" s="57" t="s">
        <v>196</v>
      </c>
      <c r="C949">
        <v>47</v>
      </c>
      <c r="D949" s="5" t="s">
        <v>198</v>
      </c>
      <c r="E949" s="50" t="s">
        <v>197</v>
      </c>
      <c r="F949" s="21">
        <v>49.737975312514699</v>
      </c>
      <c r="G949" s="5" t="s">
        <v>13</v>
      </c>
      <c r="H949" s="5" t="s">
        <v>78</v>
      </c>
      <c r="I949" t="s">
        <v>198</v>
      </c>
      <c r="J949" s="74">
        <f t="shared" si="14"/>
        <v>44561</v>
      </c>
    </row>
    <row r="950" spans="1:10">
      <c r="A950" s="10" t="s">
        <v>804</v>
      </c>
      <c r="B950" s="57" t="s">
        <v>184</v>
      </c>
      <c r="C950">
        <v>48</v>
      </c>
      <c r="D950" s="5" t="s">
        <v>186</v>
      </c>
      <c r="E950" s="50" t="s">
        <v>185</v>
      </c>
      <c r="F950" s="21">
        <v>49.5388921283173</v>
      </c>
      <c r="G950" s="5" t="s">
        <v>13</v>
      </c>
      <c r="H950" s="5" t="s">
        <v>35</v>
      </c>
      <c r="I950" t="s">
        <v>186</v>
      </c>
      <c r="J950" s="74">
        <f t="shared" si="14"/>
        <v>44561</v>
      </c>
    </row>
    <row r="951" spans="1:10">
      <c r="A951" s="10" t="s">
        <v>804</v>
      </c>
      <c r="B951" s="57" t="s">
        <v>220</v>
      </c>
      <c r="C951">
        <v>49</v>
      </c>
      <c r="D951" s="5" t="s">
        <v>345</v>
      </c>
      <c r="E951" s="50" t="s">
        <v>221</v>
      </c>
      <c r="F951" s="21">
        <v>45.985797314110499</v>
      </c>
      <c r="G951" s="5" t="s">
        <v>12</v>
      </c>
      <c r="H951" s="5" t="s">
        <v>78</v>
      </c>
      <c r="I951" t="s">
        <v>1128</v>
      </c>
      <c r="J951" s="74">
        <f t="shared" si="14"/>
        <v>44561</v>
      </c>
    </row>
    <row r="952" spans="1:10">
      <c r="A952" s="10" t="s">
        <v>804</v>
      </c>
      <c r="B952" s="57" t="s">
        <v>193</v>
      </c>
      <c r="C952">
        <v>50</v>
      </c>
      <c r="D952" s="5" t="s">
        <v>195</v>
      </c>
      <c r="E952" s="50" t="s">
        <v>194</v>
      </c>
      <c r="F952" s="21">
        <v>44.042137271201597</v>
      </c>
      <c r="G952" s="5" t="s">
        <v>14</v>
      </c>
      <c r="H952" s="5" t="s">
        <v>31</v>
      </c>
      <c r="I952" t="s">
        <v>551</v>
      </c>
      <c r="J952" s="74">
        <f t="shared" si="14"/>
        <v>44561</v>
      </c>
    </row>
    <row r="953" spans="1:10">
      <c r="A953" s="10" t="s">
        <v>804</v>
      </c>
      <c r="B953" s="57" t="s">
        <v>469</v>
      </c>
      <c r="C953">
        <v>51</v>
      </c>
      <c r="D953" s="5" t="s">
        <v>344</v>
      </c>
      <c r="E953" s="50" t="s">
        <v>411</v>
      </c>
      <c r="F953" s="21">
        <v>43.624759706527499</v>
      </c>
      <c r="G953" s="5" t="s">
        <v>12</v>
      </c>
      <c r="H953" s="5" t="s">
        <v>135</v>
      </c>
      <c r="I953" t="s">
        <v>1168</v>
      </c>
      <c r="J953" s="74">
        <f t="shared" si="14"/>
        <v>44561</v>
      </c>
    </row>
    <row r="954" spans="1:10">
      <c r="A954" s="10" t="s">
        <v>804</v>
      </c>
      <c r="B954" s="57" t="s">
        <v>266</v>
      </c>
      <c r="C954">
        <v>52</v>
      </c>
      <c r="D954" s="5" t="s">
        <v>351</v>
      </c>
      <c r="E954" s="50" t="s">
        <v>267</v>
      </c>
      <c r="F954" s="21">
        <v>42.987552415889603</v>
      </c>
      <c r="G954" s="5" t="s">
        <v>14</v>
      </c>
      <c r="H954" s="5" t="s">
        <v>70</v>
      </c>
      <c r="I954" t="s">
        <v>351</v>
      </c>
      <c r="J954" s="74">
        <f t="shared" si="14"/>
        <v>44561</v>
      </c>
    </row>
    <row r="955" spans="1:10">
      <c r="A955" s="10" t="s">
        <v>804</v>
      </c>
      <c r="B955" s="57" t="s">
        <v>291</v>
      </c>
      <c r="C955">
        <v>53</v>
      </c>
      <c r="D955" s="5" t="s">
        <v>347</v>
      </c>
      <c r="E955" s="50" t="s">
        <v>292</v>
      </c>
      <c r="F955" s="21">
        <v>42.685339648979699</v>
      </c>
      <c r="G955" s="5" t="s">
        <v>14</v>
      </c>
      <c r="H955" s="5" t="s">
        <v>70</v>
      </c>
      <c r="I955" t="s">
        <v>347</v>
      </c>
      <c r="J955" s="74">
        <f t="shared" si="14"/>
        <v>44561</v>
      </c>
    </row>
    <row r="956" spans="1:10">
      <c r="A956" s="10" t="s">
        <v>804</v>
      </c>
      <c r="B956" s="57" t="s">
        <v>217</v>
      </c>
      <c r="C956">
        <v>54</v>
      </c>
      <c r="D956" s="5" t="s">
        <v>219</v>
      </c>
      <c r="E956" s="50" t="s">
        <v>218</v>
      </c>
      <c r="F956" s="21">
        <v>41.618869755477803</v>
      </c>
      <c r="G956" s="5" t="s">
        <v>13</v>
      </c>
      <c r="H956" s="5" t="s">
        <v>31</v>
      </c>
      <c r="I956" t="s">
        <v>219</v>
      </c>
      <c r="J956" s="74">
        <f t="shared" si="14"/>
        <v>44561</v>
      </c>
    </row>
    <row r="957" spans="1:10">
      <c r="A957" s="10" t="s">
        <v>804</v>
      </c>
      <c r="B957" s="57" t="s">
        <v>242</v>
      </c>
      <c r="C957">
        <v>55</v>
      </c>
      <c r="D957" s="5" t="s">
        <v>244</v>
      </c>
      <c r="E957" s="50" t="s">
        <v>243</v>
      </c>
      <c r="F957" s="21">
        <v>41.496613072867902</v>
      </c>
      <c r="G957" s="5" t="s">
        <v>14</v>
      </c>
      <c r="H957" s="5" t="s">
        <v>70</v>
      </c>
      <c r="I957" t="s">
        <v>244</v>
      </c>
      <c r="J957" s="74">
        <f t="shared" si="14"/>
        <v>44561</v>
      </c>
    </row>
    <row r="958" spans="1:10">
      <c r="A958" s="10" t="s">
        <v>804</v>
      </c>
      <c r="B958" s="57" t="s">
        <v>348</v>
      </c>
      <c r="C958">
        <v>56</v>
      </c>
      <c r="D958" s="5" t="s">
        <v>349</v>
      </c>
      <c r="E958" s="50" t="s">
        <v>410</v>
      </c>
      <c r="F958" s="21">
        <v>41.366456765531602</v>
      </c>
      <c r="G958" s="5" t="s">
        <v>12</v>
      </c>
      <c r="H958" s="5" t="s">
        <v>91</v>
      </c>
      <c r="I958" t="s">
        <v>349</v>
      </c>
      <c r="J958" s="74">
        <f t="shared" si="14"/>
        <v>44561</v>
      </c>
    </row>
    <row r="959" spans="1:10">
      <c r="A959" s="10" t="s">
        <v>804</v>
      </c>
      <c r="B959" s="57" t="s">
        <v>211</v>
      </c>
      <c r="C959">
        <v>57</v>
      </c>
      <c r="D959" s="5" t="s">
        <v>213</v>
      </c>
      <c r="E959" s="50" t="s">
        <v>212</v>
      </c>
      <c r="F959" s="21">
        <v>40.534504842040498</v>
      </c>
      <c r="G959" s="5" t="s">
        <v>14</v>
      </c>
      <c r="H959" s="5" t="s">
        <v>31</v>
      </c>
      <c r="I959" t="s">
        <v>213</v>
      </c>
      <c r="J959" s="74">
        <f t="shared" si="14"/>
        <v>44561</v>
      </c>
    </row>
    <row r="960" spans="1:10">
      <c r="A960" s="10" t="s">
        <v>804</v>
      </c>
      <c r="B960" s="57" t="s">
        <v>278</v>
      </c>
      <c r="C960">
        <v>58</v>
      </c>
      <c r="D960" s="5" t="s">
        <v>280</v>
      </c>
      <c r="E960" s="50" t="s">
        <v>279</v>
      </c>
      <c r="F960" s="21">
        <v>39.648266935395299</v>
      </c>
      <c r="G960" s="5" t="s">
        <v>13</v>
      </c>
      <c r="H960" s="5" t="s">
        <v>35</v>
      </c>
      <c r="I960" t="s">
        <v>280</v>
      </c>
      <c r="J960" s="74">
        <f t="shared" si="14"/>
        <v>44561</v>
      </c>
    </row>
    <row r="961" spans="1:10">
      <c r="A961" s="10" t="s">
        <v>804</v>
      </c>
      <c r="B961" s="57" t="s">
        <v>202</v>
      </c>
      <c r="C961">
        <v>59</v>
      </c>
      <c r="D961" s="5" t="s">
        <v>204</v>
      </c>
      <c r="E961" s="50" t="s">
        <v>407</v>
      </c>
      <c r="F961" s="21">
        <v>39.270036607744998</v>
      </c>
      <c r="G961" s="5" t="s">
        <v>12</v>
      </c>
      <c r="H961" s="5" t="s">
        <v>35</v>
      </c>
      <c r="I961" t="s">
        <v>1149</v>
      </c>
      <c r="J961" s="74">
        <f t="shared" si="14"/>
        <v>44561</v>
      </c>
    </row>
    <row r="962" spans="1:10">
      <c r="A962" s="10" t="s">
        <v>804</v>
      </c>
      <c r="B962" s="57" t="s">
        <v>148</v>
      </c>
      <c r="C962">
        <v>60</v>
      </c>
      <c r="D962" s="5" t="s">
        <v>150</v>
      </c>
      <c r="E962" s="50" t="s">
        <v>149</v>
      </c>
      <c r="F962" s="21">
        <v>38.936294555891898</v>
      </c>
      <c r="G962" s="5" t="s">
        <v>13</v>
      </c>
      <c r="H962" s="5" t="s">
        <v>31</v>
      </c>
      <c r="I962" t="s">
        <v>558</v>
      </c>
      <c r="J962" s="74">
        <f t="shared" si="14"/>
        <v>44561</v>
      </c>
    </row>
    <row r="963" spans="1:10">
      <c r="A963" s="10" t="s">
        <v>804</v>
      </c>
      <c r="B963" s="57" t="s">
        <v>337</v>
      </c>
      <c r="C963">
        <v>61</v>
      </c>
      <c r="D963" s="5" t="s">
        <v>338</v>
      </c>
      <c r="E963" s="50" t="s">
        <v>404</v>
      </c>
      <c r="F963" s="21">
        <v>38.8897090414684</v>
      </c>
      <c r="G963" s="5" t="s">
        <v>14</v>
      </c>
      <c r="H963" s="5" t="s">
        <v>24</v>
      </c>
      <c r="I963" t="s">
        <v>338</v>
      </c>
      <c r="J963" s="74">
        <f t="shared" si="14"/>
        <v>44561</v>
      </c>
    </row>
    <row r="964" spans="1:10">
      <c r="A964" s="10" t="s">
        <v>804</v>
      </c>
      <c r="B964" s="57" t="s">
        <v>254</v>
      </c>
      <c r="C964">
        <v>62</v>
      </c>
      <c r="D964" s="5" t="s">
        <v>256</v>
      </c>
      <c r="E964" s="50" t="s">
        <v>255</v>
      </c>
      <c r="F964" s="21">
        <v>38.166314469684302</v>
      </c>
      <c r="G964" s="5" t="s">
        <v>13</v>
      </c>
      <c r="H964" s="5" t="s">
        <v>232</v>
      </c>
      <c r="I964" t="s">
        <v>550</v>
      </c>
      <c r="J964" s="74">
        <f t="shared" ref="J964:J1027" si="15">IF(ISNUMBER(--A964), DATE(--A964,12,31), DATE(--RIGHT(A964,4), IF(LEFT(A964,3)="Mid",6,12), IF(LEFT(A964,3)="Mid",30,31)))</f>
        <v>44561</v>
      </c>
    </row>
    <row r="965" spans="1:10">
      <c r="A965" s="10" t="s">
        <v>804</v>
      </c>
      <c r="B965" s="57" t="s">
        <v>199</v>
      </c>
      <c r="C965">
        <v>63</v>
      </c>
      <c r="D965" s="5" t="s">
        <v>201</v>
      </c>
      <c r="E965" s="50" t="s">
        <v>200</v>
      </c>
      <c r="F965" s="21">
        <v>37.804446256881597</v>
      </c>
      <c r="G965" s="5" t="s">
        <v>12</v>
      </c>
      <c r="H965" s="5" t="s">
        <v>70</v>
      </c>
      <c r="I965" t="s">
        <v>201</v>
      </c>
      <c r="J965" s="74">
        <f t="shared" si="15"/>
        <v>44561</v>
      </c>
    </row>
    <row r="966" spans="1:10">
      <c r="A966" s="10" t="s">
        <v>804</v>
      </c>
      <c r="B966" s="57" t="s">
        <v>214</v>
      </c>
      <c r="C966">
        <v>64</v>
      </c>
      <c r="D966" s="5" t="s">
        <v>216</v>
      </c>
      <c r="E966" s="50" t="s">
        <v>215</v>
      </c>
      <c r="F966" s="21">
        <v>37.201298790720998</v>
      </c>
      <c r="G966" s="5" t="s">
        <v>12</v>
      </c>
      <c r="H966" s="5" t="s">
        <v>135</v>
      </c>
      <c r="I966" t="s">
        <v>216</v>
      </c>
      <c r="J966" s="74">
        <f t="shared" si="15"/>
        <v>44561</v>
      </c>
    </row>
    <row r="967" spans="1:10">
      <c r="A967" s="10" t="s">
        <v>804</v>
      </c>
      <c r="B967" s="57" t="s">
        <v>162</v>
      </c>
      <c r="C967">
        <v>65</v>
      </c>
      <c r="D967" s="5" t="s">
        <v>164</v>
      </c>
      <c r="E967" s="50" t="s">
        <v>163</v>
      </c>
      <c r="F967" s="21">
        <v>36.651919692674703</v>
      </c>
      <c r="G967" s="5" t="s">
        <v>13</v>
      </c>
      <c r="H967" s="5" t="s">
        <v>39</v>
      </c>
      <c r="I967" t="s">
        <v>552</v>
      </c>
      <c r="J967" s="74">
        <f t="shared" si="15"/>
        <v>44561</v>
      </c>
    </row>
    <row r="968" spans="1:10">
      <c r="A968" s="10" t="s">
        <v>804</v>
      </c>
      <c r="B968" s="57" t="s">
        <v>178</v>
      </c>
      <c r="C968">
        <v>66</v>
      </c>
      <c r="D968" s="5" t="s">
        <v>180</v>
      </c>
      <c r="E968" s="50" t="s">
        <v>179</v>
      </c>
      <c r="F968" s="21">
        <v>35.850218815188903</v>
      </c>
      <c r="G968" s="5" t="s">
        <v>14</v>
      </c>
      <c r="H968" s="5" t="s">
        <v>91</v>
      </c>
      <c r="I968" t="s">
        <v>180</v>
      </c>
      <c r="J968" s="74">
        <f t="shared" si="15"/>
        <v>44561</v>
      </c>
    </row>
    <row r="969" spans="1:10">
      <c r="A969" s="10" t="s">
        <v>804</v>
      </c>
      <c r="B969" s="57" t="s">
        <v>371</v>
      </c>
      <c r="C969">
        <v>67</v>
      </c>
      <c r="D969" s="5" t="s">
        <v>372</v>
      </c>
      <c r="E969" s="50" t="s">
        <v>424</v>
      </c>
      <c r="F969" s="21">
        <v>35.185993851655503</v>
      </c>
      <c r="G969" s="5" t="s">
        <v>14</v>
      </c>
      <c r="H969" s="5" t="s">
        <v>70</v>
      </c>
      <c r="I969" t="s">
        <v>372</v>
      </c>
      <c r="J969" s="74">
        <f t="shared" si="15"/>
        <v>44561</v>
      </c>
    </row>
    <row r="970" spans="1:10">
      <c r="A970" s="10" t="s">
        <v>804</v>
      </c>
      <c r="B970" s="57" t="s">
        <v>363</v>
      </c>
      <c r="C970">
        <v>68</v>
      </c>
      <c r="D970" s="5" t="s">
        <v>364</v>
      </c>
      <c r="E970" s="50" t="s">
        <v>408</v>
      </c>
      <c r="F970" s="21">
        <v>35.048491647975901</v>
      </c>
      <c r="G970" s="5" t="s">
        <v>14</v>
      </c>
      <c r="H970" s="5" t="s">
        <v>70</v>
      </c>
      <c r="I970" t="s">
        <v>1190</v>
      </c>
      <c r="J970" s="74">
        <f t="shared" si="15"/>
        <v>44561</v>
      </c>
    </row>
    <row r="971" spans="1:10">
      <c r="A971" s="10" t="s">
        <v>804</v>
      </c>
      <c r="B971" s="57" t="s">
        <v>456</v>
      </c>
      <c r="C971">
        <v>69</v>
      </c>
      <c r="D971" s="5" t="s">
        <v>555</v>
      </c>
      <c r="E971" s="50" t="s">
        <v>457</v>
      </c>
      <c r="F971" s="21">
        <v>34.817171228257301</v>
      </c>
      <c r="G971" s="5" t="s">
        <v>12</v>
      </c>
      <c r="H971" s="5" t="s">
        <v>70</v>
      </c>
      <c r="I971" t="s">
        <v>555</v>
      </c>
      <c r="J971" s="74">
        <f t="shared" si="15"/>
        <v>44561</v>
      </c>
    </row>
    <row r="972" spans="1:10">
      <c r="A972" s="10" t="s">
        <v>804</v>
      </c>
      <c r="B972" s="57" t="s">
        <v>357</v>
      </c>
      <c r="C972">
        <v>70</v>
      </c>
      <c r="D972" s="5" t="s">
        <v>358</v>
      </c>
      <c r="E972" s="50" t="s">
        <v>763</v>
      </c>
      <c r="F972" s="21">
        <v>34.693782435257802</v>
      </c>
      <c r="G972" s="5" t="s">
        <v>14</v>
      </c>
      <c r="H972" s="5" t="s">
        <v>70</v>
      </c>
      <c r="I972" t="s">
        <v>1191</v>
      </c>
      <c r="J972" s="74">
        <f t="shared" si="15"/>
        <v>44561</v>
      </c>
    </row>
    <row r="973" spans="1:10">
      <c r="A973" s="10" t="s">
        <v>804</v>
      </c>
      <c r="B973" s="57" t="s">
        <v>174</v>
      </c>
      <c r="C973">
        <v>71</v>
      </c>
      <c r="D973" s="5" t="s">
        <v>350</v>
      </c>
      <c r="E973" s="50" t="s">
        <v>175</v>
      </c>
      <c r="F973" s="21">
        <v>34.568295678719402</v>
      </c>
      <c r="G973" s="5" t="s">
        <v>13</v>
      </c>
      <c r="H973" s="5" t="s">
        <v>177</v>
      </c>
      <c r="I973" t="s">
        <v>350</v>
      </c>
      <c r="J973" s="74">
        <f t="shared" si="15"/>
        <v>44561</v>
      </c>
    </row>
    <row r="974" spans="1:10">
      <c r="A974" s="10" t="s">
        <v>804</v>
      </c>
      <c r="B974" s="57" t="s">
        <v>145</v>
      </c>
      <c r="C974">
        <v>72</v>
      </c>
      <c r="D974" s="5" t="s">
        <v>147</v>
      </c>
      <c r="E974" s="50" t="s">
        <v>146</v>
      </c>
      <c r="F974" s="21">
        <v>34.351175337610002</v>
      </c>
      <c r="G974" s="5" t="s">
        <v>14</v>
      </c>
      <c r="H974" s="5" t="s">
        <v>70</v>
      </c>
      <c r="I974" t="s">
        <v>147</v>
      </c>
      <c r="J974" s="74">
        <f t="shared" si="15"/>
        <v>44561</v>
      </c>
    </row>
    <row r="975" spans="1:10">
      <c r="A975" s="10" t="s">
        <v>804</v>
      </c>
      <c r="B975" s="57" t="s">
        <v>454</v>
      </c>
      <c r="C975">
        <v>73</v>
      </c>
      <c r="D975" s="5" t="s">
        <v>586</v>
      </c>
      <c r="E975" s="50" t="s">
        <v>455</v>
      </c>
      <c r="F975" s="21">
        <v>33.9640338315793</v>
      </c>
      <c r="G975" s="5" t="s">
        <v>14</v>
      </c>
      <c r="H975" s="5" t="s">
        <v>70</v>
      </c>
      <c r="I975" t="s">
        <v>586</v>
      </c>
      <c r="J975" s="74">
        <f t="shared" si="15"/>
        <v>44561</v>
      </c>
    </row>
    <row r="976" spans="1:10">
      <c r="A976" s="10" t="s">
        <v>804</v>
      </c>
      <c r="B976" s="57" t="s">
        <v>460</v>
      </c>
      <c r="C976">
        <v>74</v>
      </c>
      <c r="D976" s="5" t="s">
        <v>757</v>
      </c>
      <c r="E976" s="50" t="s">
        <v>429</v>
      </c>
      <c r="F976" s="21">
        <v>33.6540630832693</v>
      </c>
      <c r="G976" s="5" t="s">
        <v>12</v>
      </c>
      <c r="H976" s="5" t="s">
        <v>122</v>
      </c>
      <c r="I976" t="s">
        <v>757</v>
      </c>
      <c r="J976" s="74">
        <f t="shared" si="15"/>
        <v>44561</v>
      </c>
    </row>
    <row r="977" spans="1:10">
      <c r="A977" s="10" t="s">
        <v>804</v>
      </c>
      <c r="B977" s="57" t="s">
        <v>284</v>
      </c>
      <c r="C977">
        <v>75</v>
      </c>
      <c r="D977" s="5" t="s">
        <v>286</v>
      </c>
      <c r="E977" s="50" t="s">
        <v>285</v>
      </c>
      <c r="F977" s="21">
        <v>32.896911586178803</v>
      </c>
      <c r="G977" s="5" t="s">
        <v>12</v>
      </c>
      <c r="H977" s="5" t="s">
        <v>287</v>
      </c>
      <c r="I977" t="s">
        <v>1173</v>
      </c>
      <c r="J977" s="74">
        <f t="shared" si="15"/>
        <v>44561</v>
      </c>
    </row>
    <row r="978" spans="1:10">
      <c r="A978" s="10" t="s">
        <v>804</v>
      </c>
      <c r="B978" s="57" t="s">
        <v>506</v>
      </c>
      <c r="C978">
        <v>76</v>
      </c>
      <c r="D978" s="5" t="s">
        <v>368</v>
      </c>
      <c r="E978" s="50" t="s">
        <v>405</v>
      </c>
      <c r="F978" s="21">
        <v>32.510714159280703</v>
      </c>
      <c r="G978" s="5" t="s">
        <v>14</v>
      </c>
      <c r="H978" s="5" t="s">
        <v>70</v>
      </c>
      <c r="I978" t="s">
        <v>368</v>
      </c>
      <c r="J978" s="74">
        <f t="shared" si="15"/>
        <v>44561</v>
      </c>
    </row>
    <row r="979" spans="1:10">
      <c r="A979" s="10" t="s">
        <v>804</v>
      </c>
      <c r="B979" s="57" t="s">
        <v>229</v>
      </c>
      <c r="C979">
        <v>77</v>
      </c>
      <c r="D979" s="5" t="s">
        <v>231</v>
      </c>
      <c r="E979" s="50" t="s">
        <v>230</v>
      </c>
      <c r="F979" s="21">
        <v>31.780099098290201</v>
      </c>
      <c r="G979" s="5" t="s">
        <v>13</v>
      </c>
      <c r="H979" s="5" t="s">
        <v>232</v>
      </c>
      <c r="I979" t="s">
        <v>231</v>
      </c>
      <c r="J979" s="74">
        <f t="shared" si="15"/>
        <v>44561</v>
      </c>
    </row>
    <row r="980" spans="1:10">
      <c r="A980" s="10" t="s">
        <v>804</v>
      </c>
      <c r="B980" s="57" t="s">
        <v>374</v>
      </c>
      <c r="C980">
        <v>78</v>
      </c>
      <c r="D980" s="5" t="s">
        <v>375</v>
      </c>
      <c r="E980" s="50" t="s">
        <v>406</v>
      </c>
      <c r="F980" s="21">
        <v>31.743903634110801</v>
      </c>
      <c r="G980" s="5" t="s">
        <v>14</v>
      </c>
      <c r="H980" s="5" t="s">
        <v>70</v>
      </c>
      <c r="I980" t="s">
        <v>375</v>
      </c>
      <c r="J980" s="74">
        <f t="shared" si="15"/>
        <v>44561</v>
      </c>
    </row>
    <row r="981" spans="1:10">
      <c r="A981" s="10" t="s">
        <v>804</v>
      </c>
      <c r="B981" s="57" t="s">
        <v>245</v>
      </c>
      <c r="C981">
        <v>79</v>
      </c>
      <c r="D981" s="5" t="s">
        <v>247</v>
      </c>
      <c r="E981" s="50" t="s">
        <v>246</v>
      </c>
      <c r="F981" s="21">
        <v>31.268723434289601</v>
      </c>
      <c r="G981" s="5" t="s">
        <v>14</v>
      </c>
      <c r="H981" s="5" t="s">
        <v>91</v>
      </c>
      <c r="I981" t="s">
        <v>247</v>
      </c>
      <c r="J981" s="74">
        <f t="shared" si="15"/>
        <v>44561</v>
      </c>
    </row>
    <row r="982" spans="1:10">
      <c r="A982" s="10" t="s">
        <v>804</v>
      </c>
      <c r="B982" s="57" t="s">
        <v>205</v>
      </c>
      <c r="C982">
        <v>80</v>
      </c>
      <c r="D982" s="5" t="s">
        <v>207</v>
      </c>
      <c r="E982" s="50" t="s">
        <v>417</v>
      </c>
      <c r="F982" s="21">
        <v>31.186848133088802</v>
      </c>
      <c r="G982" s="5" t="s">
        <v>12</v>
      </c>
      <c r="H982" s="5" t="s">
        <v>39</v>
      </c>
      <c r="I982" t="s">
        <v>207</v>
      </c>
      <c r="J982" s="74">
        <f t="shared" si="15"/>
        <v>44561</v>
      </c>
    </row>
    <row r="983" spans="1:10">
      <c r="A983" s="10" t="s">
        <v>804</v>
      </c>
      <c r="B983" s="57" t="s">
        <v>275</v>
      </c>
      <c r="C983">
        <v>81</v>
      </c>
      <c r="D983" s="5" t="s">
        <v>277</v>
      </c>
      <c r="E983" s="50" t="s">
        <v>276</v>
      </c>
      <c r="F983" s="21">
        <v>31.133059746289899</v>
      </c>
      <c r="G983" s="5" t="s">
        <v>12</v>
      </c>
      <c r="H983" s="5" t="s">
        <v>35</v>
      </c>
      <c r="I983" t="s">
        <v>277</v>
      </c>
      <c r="J983" s="74">
        <f t="shared" si="15"/>
        <v>44561</v>
      </c>
    </row>
    <row r="984" spans="1:10">
      <c r="A984" s="10" t="s">
        <v>804</v>
      </c>
      <c r="B984" s="57" t="s">
        <v>190</v>
      </c>
      <c r="C984">
        <v>82</v>
      </c>
      <c r="D984" s="5" t="s">
        <v>192</v>
      </c>
      <c r="E984" s="50" t="s">
        <v>191</v>
      </c>
      <c r="F984" s="21">
        <v>30.643573515642</v>
      </c>
      <c r="G984" s="5" t="s">
        <v>14</v>
      </c>
      <c r="H984" s="5" t="s">
        <v>31</v>
      </c>
      <c r="I984" t="s">
        <v>192</v>
      </c>
      <c r="J984" s="74">
        <f t="shared" si="15"/>
        <v>44561</v>
      </c>
    </row>
    <row r="985" spans="1:10">
      <c r="A985" s="10" t="s">
        <v>804</v>
      </c>
      <c r="B985" s="57" t="s">
        <v>260</v>
      </c>
      <c r="C985">
        <v>83</v>
      </c>
      <c r="D985" s="5" t="s">
        <v>352</v>
      </c>
      <c r="E985" s="50" t="s">
        <v>261</v>
      </c>
      <c r="F985" s="21">
        <v>30.3925217474956</v>
      </c>
      <c r="G985" s="5" t="s">
        <v>13</v>
      </c>
      <c r="H985" s="5" t="s">
        <v>70</v>
      </c>
      <c r="I985" t="s">
        <v>1127</v>
      </c>
      <c r="J985" s="74">
        <f t="shared" si="15"/>
        <v>44561</v>
      </c>
    </row>
    <row r="986" spans="1:10">
      <c r="A986" s="10" t="s">
        <v>804</v>
      </c>
      <c r="B986" s="57" t="s">
        <v>187</v>
      </c>
      <c r="C986">
        <v>84</v>
      </c>
      <c r="D986" s="5" t="s">
        <v>189</v>
      </c>
      <c r="E986" s="50" t="s">
        <v>188</v>
      </c>
      <c r="F986" s="21">
        <v>30.370155841711501</v>
      </c>
      <c r="G986" s="5" t="s">
        <v>14</v>
      </c>
      <c r="H986" s="5" t="s">
        <v>70</v>
      </c>
      <c r="I986" t="s">
        <v>189</v>
      </c>
      <c r="J986" s="74">
        <f t="shared" si="15"/>
        <v>44561</v>
      </c>
    </row>
    <row r="987" spans="1:10">
      <c r="A987" s="10" t="s">
        <v>804</v>
      </c>
      <c r="B987" s="57" t="s">
        <v>1123</v>
      </c>
      <c r="C987">
        <v>85</v>
      </c>
      <c r="D987" s="5" t="s">
        <v>769</v>
      </c>
      <c r="E987" s="50" t="s">
        <v>770</v>
      </c>
      <c r="F987" s="21">
        <v>30.2911821505073</v>
      </c>
      <c r="G987" s="5" t="s">
        <v>14</v>
      </c>
      <c r="H987" s="5" t="s">
        <v>70</v>
      </c>
      <c r="I987" t="s">
        <v>1184</v>
      </c>
      <c r="J987" s="74">
        <f t="shared" si="15"/>
        <v>44561</v>
      </c>
    </row>
    <row r="988" spans="1:10">
      <c r="A988" s="10" t="s">
        <v>804</v>
      </c>
      <c r="B988" s="57" t="s">
        <v>391</v>
      </c>
      <c r="C988">
        <v>86</v>
      </c>
      <c r="D988" s="5" t="s">
        <v>392</v>
      </c>
      <c r="E988" s="50" t="s">
        <v>771</v>
      </c>
      <c r="F988" s="21">
        <v>30.156611101526099</v>
      </c>
      <c r="G988" s="5" t="s">
        <v>12</v>
      </c>
      <c r="H988" s="5" t="s">
        <v>78</v>
      </c>
      <c r="I988" t="s">
        <v>392</v>
      </c>
      <c r="J988" s="74">
        <f t="shared" si="15"/>
        <v>44561</v>
      </c>
    </row>
    <row r="989" spans="1:10">
      <c r="A989" s="10" t="s">
        <v>804</v>
      </c>
      <c r="B989" s="57" t="s">
        <v>288</v>
      </c>
      <c r="C989">
        <v>87</v>
      </c>
      <c r="D989" s="5" t="s">
        <v>290</v>
      </c>
      <c r="E989" s="50" t="s">
        <v>289</v>
      </c>
      <c r="F989" s="21">
        <v>30.1292054676349</v>
      </c>
      <c r="G989" s="5" t="s">
        <v>13</v>
      </c>
      <c r="H989" s="5" t="s">
        <v>70</v>
      </c>
      <c r="I989" t="s">
        <v>1143</v>
      </c>
      <c r="J989" s="74">
        <f t="shared" si="15"/>
        <v>44561</v>
      </c>
    </row>
    <row r="990" spans="1:10">
      <c r="A990" s="10" t="s">
        <v>804</v>
      </c>
      <c r="B990" s="57" t="s">
        <v>312</v>
      </c>
      <c r="C990">
        <v>88</v>
      </c>
      <c r="D990" s="5" t="s">
        <v>554</v>
      </c>
      <c r="E990" s="50" t="s">
        <v>313</v>
      </c>
      <c r="F990" s="21">
        <v>30.0007462770802</v>
      </c>
      <c r="G990" s="5" t="s">
        <v>12</v>
      </c>
      <c r="H990" s="5" t="s">
        <v>177</v>
      </c>
      <c r="I990" t="s">
        <v>554</v>
      </c>
      <c r="J990" s="74">
        <f t="shared" si="15"/>
        <v>44561</v>
      </c>
    </row>
    <row r="991" spans="1:10">
      <c r="A991" s="10" t="s">
        <v>804</v>
      </c>
      <c r="B991" s="57" t="s">
        <v>318</v>
      </c>
      <c r="C991">
        <v>89</v>
      </c>
      <c r="D991" s="5" t="s">
        <v>320</v>
      </c>
      <c r="E991" s="50" t="s">
        <v>453</v>
      </c>
      <c r="F991" s="21">
        <v>29.3446651348087</v>
      </c>
      <c r="G991" s="5" t="s">
        <v>13</v>
      </c>
      <c r="H991" s="5" t="s">
        <v>177</v>
      </c>
      <c r="I991" t="s">
        <v>320</v>
      </c>
      <c r="J991" s="74">
        <f t="shared" si="15"/>
        <v>44561</v>
      </c>
    </row>
    <row r="992" spans="1:10">
      <c r="A992" s="10" t="s">
        <v>804</v>
      </c>
      <c r="B992" s="57" t="s">
        <v>393</v>
      </c>
      <c r="C992">
        <v>90</v>
      </c>
      <c r="D992" s="5" t="s">
        <v>394</v>
      </c>
      <c r="E992" s="50" t="s">
        <v>1014</v>
      </c>
      <c r="F992" s="21">
        <v>28.988655049641601</v>
      </c>
      <c r="G992" s="5" t="s">
        <v>14</v>
      </c>
      <c r="H992" s="5" t="s">
        <v>70</v>
      </c>
      <c r="I992" t="s">
        <v>394</v>
      </c>
      <c r="J992" s="74">
        <f t="shared" si="15"/>
        <v>44561</v>
      </c>
    </row>
    <row r="993" spans="1:10">
      <c r="A993" s="10" t="s">
        <v>804</v>
      </c>
      <c r="B993" s="57" t="s">
        <v>309</v>
      </c>
      <c r="C993">
        <v>91</v>
      </c>
      <c r="D993" s="5" t="s">
        <v>311</v>
      </c>
      <c r="E993" s="50" t="s">
        <v>310</v>
      </c>
      <c r="F993" s="21">
        <v>28.902561125149099</v>
      </c>
      <c r="G993" s="5" t="s">
        <v>14</v>
      </c>
      <c r="H993" s="5" t="s">
        <v>70</v>
      </c>
      <c r="I993" t="s">
        <v>311</v>
      </c>
      <c r="J993" s="74">
        <f t="shared" si="15"/>
        <v>44561</v>
      </c>
    </row>
    <row r="994" spans="1:10">
      <c r="A994" s="10" t="s">
        <v>804</v>
      </c>
      <c r="B994" s="57" t="s">
        <v>324</v>
      </c>
      <c r="C994">
        <v>92</v>
      </c>
      <c r="D994" s="5" t="s">
        <v>326</v>
      </c>
      <c r="E994" s="50" t="s">
        <v>325</v>
      </c>
      <c r="F994" s="21">
        <v>28.840681650642299</v>
      </c>
      <c r="G994" s="5" t="s">
        <v>14</v>
      </c>
      <c r="H994" s="5" t="s">
        <v>78</v>
      </c>
      <c r="I994" t="s">
        <v>1188</v>
      </c>
      <c r="J994" s="74">
        <f t="shared" si="15"/>
        <v>44561</v>
      </c>
    </row>
    <row r="995" spans="1:10">
      <c r="A995" s="10" t="s">
        <v>804</v>
      </c>
      <c r="B995" s="57" t="s">
        <v>239</v>
      </c>
      <c r="C995">
        <v>93</v>
      </c>
      <c r="D995" s="5" t="s">
        <v>353</v>
      </c>
      <c r="E995" s="50" t="s">
        <v>416</v>
      </c>
      <c r="F995" s="21">
        <v>28.815452483870601</v>
      </c>
      <c r="G995" s="5" t="s">
        <v>12</v>
      </c>
      <c r="H995" s="5" t="s">
        <v>39</v>
      </c>
      <c r="I995" t="s">
        <v>1150</v>
      </c>
      <c r="J995" s="74">
        <f t="shared" si="15"/>
        <v>44561</v>
      </c>
    </row>
    <row r="996" spans="1:10">
      <c r="A996" s="10" t="s">
        <v>804</v>
      </c>
      <c r="B996" s="57" t="s">
        <v>365</v>
      </c>
      <c r="C996">
        <v>94</v>
      </c>
      <c r="D996" s="5" t="s">
        <v>366</v>
      </c>
      <c r="E996" s="50" t="s">
        <v>415</v>
      </c>
      <c r="F996" s="21">
        <v>28.730939330195099</v>
      </c>
      <c r="G996" s="5" t="s">
        <v>12</v>
      </c>
      <c r="H996" s="5" t="s">
        <v>367</v>
      </c>
      <c r="I996" t="s">
        <v>366</v>
      </c>
      <c r="J996" s="74">
        <f t="shared" si="15"/>
        <v>44561</v>
      </c>
    </row>
    <row r="997" spans="1:10">
      <c r="A997" s="10" t="s">
        <v>804</v>
      </c>
      <c r="B997" s="57" t="s">
        <v>369</v>
      </c>
      <c r="C997">
        <v>95</v>
      </c>
      <c r="D997" s="5" t="s">
        <v>370</v>
      </c>
      <c r="E997" s="50" t="s">
        <v>430</v>
      </c>
      <c r="F997" s="21">
        <v>28.644637353616499</v>
      </c>
      <c r="G997" s="5" t="s">
        <v>14</v>
      </c>
      <c r="H997" s="5" t="s">
        <v>31</v>
      </c>
      <c r="I997" t="s">
        <v>370</v>
      </c>
      <c r="J997" s="74">
        <f t="shared" si="15"/>
        <v>44561</v>
      </c>
    </row>
    <row r="998" spans="1:10">
      <c r="A998" s="10" t="s">
        <v>804</v>
      </c>
      <c r="B998" s="57" t="s">
        <v>529</v>
      </c>
      <c r="C998">
        <v>96</v>
      </c>
      <c r="D998" s="5" t="s">
        <v>585</v>
      </c>
      <c r="E998" s="50" t="s">
        <v>530</v>
      </c>
      <c r="F998" s="21">
        <v>28.610560377683999</v>
      </c>
      <c r="G998" s="5" t="s">
        <v>12</v>
      </c>
      <c r="H998" s="5" t="s">
        <v>70</v>
      </c>
      <c r="I998" t="s">
        <v>585</v>
      </c>
      <c r="J998" s="74">
        <f t="shared" si="15"/>
        <v>44561</v>
      </c>
    </row>
    <row r="999" spans="1:10">
      <c r="A999" s="10" t="s">
        <v>804</v>
      </c>
      <c r="B999" s="57" t="s">
        <v>248</v>
      </c>
      <c r="C999">
        <v>97</v>
      </c>
      <c r="D999" s="5" t="s">
        <v>250</v>
      </c>
      <c r="E999" s="50" t="s">
        <v>249</v>
      </c>
      <c r="F999" s="21">
        <v>28.593971614740301</v>
      </c>
      <c r="G999" s="5" t="s">
        <v>14</v>
      </c>
      <c r="H999" s="5" t="s">
        <v>177</v>
      </c>
      <c r="I999" t="s">
        <v>1185</v>
      </c>
      <c r="J999" s="74">
        <f t="shared" si="15"/>
        <v>44561</v>
      </c>
    </row>
    <row r="1000" spans="1:10">
      <c r="A1000" s="10" t="s">
        <v>804</v>
      </c>
      <c r="B1000" s="57" t="s">
        <v>376</v>
      </c>
      <c r="C1000">
        <v>98</v>
      </c>
      <c r="D1000" s="5" t="s">
        <v>377</v>
      </c>
      <c r="E1000" s="50" t="s">
        <v>452</v>
      </c>
      <c r="F1000" s="21">
        <v>28.351356400081599</v>
      </c>
      <c r="G1000" s="5" t="s">
        <v>14</v>
      </c>
      <c r="H1000" s="5" t="s">
        <v>70</v>
      </c>
      <c r="I1000" t="s">
        <v>377</v>
      </c>
      <c r="J1000" s="74">
        <f t="shared" si="15"/>
        <v>44561</v>
      </c>
    </row>
    <row r="1001" spans="1:10">
      <c r="A1001" s="10" t="s">
        <v>804</v>
      </c>
      <c r="B1001" s="57" t="s">
        <v>573</v>
      </c>
      <c r="C1001">
        <v>99</v>
      </c>
      <c r="D1001" s="5" t="s">
        <v>362</v>
      </c>
      <c r="E1001" s="50" t="s">
        <v>459</v>
      </c>
      <c r="F1001" s="21">
        <v>27.884699998717299</v>
      </c>
      <c r="G1001" s="5" t="s">
        <v>14</v>
      </c>
      <c r="H1001" s="5" t="s">
        <v>91</v>
      </c>
      <c r="I1001" t="s">
        <v>1156</v>
      </c>
      <c r="J1001" s="74">
        <f t="shared" si="15"/>
        <v>44561</v>
      </c>
    </row>
    <row r="1002" spans="1:10">
      <c r="A1002" s="10" t="s">
        <v>804</v>
      </c>
      <c r="B1002" s="57" t="s">
        <v>354</v>
      </c>
      <c r="C1002">
        <v>100</v>
      </c>
      <c r="D1002" s="5" t="s">
        <v>355</v>
      </c>
      <c r="E1002" s="50" t="s">
        <v>762</v>
      </c>
      <c r="F1002" s="21">
        <v>20.162817118376701</v>
      </c>
      <c r="G1002" s="5" t="s">
        <v>14</v>
      </c>
      <c r="H1002" s="5" t="s">
        <v>356</v>
      </c>
      <c r="I1002" t="s">
        <v>355</v>
      </c>
      <c r="J1002" s="74">
        <f t="shared" si="15"/>
        <v>44561</v>
      </c>
    </row>
    <row r="1003" spans="1:10">
      <c r="A1003" s="10" t="s">
        <v>759</v>
      </c>
      <c r="B1003" s="57" t="s">
        <v>21</v>
      </c>
      <c r="C1003">
        <v>1</v>
      </c>
      <c r="D1003" s="5" t="s">
        <v>23</v>
      </c>
      <c r="E1003" s="50" t="s">
        <v>22</v>
      </c>
      <c r="F1003" s="21">
        <v>721.66531575783404</v>
      </c>
      <c r="G1003" s="5" t="s">
        <v>14</v>
      </c>
      <c r="H1003" s="5" t="s">
        <v>24</v>
      </c>
      <c r="I1003" t="s">
        <v>546</v>
      </c>
      <c r="J1003" s="74">
        <f t="shared" si="15"/>
        <v>44377</v>
      </c>
    </row>
    <row r="1004" spans="1:10">
      <c r="A1004" s="10" t="s">
        <v>759</v>
      </c>
      <c r="B1004" s="57" t="s">
        <v>25</v>
      </c>
      <c r="C1004">
        <v>2</v>
      </c>
      <c r="D1004" s="5" t="s">
        <v>27</v>
      </c>
      <c r="E1004" s="50" t="s">
        <v>26</v>
      </c>
      <c r="F1004" s="21">
        <v>622.03905158400005</v>
      </c>
      <c r="G1004" s="5" t="s">
        <v>14</v>
      </c>
      <c r="H1004" s="5" t="s">
        <v>24</v>
      </c>
      <c r="I1004" t="s">
        <v>27</v>
      </c>
      <c r="J1004" s="74">
        <f t="shared" si="15"/>
        <v>44377</v>
      </c>
    </row>
    <row r="1005" spans="1:10">
      <c r="A1005" s="10" t="s">
        <v>759</v>
      </c>
      <c r="B1005" s="57" t="s">
        <v>28</v>
      </c>
      <c r="C1005">
        <v>3</v>
      </c>
      <c r="D1005" s="5" t="s">
        <v>30</v>
      </c>
      <c r="E1005" s="50" t="s">
        <v>29</v>
      </c>
      <c r="F1005" s="21">
        <v>400.09195441711802</v>
      </c>
      <c r="G1005" s="5" t="s">
        <v>12</v>
      </c>
      <c r="H1005" s="5" t="s">
        <v>31</v>
      </c>
      <c r="I1005" t="s">
        <v>30</v>
      </c>
      <c r="J1005" s="74">
        <f t="shared" si="15"/>
        <v>44377</v>
      </c>
    </row>
    <row r="1006" spans="1:10">
      <c r="A1006" s="10" t="s">
        <v>759</v>
      </c>
      <c r="B1006" s="57" t="s">
        <v>32</v>
      </c>
      <c r="C1006">
        <v>4</v>
      </c>
      <c r="D1006" s="5" t="s">
        <v>34</v>
      </c>
      <c r="E1006" s="50" t="s">
        <v>398</v>
      </c>
      <c r="F1006" s="21">
        <v>266.85213177876898</v>
      </c>
      <c r="G1006" s="5" t="s">
        <v>12</v>
      </c>
      <c r="H1006" s="5" t="s">
        <v>35</v>
      </c>
      <c r="I1006" t="s">
        <v>34</v>
      </c>
      <c r="J1006" s="74">
        <f t="shared" si="15"/>
        <v>44377</v>
      </c>
    </row>
    <row r="1007" spans="1:10">
      <c r="A1007" s="10" t="s">
        <v>759</v>
      </c>
      <c r="B1007" s="57" t="s">
        <v>40</v>
      </c>
      <c r="C1007">
        <v>5</v>
      </c>
      <c r="D1007" s="5" t="s">
        <v>42</v>
      </c>
      <c r="E1007" s="50" t="s">
        <v>41</v>
      </c>
      <c r="F1007" s="21">
        <v>252.17301074520799</v>
      </c>
      <c r="G1007" s="5" t="s">
        <v>14</v>
      </c>
      <c r="H1007" s="5" t="s">
        <v>24</v>
      </c>
      <c r="I1007" t="s">
        <v>42</v>
      </c>
      <c r="J1007" s="74">
        <f t="shared" si="15"/>
        <v>44377</v>
      </c>
    </row>
    <row r="1008" spans="1:10">
      <c r="A1008" s="10" t="s">
        <v>759</v>
      </c>
      <c r="B1008" s="57" t="s">
        <v>52</v>
      </c>
      <c r="C1008">
        <v>6</v>
      </c>
      <c r="D1008" s="5" t="s">
        <v>54</v>
      </c>
      <c r="E1008" s="50" t="s">
        <v>53</v>
      </c>
      <c r="F1008" s="21">
        <v>212.30233506824899</v>
      </c>
      <c r="G1008" s="5" t="s">
        <v>13</v>
      </c>
      <c r="H1008" s="5" t="s">
        <v>35</v>
      </c>
      <c r="I1008" t="s">
        <v>54</v>
      </c>
      <c r="J1008" s="74">
        <f t="shared" si="15"/>
        <v>44377</v>
      </c>
    </row>
    <row r="1009" spans="1:10">
      <c r="A1009" s="10" t="s">
        <v>759</v>
      </c>
      <c r="B1009" s="57" t="s">
        <v>46</v>
      </c>
      <c r="C1009">
        <v>7</v>
      </c>
      <c r="D1009" s="5" t="s">
        <v>48</v>
      </c>
      <c r="E1009" s="50" t="s">
        <v>399</v>
      </c>
      <c r="F1009" s="21">
        <v>199.15873725064401</v>
      </c>
      <c r="G1009" s="5" t="s">
        <v>12</v>
      </c>
      <c r="H1009" s="5" t="s">
        <v>35</v>
      </c>
      <c r="I1009" t="s">
        <v>48</v>
      </c>
      <c r="J1009" s="74">
        <f t="shared" si="15"/>
        <v>44377</v>
      </c>
    </row>
    <row r="1010" spans="1:10">
      <c r="A1010" s="10" t="s">
        <v>759</v>
      </c>
      <c r="B1010" s="57" t="s">
        <v>67</v>
      </c>
      <c r="C1010">
        <v>8</v>
      </c>
      <c r="D1010" s="5" t="s">
        <v>333</v>
      </c>
      <c r="E1010" s="50" t="s">
        <v>68</v>
      </c>
      <c r="F1010" s="21">
        <v>192.88265860671899</v>
      </c>
      <c r="G1010" s="5" t="s">
        <v>14</v>
      </c>
      <c r="H1010" s="5" t="s">
        <v>70</v>
      </c>
      <c r="I1010" t="s">
        <v>333</v>
      </c>
      <c r="J1010" s="74">
        <f t="shared" si="15"/>
        <v>44377</v>
      </c>
    </row>
    <row r="1011" spans="1:10">
      <c r="A1011" s="10" t="s">
        <v>759</v>
      </c>
      <c r="B1011" s="57" t="s">
        <v>36</v>
      </c>
      <c r="C1011">
        <v>9</v>
      </c>
      <c r="D1011" s="5" t="s">
        <v>38</v>
      </c>
      <c r="E1011" s="50" t="s">
        <v>37</v>
      </c>
      <c r="F1011" s="21">
        <v>180.81165069050601</v>
      </c>
      <c r="G1011" s="5" t="s">
        <v>13</v>
      </c>
      <c r="H1011" s="5" t="s">
        <v>39</v>
      </c>
      <c r="I1011" t="s">
        <v>1130</v>
      </c>
      <c r="J1011" s="74">
        <f t="shared" si="15"/>
        <v>44377</v>
      </c>
    </row>
    <row r="1012" spans="1:10">
      <c r="A1012" s="10" t="s">
        <v>759</v>
      </c>
      <c r="B1012" s="57" t="s">
        <v>49</v>
      </c>
      <c r="C1012">
        <v>10</v>
      </c>
      <c r="D1012" s="5" t="s">
        <v>51</v>
      </c>
      <c r="E1012" s="50" t="s">
        <v>50</v>
      </c>
      <c r="F1012" s="21">
        <v>179.05994254863401</v>
      </c>
      <c r="G1012" s="5" t="s">
        <v>12</v>
      </c>
      <c r="H1012" s="5" t="s">
        <v>31</v>
      </c>
      <c r="I1012" t="s">
        <v>51</v>
      </c>
      <c r="J1012" s="74">
        <f t="shared" si="15"/>
        <v>44377</v>
      </c>
    </row>
    <row r="1013" spans="1:10">
      <c r="A1013" s="10" t="s">
        <v>759</v>
      </c>
      <c r="B1013" s="57" t="s">
        <v>334</v>
      </c>
      <c r="C1013">
        <v>11</v>
      </c>
      <c r="D1013" s="5" t="s">
        <v>335</v>
      </c>
      <c r="E1013" s="50" t="s">
        <v>760</v>
      </c>
      <c r="F1013" s="21">
        <v>171.069659857</v>
      </c>
      <c r="G1013" s="5" t="s">
        <v>14</v>
      </c>
      <c r="H1013" s="5" t="s">
        <v>31</v>
      </c>
      <c r="I1013" t="s">
        <v>335</v>
      </c>
      <c r="J1013" s="74">
        <f t="shared" si="15"/>
        <v>44377</v>
      </c>
    </row>
    <row r="1014" spans="1:10">
      <c r="A1014" s="10" t="s">
        <v>759</v>
      </c>
      <c r="B1014" s="57" t="s">
        <v>43</v>
      </c>
      <c r="C1014">
        <v>12</v>
      </c>
      <c r="D1014" s="5" t="s">
        <v>45</v>
      </c>
      <c r="E1014" s="50" t="s">
        <v>44</v>
      </c>
      <c r="F1014" s="21">
        <v>167.376719374</v>
      </c>
      <c r="G1014" s="5" t="s">
        <v>14</v>
      </c>
      <c r="H1014" s="5" t="s">
        <v>24</v>
      </c>
      <c r="I1014" t="s">
        <v>45</v>
      </c>
      <c r="J1014" s="74">
        <f t="shared" si="15"/>
        <v>44377</v>
      </c>
    </row>
    <row r="1015" spans="1:10">
      <c r="A1015" s="10" t="s">
        <v>759</v>
      </c>
      <c r="B1015" s="57" t="s">
        <v>55</v>
      </c>
      <c r="C1015">
        <v>13</v>
      </c>
      <c r="D1015" s="5" t="s">
        <v>57</v>
      </c>
      <c r="E1015" s="50" t="s">
        <v>400</v>
      </c>
      <c r="F1015" s="21">
        <v>160.48888435312401</v>
      </c>
      <c r="G1015" s="5" t="s">
        <v>12</v>
      </c>
      <c r="H1015" s="5" t="s">
        <v>35</v>
      </c>
      <c r="I1015" t="s">
        <v>57</v>
      </c>
      <c r="J1015" s="74">
        <f t="shared" si="15"/>
        <v>44377</v>
      </c>
    </row>
    <row r="1016" spans="1:10">
      <c r="A1016" s="10" t="s">
        <v>759</v>
      </c>
      <c r="B1016" s="57" t="s">
        <v>75</v>
      </c>
      <c r="C1016">
        <v>14</v>
      </c>
      <c r="D1016" s="5" t="s">
        <v>336</v>
      </c>
      <c r="E1016" s="50" t="s">
        <v>76</v>
      </c>
      <c r="F1016" s="21">
        <v>142.92207321913301</v>
      </c>
      <c r="G1016" s="5" t="s">
        <v>12</v>
      </c>
      <c r="H1016" s="5" t="s">
        <v>78</v>
      </c>
      <c r="I1016" t="s">
        <v>1126</v>
      </c>
      <c r="J1016" s="74">
        <f t="shared" si="15"/>
        <v>44377</v>
      </c>
    </row>
    <row r="1017" spans="1:10">
      <c r="A1017" s="10" t="s">
        <v>759</v>
      </c>
      <c r="B1017" s="57" t="s">
        <v>64</v>
      </c>
      <c r="C1017">
        <v>15</v>
      </c>
      <c r="D1017" s="5" t="s">
        <v>66</v>
      </c>
      <c r="E1017" s="50" t="s">
        <v>65</v>
      </c>
      <c r="F1017" s="21">
        <v>130.58892097001399</v>
      </c>
      <c r="G1017" s="5" t="s">
        <v>12</v>
      </c>
      <c r="H1017" s="5" t="s">
        <v>35</v>
      </c>
      <c r="I1017" t="s">
        <v>66</v>
      </c>
      <c r="J1017" s="74">
        <f t="shared" si="15"/>
        <v>44377</v>
      </c>
    </row>
    <row r="1018" spans="1:10">
      <c r="A1018" s="10" t="s">
        <v>759</v>
      </c>
      <c r="B1018" s="57" t="s">
        <v>71</v>
      </c>
      <c r="C1018">
        <v>16</v>
      </c>
      <c r="D1018" s="5" t="s">
        <v>73</v>
      </c>
      <c r="E1018" s="50" t="s">
        <v>72</v>
      </c>
      <c r="F1018" s="21">
        <v>128.024191485111</v>
      </c>
      <c r="G1018" s="5" t="s">
        <v>12</v>
      </c>
      <c r="H1018" s="5" t="s">
        <v>74</v>
      </c>
      <c r="I1018" t="s">
        <v>73</v>
      </c>
      <c r="J1018" s="74">
        <f t="shared" si="15"/>
        <v>44377</v>
      </c>
    </row>
    <row r="1019" spans="1:10">
      <c r="A1019" s="10" t="s">
        <v>759</v>
      </c>
      <c r="B1019" s="57" t="s">
        <v>61</v>
      </c>
      <c r="C1019">
        <v>17</v>
      </c>
      <c r="D1019" s="5" t="s">
        <v>63</v>
      </c>
      <c r="E1019" s="50" t="s">
        <v>402</v>
      </c>
      <c r="F1019" s="21">
        <v>124.329074445</v>
      </c>
      <c r="G1019" s="5" t="s">
        <v>14</v>
      </c>
      <c r="H1019" s="5" t="s">
        <v>24</v>
      </c>
      <c r="I1019" t="s">
        <v>63</v>
      </c>
      <c r="J1019" s="74">
        <f t="shared" si="15"/>
        <v>44377</v>
      </c>
    </row>
    <row r="1020" spans="1:10">
      <c r="A1020" s="10" t="s">
        <v>759</v>
      </c>
      <c r="B1020" s="57" t="s">
        <v>58</v>
      </c>
      <c r="C1020">
        <v>18</v>
      </c>
      <c r="D1020" s="5" t="s">
        <v>60</v>
      </c>
      <c r="E1020" s="50" t="s">
        <v>59</v>
      </c>
      <c r="F1020" s="21">
        <v>124.04988566474201</v>
      </c>
      <c r="G1020" s="5" t="s">
        <v>12</v>
      </c>
      <c r="H1020" s="5" t="s">
        <v>39</v>
      </c>
      <c r="I1020" t="s">
        <v>60</v>
      </c>
      <c r="J1020" s="74">
        <f t="shared" si="15"/>
        <v>44377</v>
      </c>
    </row>
    <row r="1021" spans="1:10">
      <c r="A1021" s="10" t="s">
        <v>759</v>
      </c>
      <c r="B1021" s="57" t="s">
        <v>337</v>
      </c>
      <c r="C1021">
        <v>19</v>
      </c>
      <c r="D1021" s="5" t="s">
        <v>338</v>
      </c>
      <c r="E1021" s="50" t="s">
        <v>404</v>
      </c>
      <c r="F1021" s="21">
        <v>104.337260712568</v>
      </c>
      <c r="G1021" s="5" t="s">
        <v>14</v>
      </c>
      <c r="H1021" s="5" t="s">
        <v>24</v>
      </c>
      <c r="I1021" t="s">
        <v>338</v>
      </c>
      <c r="J1021" s="74">
        <f t="shared" si="15"/>
        <v>44377</v>
      </c>
    </row>
    <row r="1022" spans="1:10">
      <c r="A1022" s="10" t="s">
        <v>759</v>
      </c>
      <c r="B1022" s="57" t="s">
        <v>101</v>
      </c>
      <c r="C1022">
        <v>20</v>
      </c>
      <c r="D1022" s="5" t="s">
        <v>103</v>
      </c>
      <c r="E1022" s="50" t="s">
        <v>102</v>
      </c>
      <c r="F1022" s="21">
        <v>97.851826230015803</v>
      </c>
      <c r="G1022" s="5" t="s">
        <v>14</v>
      </c>
      <c r="H1022" s="5" t="s">
        <v>70</v>
      </c>
      <c r="I1022" t="s">
        <v>103</v>
      </c>
      <c r="J1022" s="74">
        <f t="shared" si="15"/>
        <v>44377</v>
      </c>
    </row>
    <row r="1023" spans="1:10">
      <c r="A1023" s="10" t="s">
        <v>759</v>
      </c>
      <c r="B1023" s="57" t="s">
        <v>116</v>
      </c>
      <c r="C1023">
        <v>21</v>
      </c>
      <c r="D1023" s="5" t="s">
        <v>118</v>
      </c>
      <c r="E1023" s="50" t="s">
        <v>117</v>
      </c>
      <c r="F1023" s="21">
        <v>93.324634348572999</v>
      </c>
      <c r="G1023" s="5" t="s">
        <v>13</v>
      </c>
      <c r="H1023" s="5" t="s">
        <v>70</v>
      </c>
      <c r="I1023" t="s">
        <v>118</v>
      </c>
      <c r="J1023" s="74">
        <f t="shared" si="15"/>
        <v>44377</v>
      </c>
    </row>
    <row r="1024" spans="1:10">
      <c r="A1024" s="10" t="s">
        <v>759</v>
      </c>
      <c r="B1024" s="57" t="s">
        <v>92</v>
      </c>
      <c r="C1024">
        <v>22</v>
      </c>
      <c r="D1024" s="5" t="s">
        <v>94</v>
      </c>
      <c r="E1024" s="50" t="s">
        <v>93</v>
      </c>
      <c r="F1024" s="21">
        <v>90.736587045694094</v>
      </c>
      <c r="G1024" s="5" t="s">
        <v>12</v>
      </c>
      <c r="H1024" s="5" t="s">
        <v>31</v>
      </c>
      <c r="I1024" t="s">
        <v>556</v>
      </c>
      <c r="J1024" s="74">
        <f t="shared" si="15"/>
        <v>44377</v>
      </c>
    </row>
    <row r="1025" spans="1:10">
      <c r="A1025" s="10" t="s">
        <v>759</v>
      </c>
      <c r="B1025" s="57" t="s">
        <v>98</v>
      </c>
      <c r="C1025">
        <v>23</v>
      </c>
      <c r="D1025" s="5" t="s">
        <v>100</v>
      </c>
      <c r="E1025" s="50" t="s">
        <v>99</v>
      </c>
      <c r="F1025" s="21">
        <v>90.373398057020694</v>
      </c>
      <c r="G1025" s="5" t="s">
        <v>14</v>
      </c>
      <c r="H1025" s="5" t="s">
        <v>70</v>
      </c>
      <c r="I1025" t="s">
        <v>100</v>
      </c>
      <c r="J1025" s="74">
        <f t="shared" si="15"/>
        <v>44377</v>
      </c>
    </row>
    <row r="1026" spans="1:10">
      <c r="A1026" s="10" t="s">
        <v>759</v>
      </c>
      <c r="B1026" s="57" t="s">
        <v>79</v>
      </c>
      <c r="C1026">
        <v>24</v>
      </c>
      <c r="D1026" s="5" t="s">
        <v>81</v>
      </c>
      <c r="E1026" s="50" t="s">
        <v>80</v>
      </c>
      <c r="F1026" s="21">
        <v>87.178715519627502</v>
      </c>
      <c r="G1026" s="5" t="s">
        <v>14</v>
      </c>
      <c r="H1026" s="5" t="s">
        <v>70</v>
      </c>
      <c r="I1026" t="s">
        <v>549</v>
      </c>
      <c r="J1026" s="74">
        <f t="shared" si="15"/>
        <v>44377</v>
      </c>
    </row>
    <row r="1027" spans="1:10">
      <c r="A1027" s="10" t="s">
        <v>759</v>
      </c>
      <c r="B1027" s="57" t="s">
        <v>85</v>
      </c>
      <c r="C1027">
        <v>25</v>
      </c>
      <c r="D1027" s="5" t="s">
        <v>87</v>
      </c>
      <c r="E1027" s="50" t="s">
        <v>86</v>
      </c>
      <c r="F1027" s="21">
        <v>84.120133781144105</v>
      </c>
      <c r="G1027" s="5" t="s">
        <v>14</v>
      </c>
      <c r="H1027" s="5" t="s">
        <v>31</v>
      </c>
      <c r="I1027" t="s">
        <v>87</v>
      </c>
      <c r="J1027" s="74">
        <f t="shared" si="15"/>
        <v>44377</v>
      </c>
    </row>
    <row r="1028" spans="1:10">
      <c r="A1028" s="10" t="s">
        <v>759</v>
      </c>
      <c r="B1028" s="57" t="s">
        <v>126</v>
      </c>
      <c r="C1028">
        <v>26</v>
      </c>
      <c r="D1028" s="5" t="s">
        <v>128</v>
      </c>
      <c r="E1028" s="50" t="s">
        <v>127</v>
      </c>
      <c r="F1028" s="21">
        <v>79.288035379999997</v>
      </c>
      <c r="G1028" s="5" t="s">
        <v>14</v>
      </c>
      <c r="H1028" s="5" t="s">
        <v>24</v>
      </c>
      <c r="I1028" t="s">
        <v>128</v>
      </c>
      <c r="J1028" s="74">
        <f t="shared" ref="J1028:J1091" si="16">IF(ISNUMBER(--A1028), DATE(--A1028,12,31), DATE(--RIGHT(A1028,4), IF(LEFT(A1028,3)="Mid",6,12), IF(LEFT(A1028,3)="Mid",30,31)))</f>
        <v>44377</v>
      </c>
    </row>
    <row r="1029" spans="1:10">
      <c r="A1029" s="10" t="s">
        <v>759</v>
      </c>
      <c r="B1029" s="57" t="s">
        <v>339</v>
      </c>
      <c r="C1029">
        <v>27</v>
      </c>
      <c r="D1029" s="5" t="s">
        <v>340</v>
      </c>
      <c r="E1029" s="50" t="s">
        <v>761</v>
      </c>
      <c r="F1029" s="21">
        <v>79.101159999999993</v>
      </c>
      <c r="G1029" s="5" t="s">
        <v>14</v>
      </c>
      <c r="H1029" s="5" t="s">
        <v>24</v>
      </c>
      <c r="I1029" t="s">
        <v>340</v>
      </c>
      <c r="J1029" s="74">
        <f t="shared" si="16"/>
        <v>44377</v>
      </c>
    </row>
    <row r="1030" spans="1:10">
      <c r="A1030" s="10" t="s">
        <v>759</v>
      </c>
      <c r="B1030" s="57" t="s">
        <v>82</v>
      </c>
      <c r="C1030">
        <v>28</v>
      </c>
      <c r="D1030" s="5" t="s">
        <v>84</v>
      </c>
      <c r="E1030" s="50" t="s">
        <v>83</v>
      </c>
      <c r="F1030" s="21">
        <v>77.892985777726807</v>
      </c>
      <c r="G1030" s="5" t="s">
        <v>14</v>
      </c>
      <c r="H1030" s="5" t="s">
        <v>70</v>
      </c>
      <c r="I1030" t="s">
        <v>84</v>
      </c>
      <c r="J1030" s="74">
        <f t="shared" si="16"/>
        <v>44377</v>
      </c>
    </row>
    <row r="1031" spans="1:10">
      <c r="A1031" s="10" t="s">
        <v>759</v>
      </c>
      <c r="B1031" s="57" t="s">
        <v>151</v>
      </c>
      <c r="C1031">
        <v>29</v>
      </c>
      <c r="D1031" s="5" t="s">
        <v>153</v>
      </c>
      <c r="E1031" s="50" t="s">
        <v>152</v>
      </c>
      <c r="F1031" s="21">
        <v>77.653814604416894</v>
      </c>
      <c r="G1031" s="5" t="s">
        <v>14</v>
      </c>
      <c r="H1031" s="5" t="s">
        <v>91</v>
      </c>
      <c r="I1031" t="s">
        <v>384</v>
      </c>
      <c r="J1031" s="74">
        <f t="shared" si="16"/>
        <v>44377</v>
      </c>
    </row>
    <row r="1032" spans="1:10">
      <c r="A1032" s="10" t="s">
        <v>759</v>
      </c>
      <c r="B1032" s="57" t="s">
        <v>113</v>
      </c>
      <c r="C1032">
        <v>30</v>
      </c>
      <c r="D1032" s="5" t="s">
        <v>115</v>
      </c>
      <c r="E1032" s="50" t="s">
        <v>114</v>
      </c>
      <c r="F1032" s="21">
        <v>77.438213278712695</v>
      </c>
      <c r="G1032" s="5" t="s">
        <v>12</v>
      </c>
      <c r="H1032" s="5" t="s">
        <v>78</v>
      </c>
      <c r="I1032" t="s">
        <v>1131</v>
      </c>
      <c r="J1032" s="74">
        <f t="shared" si="16"/>
        <v>44377</v>
      </c>
    </row>
    <row r="1033" spans="1:10">
      <c r="A1033" s="10" t="s">
        <v>759</v>
      </c>
      <c r="B1033" s="57" t="s">
        <v>104</v>
      </c>
      <c r="C1033">
        <v>31</v>
      </c>
      <c r="D1033" s="5" t="s">
        <v>106</v>
      </c>
      <c r="E1033" s="50" t="s">
        <v>105</v>
      </c>
      <c r="F1033" s="21">
        <v>76.845992792000004</v>
      </c>
      <c r="G1033" s="5" t="s">
        <v>14</v>
      </c>
      <c r="H1033" s="5" t="s">
        <v>70</v>
      </c>
      <c r="I1033" t="s">
        <v>106</v>
      </c>
      <c r="J1033" s="74">
        <f t="shared" si="16"/>
        <v>44377</v>
      </c>
    </row>
    <row r="1034" spans="1:10">
      <c r="A1034" s="10" t="s">
        <v>759</v>
      </c>
      <c r="B1034" s="57" t="s">
        <v>154</v>
      </c>
      <c r="C1034">
        <v>32</v>
      </c>
      <c r="D1034" s="5" t="s">
        <v>341</v>
      </c>
      <c r="E1034" s="50" t="s">
        <v>155</v>
      </c>
      <c r="F1034" s="21">
        <v>74.4686745789448</v>
      </c>
      <c r="G1034" s="5" t="s">
        <v>14</v>
      </c>
      <c r="H1034" s="5" t="s">
        <v>70</v>
      </c>
      <c r="I1034" t="s">
        <v>1179</v>
      </c>
      <c r="J1034" s="74">
        <f t="shared" si="16"/>
        <v>44377</v>
      </c>
    </row>
    <row r="1035" spans="1:10">
      <c r="A1035" s="10" t="s">
        <v>759</v>
      </c>
      <c r="B1035" s="57" t="s">
        <v>107</v>
      </c>
      <c r="C1035">
        <v>33</v>
      </c>
      <c r="D1035" s="5" t="s">
        <v>109</v>
      </c>
      <c r="E1035" s="50" t="s">
        <v>108</v>
      </c>
      <c r="F1035" s="21">
        <v>73.433185367999997</v>
      </c>
      <c r="G1035" s="5" t="s">
        <v>14</v>
      </c>
      <c r="H1035" s="5" t="s">
        <v>24</v>
      </c>
      <c r="I1035" t="s">
        <v>109</v>
      </c>
      <c r="J1035" s="74">
        <f t="shared" si="16"/>
        <v>44377</v>
      </c>
    </row>
    <row r="1036" spans="1:10">
      <c r="A1036" s="10" t="s">
        <v>759</v>
      </c>
      <c r="B1036" s="57" t="s">
        <v>119</v>
      </c>
      <c r="C1036">
        <v>34</v>
      </c>
      <c r="D1036" s="5" t="s">
        <v>121</v>
      </c>
      <c r="E1036" s="50" t="s">
        <v>120</v>
      </c>
      <c r="F1036" s="21">
        <v>72.688632996261504</v>
      </c>
      <c r="G1036" s="5" t="s">
        <v>12</v>
      </c>
      <c r="H1036" s="5" t="s">
        <v>122</v>
      </c>
      <c r="I1036" t="s">
        <v>121</v>
      </c>
      <c r="J1036" s="74">
        <f t="shared" si="16"/>
        <v>44377</v>
      </c>
    </row>
    <row r="1037" spans="1:10">
      <c r="A1037" s="10" t="s">
        <v>759</v>
      </c>
      <c r="B1037" s="57" t="s">
        <v>171</v>
      </c>
      <c r="C1037">
        <v>35</v>
      </c>
      <c r="D1037" s="5" t="s">
        <v>173</v>
      </c>
      <c r="E1037" s="50" t="s">
        <v>172</v>
      </c>
      <c r="F1037" s="21">
        <v>71.167734403641305</v>
      </c>
      <c r="G1037" s="5" t="s">
        <v>14</v>
      </c>
      <c r="H1037" s="5" t="s">
        <v>91</v>
      </c>
      <c r="I1037" t="s">
        <v>173</v>
      </c>
      <c r="J1037" s="74">
        <f t="shared" si="16"/>
        <v>44377</v>
      </c>
    </row>
    <row r="1038" spans="1:10">
      <c r="A1038" s="10" t="s">
        <v>759</v>
      </c>
      <c r="B1038" s="57" t="s">
        <v>136</v>
      </c>
      <c r="C1038">
        <v>36</v>
      </c>
      <c r="D1038" s="5" t="s">
        <v>138</v>
      </c>
      <c r="E1038" s="50" t="s">
        <v>137</v>
      </c>
      <c r="F1038" s="21">
        <v>69.762954257376094</v>
      </c>
      <c r="G1038" s="5" t="s">
        <v>12</v>
      </c>
      <c r="H1038" s="5" t="s">
        <v>35</v>
      </c>
      <c r="I1038" t="s">
        <v>138</v>
      </c>
      <c r="J1038" s="74">
        <f t="shared" si="16"/>
        <v>44377</v>
      </c>
    </row>
    <row r="1039" spans="1:10">
      <c r="A1039" s="10" t="s">
        <v>759</v>
      </c>
      <c r="B1039" s="57" t="s">
        <v>142</v>
      </c>
      <c r="C1039">
        <v>37</v>
      </c>
      <c r="D1039" s="5" t="s">
        <v>144</v>
      </c>
      <c r="E1039" s="50" t="s">
        <v>143</v>
      </c>
      <c r="F1039" s="21">
        <v>67.976318246649498</v>
      </c>
      <c r="G1039" s="5" t="s">
        <v>13</v>
      </c>
      <c r="H1039" s="5" t="s">
        <v>35</v>
      </c>
      <c r="I1039" t="s">
        <v>144</v>
      </c>
      <c r="J1039" s="74">
        <f t="shared" si="16"/>
        <v>44377</v>
      </c>
    </row>
    <row r="1040" spans="1:10">
      <c r="A1040" s="10" t="s">
        <v>759</v>
      </c>
      <c r="B1040" s="57" t="s">
        <v>88</v>
      </c>
      <c r="C1040">
        <v>38</v>
      </c>
      <c r="D1040" s="5" t="s">
        <v>90</v>
      </c>
      <c r="E1040" s="50" t="s">
        <v>89</v>
      </c>
      <c r="F1040" s="21">
        <v>67.337483943002695</v>
      </c>
      <c r="G1040" s="5" t="s">
        <v>14</v>
      </c>
      <c r="H1040" s="5" t="s">
        <v>91</v>
      </c>
      <c r="I1040" t="s">
        <v>90</v>
      </c>
      <c r="J1040" s="74">
        <f t="shared" si="16"/>
        <v>44377</v>
      </c>
    </row>
    <row r="1041" spans="1:10">
      <c r="A1041" s="10" t="s">
        <v>759</v>
      </c>
      <c r="B1041" s="57" t="s">
        <v>123</v>
      </c>
      <c r="C1041">
        <v>39</v>
      </c>
      <c r="D1041" s="5" t="s">
        <v>125</v>
      </c>
      <c r="E1041" s="50" t="s">
        <v>124</v>
      </c>
      <c r="F1041" s="21">
        <v>66.109943013972298</v>
      </c>
      <c r="G1041" s="5" t="s">
        <v>13</v>
      </c>
      <c r="H1041" s="5" t="s">
        <v>35</v>
      </c>
      <c r="I1041" t="s">
        <v>125</v>
      </c>
      <c r="J1041" s="74">
        <f t="shared" si="16"/>
        <v>44377</v>
      </c>
    </row>
    <row r="1042" spans="1:10">
      <c r="A1042" s="10" t="s">
        <v>759</v>
      </c>
      <c r="B1042" s="57" t="s">
        <v>211</v>
      </c>
      <c r="C1042">
        <v>40</v>
      </c>
      <c r="D1042" s="5" t="s">
        <v>213</v>
      </c>
      <c r="E1042" s="50" t="s">
        <v>212</v>
      </c>
      <c r="F1042" s="21">
        <v>63.641989746983199</v>
      </c>
      <c r="G1042" s="5" t="s">
        <v>14</v>
      </c>
      <c r="H1042" s="5" t="s">
        <v>31</v>
      </c>
      <c r="I1042" t="s">
        <v>213</v>
      </c>
      <c r="J1042" s="74">
        <f t="shared" si="16"/>
        <v>44377</v>
      </c>
    </row>
    <row r="1043" spans="1:10">
      <c r="A1043" s="10" t="s">
        <v>759</v>
      </c>
      <c r="B1043" s="57" t="s">
        <v>168</v>
      </c>
      <c r="C1043">
        <v>41</v>
      </c>
      <c r="D1043" s="5" t="s">
        <v>170</v>
      </c>
      <c r="E1043" s="50" t="s">
        <v>169</v>
      </c>
      <c r="F1043" s="21">
        <v>60.461840437359001</v>
      </c>
      <c r="G1043" s="5" t="s">
        <v>12</v>
      </c>
      <c r="H1043" s="5" t="s">
        <v>31</v>
      </c>
      <c r="I1043" t="s">
        <v>170</v>
      </c>
      <c r="J1043" s="74">
        <f t="shared" si="16"/>
        <v>44377</v>
      </c>
    </row>
    <row r="1044" spans="1:10">
      <c r="A1044" s="10" t="s">
        <v>759</v>
      </c>
      <c r="B1044" s="57" t="s">
        <v>178</v>
      </c>
      <c r="C1044">
        <v>42</v>
      </c>
      <c r="D1044" s="5" t="s">
        <v>180</v>
      </c>
      <c r="E1044" s="50" t="s">
        <v>179</v>
      </c>
      <c r="F1044" s="21">
        <v>59.4161164376805</v>
      </c>
      <c r="G1044" s="5" t="s">
        <v>14</v>
      </c>
      <c r="H1044" s="5" t="s">
        <v>91</v>
      </c>
      <c r="I1044" t="s">
        <v>180</v>
      </c>
      <c r="J1044" s="74">
        <f t="shared" si="16"/>
        <v>44377</v>
      </c>
    </row>
    <row r="1045" spans="1:10">
      <c r="A1045" s="10" t="s">
        <v>759</v>
      </c>
      <c r="B1045" s="57" t="s">
        <v>110</v>
      </c>
      <c r="C1045">
        <v>43</v>
      </c>
      <c r="D1045" s="5" t="s">
        <v>342</v>
      </c>
      <c r="E1045" s="50" t="s">
        <v>111</v>
      </c>
      <c r="F1045" s="21">
        <v>57.049426248000003</v>
      </c>
      <c r="G1045" s="5" t="s">
        <v>14</v>
      </c>
      <c r="H1045" s="5" t="s">
        <v>24</v>
      </c>
      <c r="I1045" t="s">
        <v>342</v>
      </c>
      <c r="J1045" s="74">
        <f t="shared" si="16"/>
        <v>44377</v>
      </c>
    </row>
    <row r="1046" spans="1:10">
      <c r="A1046" s="10" t="s">
        <v>759</v>
      </c>
      <c r="B1046" s="57" t="s">
        <v>159</v>
      </c>
      <c r="C1046">
        <v>44</v>
      </c>
      <c r="D1046" s="5" t="s">
        <v>343</v>
      </c>
      <c r="E1046" s="50" t="s">
        <v>160</v>
      </c>
      <c r="F1046" s="21">
        <v>56.472997254284699</v>
      </c>
      <c r="G1046" s="5" t="s">
        <v>12</v>
      </c>
      <c r="H1046" s="5" t="s">
        <v>122</v>
      </c>
      <c r="I1046" t="s">
        <v>343</v>
      </c>
      <c r="J1046" s="74">
        <f t="shared" si="16"/>
        <v>44377</v>
      </c>
    </row>
    <row r="1047" spans="1:10">
      <c r="A1047" s="10" t="s">
        <v>759</v>
      </c>
      <c r="B1047" s="57" t="s">
        <v>95</v>
      </c>
      <c r="C1047">
        <v>45</v>
      </c>
      <c r="D1047" s="5" t="s">
        <v>97</v>
      </c>
      <c r="E1047" s="50" t="s">
        <v>96</v>
      </c>
      <c r="F1047" s="21">
        <v>56.414690078736101</v>
      </c>
      <c r="G1047" s="5" t="s">
        <v>14</v>
      </c>
      <c r="H1047" s="5" t="s">
        <v>31</v>
      </c>
      <c r="I1047" t="s">
        <v>97</v>
      </c>
      <c r="J1047" s="74">
        <f t="shared" si="16"/>
        <v>44377</v>
      </c>
    </row>
    <row r="1048" spans="1:10">
      <c r="A1048" s="10" t="s">
        <v>759</v>
      </c>
      <c r="B1048" s="57" t="s">
        <v>165</v>
      </c>
      <c r="C1048">
        <v>46</v>
      </c>
      <c r="D1048" s="5" t="s">
        <v>167</v>
      </c>
      <c r="E1048" s="50" t="s">
        <v>166</v>
      </c>
      <c r="F1048" s="21">
        <v>53.5176034750694</v>
      </c>
      <c r="G1048" s="5" t="s">
        <v>12</v>
      </c>
      <c r="H1048" s="5" t="s">
        <v>31</v>
      </c>
      <c r="I1048" t="s">
        <v>167</v>
      </c>
      <c r="J1048" s="74">
        <f t="shared" si="16"/>
        <v>44377</v>
      </c>
    </row>
    <row r="1049" spans="1:10">
      <c r="A1049" s="10" t="s">
        <v>759</v>
      </c>
      <c r="B1049" s="57" t="s">
        <v>184</v>
      </c>
      <c r="C1049">
        <v>47</v>
      </c>
      <c r="D1049" s="5" t="s">
        <v>186</v>
      </c>
      <c r="E1049" s="50" t="s">
        <v>185</v>
      </c>
      <c r="F1049" s="21">
        <v>53.333025594355</v>
      </c>
      <c r="G1049" s="5" t="s">
        <v>13</v>
      </c>
      <c r="H1049" s="5" t="s">
        <v>35</v>
      </c>
      <c r="I1049" t="s">
        <v>186</v>
      </c>
      <c r="J1049" s="74">
        <f t="shared" si="16"/>
        <v>44377</v>
      </c>
    </row>
    <row r="1050" spans="1:10">
      <c r="A1050" s="10" t="s">
        <v>759</v>
      </c>
      <c r="B1050" s="57" t="s">
        <v>196</v>
      </c>
      <c r="C1050">
        <v>48</v>
      </c>
      <c r="D1050" s="5" t="s">
        <v>198</v>
      </c>
      <c r="E1050" s="50" t="s">
        <v>197</v>
      </c>
      <c r="F1050" s="21">
        <v>52.909561901823302</v>
      </c>
      <c r="G1050" s="5" t="s">
        <v>13</v>
      </c>
      <c r="H1050" s="5" t="s">
        <v>78</v>
      </c>
      <c r="I1050" t="s">
        <v>198</v>
      </c>
      <c r="J1050" s="74">
        <f t="shared" si="16"/>
        <v>44377</v>
      </c>
    </row>
    <row r="1051" spans="1:10">
      <c r="A1051" s="10" t="s">
        <v>759</v>
      </c>
      <c r="B1051" s="57" t="s">
        <v>223</v>
      </c>
      <c r="C1051">
        <v>49</v>
      </c>
      <c r="D1051" s="5" t="s">
        <v>225</v>
      </c>
      <c r="E1051" s="50" t="s">
        <v>224</v>
      </c>
      <c r="F1051" s="21">
        <v>52.482538583069299</v>
      </c>
      <c r="G1051" s="5" t="s">
        <v>14</v>
      </c>
      <c r="H1051" s="5" t="s">
        <v>39</v>
      </c>
      <c r="I1051" t="s">
        <v>225</v>
      </c>
      <c r="J1051" s="74">
        <f t="shared" si="16"/>
        <v>44377</v>
      </c>
    </row>
    <row r="1052" spans="1:10">
      <c r="A1052" s="10" t="s">
        <v>759</v>
      </c>
      <c r="B1052" s="57" t="s">
        <v>469</v>
      </c>
      <c r="C1052">
        <v>50</v>
      </c>
      <c r="D1052" s="5" t="s">
        <v>344</v>
      </c>
      <c r="E1052" s="50" t="s">
        <v>411</v>
      </c>
      <c r="F1052" s="21">
        <v>52.278951186358903</v>
      </c>
      <c r="G1052" s="5" t="s">
        <v>12</v>
      </c>
      <c r="H1052" s="5" t="s">
        <v>135</v>
      </c>
      <c r="I1052" t="s">
        <v>1168</v>
      </c>
      <c r="J1052" s="74">
        <f t="shared" si="16"/>
        <v>44377</v>
      </c>
    </row>
    <row r="1053" spans="1:10">
      <c r="A1053" s="10" t="s">
        <v>759</v>
      </c>
      <c r="B1053" s="57" t="s">
        <v>181</v>
      </c>
      <c r="C1053">
        <v>51</v>
      </c>
      <c r="D1053" s="5" t="s">
        <v>183</v>
      </c>
      <c r="E1053" s="50" t="s">
        <v>182</v>
      </c>
      <c r="F1053" s="21">
        <v>51.198356491345997</v>
      </c>
      <c r="G1053" s="5" t="s">
        <v>14</v>
      </c>
      <c r="H1053" s="5" t="s">
        <v>70</v>
      </c>
      <c r="I1053" t="s">
        <v>183</v>
      </c>
      <c r="J1053" s="74">
        <f t="shared" si="16"/>
        <v>44377</v>
      </c>
    </row>
    <row r="1054" spans="1:10">
      <c r="A1054" s="10" t="s">
        <v>759</v>
      </c>
      <c r="B1054" s="57" t="s">
        <v>220</v>
      </c>
      <c r="C1054">
        <v>52</v>
      </c>
      <c r="D1054" s="5" t="s">
        <v>345</v>
      </c>
      <c r="E1054" s="50" t="s">
        <v>221</v>
      </c>
      <c r="F1054" s="21">
        <v>50.772210961918397</v>
      </c>
      <c r="G1054" s="5" t="s">
        <v>12</v>
      </c>
      <c r="H1054" s="5" t="s">
        <v>78</v>
      </c>
      <c r="I1054" t="s">
        <v>1128</v>
      </c>
      <c r="J1054" s="74">
        <f t="shared" si="16"/>
        <v>44377</v>
      </c>
    </row>
    <row r="1055" spans="1:10">
      <c r="A1055" s="10" t="s">
        <v>759</v>
      </c>
      <c r="B1055" s="57" t="s">
        <v>139</v>
      </c>
      <c r="C1055">
        <v>53</v>
      </c>
      <c r="D1055" s="5" t="s">
        <v>141</v>
      </c>
      <c r="E1055" s="50" t="s">
        <v>140</v>
      </c>
      <c r="F1055" s="21">
        <v>50.116328492809401</v>
      </c>
      <c r="G1055" s="5" t="s">
        <v>14</v>
      </c>
      <c r="H1055" s="5" t="s">
        <v>70</v>
      </c>
      <c r="I1055" t="s">
        <v>141</v>
      </c>
      <c r="J1055" s="74">
        <f t="shared" si="16"/>
        <v>44377</v>
      </c>
    </row>
    <row r="1056" spans="1:10">
      <c r="A1056" s="10" t="s">
        <v>759</v>
      </c>
      <c r="B1056" s="57" t="s">
        <v>193</v>
      </c>
      <c r="C1056">
        <v>54</v>
      </c>
      <c r="D1056" s="5" t="s">
        <v>195</v>
      </c>
      <c r="E1056" s="50" t="s">
        <v>194</v>
      </c>
      <c r="F1056" s="21">
        <v>49.569641470226998</v>
      </c>
      <c r="G1056" s="5" t="s">
        <v>14</v>
      </c>
      <c r="H1056" s="5" t="s">
        <v>31</v>
      </c>
      <c r="I1056" t="s">
        <v>551</v>
      </c>
      <c r="J1056" s="74">
        <f t="shared" si="16"/>
        <v>44377</v>
      </c>
    </row>
    <row r="1057" spans="1:10">
      <c r="A1057" s="10" t="s">
        <v>759</v>
      </c>
      <c r="B1057" s="57" t="s">
        <v>145</v>
      </c>
      <c r="C1057">
        <v>55</v>
      </c>
      <c r="D1057" s="5" t="s">
        <v>147</v>
      </c>
      <c r="E1057" s="50" t="s">
        <v>146</v>
      </c>
      <c r="F1057" s="21">
        <v>48.5352157055286</v>
      </c>
      <c r="G1057" s="5" t="s">
        <v>14</v>
      </c>
      <c r="H1057" s="5" t="s">
        <v>70</v>
      </c>
      <c r="I1057" t="s">
        <v>147</v>
      </c>
      <c r="J1057" s="74">
        <f t="shared" si="16"/>
        <v>44377</v>
      </c>
    </row>
    <row r="1058" spans="1:10">
      <c r="A1058" s="10" t="s">
        <v>759</v>
      </c>
      <c r="B1058" s="57" t="s">
        <v>148</v>
      </c>
      <c r="C1058">
        <v>56</v>
      </c>
      <c r="D1058" s="5" t="s">
        <v>150</v>
      </c>
      <c r="E1058" s="50" t="s">
        <v>149</v>
      </c>
      <c r="F1058" s="21">
        <v>48.353775156355198</v>
      </c>
      <c r="G1058" s="5" t="s">
        <v>13</v>
      </c>
      <c r="H1058" s="5" t="s">
        <v>31</v>
      </c>
      <c r="I1058" t="s">
        <v>558</v>
      </c>
      <c r="J1058" s="74">
        <f t="shared" si="16"/>
        <v>44377</v>
      </c>
    </row>
    <row r="1059" spans="1:10">
      <c r="A1059" s="10" t="s">
        <v>759</v>
      </c>
      <c r="B1059" s="57" t="s">
        <v>330</v>
      </c>
      <c r="C1059">
        <v>57</v>
      </c>
      <c r="D1059" s="5" t="s">
        <v>346</v>
      </c>
      <c r="E1059" s="50" t="s">
        <v>331</v>
      </c>
      <c r="F1059" s="21">
        <v>48.260533903999999</v>
      </c>
      <c r="G1059" s="5" t="s">
        <v>14</v>
      </c>
      <c r="H1059" s="5" t="s">
        <v>24</v>
      </c>
      <c r="I1059" t="s">
        <v>346</v>
      </c>
      <c r="J1059" s="74">
        <f t="shared" si="16"/>
        <v>44377</v>
      </c>
    </row>
    <row r="1060" spans="1:10">
      <c r="A1060" s="10" t="s">
        <v>759</v>
      </c>
      <c r="B1060" s="57" t="s">
        <v>132</v>
      </c>
      <c r="C1060">
        <v>58</v>
      </c>
      <c r="D1060" s="5" t="s">
        <v>134</v>
      </c>
      <c r="E1060" s="50" t="s">
        <v>133</v>
      </c>
      <c r="F1060" s="21">
        <v>47.768896558853598</v>
      </c>
      <c r="G1060" s="5" t="s">
        <v>14</v>
      </c>
      <c r="H1060" s="5" t="s">
        <v>135</v>
      </c>
      <c r="I1060" t="s">
        <v>134</v>
      </c>
      <c r="J1060" s="74">
        <f t="shared" si="16"/>
        <v>44377</v>
      </c>
    </row>
    <row r="1061" spans="1:10">
      <c r="A1061" s="10" t="s">
        <v>759</v>
      </c>
      <c r="B1061" s="57" t="s">
        <v>156</v>
      </c>
      <c r="C1061">
        <v>59</v>
      </c>
      <c r="D1061" s="5" t="s">
        <v>158</v>
      </c>
      <c r="E1061" s="50" t="s">
        <v>157</v>
      </c>
      <c r="F1061" s="21">
        <v>46.844479292306303</v>
      </c>
      <c r="G1061" s="5" t="s">
        <v>13</v>
      </c>
      <c r="H1061" s="5" t="s">
        <v>39</v>
      </c>
      <c r="I1061" t="s">
        <v>158</v>
      </c>
      <c r="J1061" s="74">
        <f t="shared" si="16"/>
        <v>44377</v>
      </c>
    </row>
    <row r="1062" spans="1:10">
      <c r="A1062" s="10" t="s">
        <v>759</v>
      </c>
      <c r="B1062" s="57" t="s">
        <v>245</v>
      </c>
      <c r="C1062">
        <v>60</v>
      </c>
      <c r="D1062" s="5" t="s">
        <v>247</v>
      </c>
      <c r="E1062" s="50" t="s">
        <v>246</v>
      </c>
      <c r="F1062" s="21">
        <v>46.266316175999997</v>
      </c>
      <c r="G1062" s="5" t="s">
        <v>14</v>
      </c>
      <c r="H1062" s="5" t="s">
        <v>91</v>
      </c>
      <c r="I1062" t="s">
        <v>247</v>
      </c>
      <c r="J1062" s="74">
        <f t="shared" si="16"/>
        <v>44377</v>
      </c>
    </row>
    <row r="1063" spans="1:10">
      <c r="A1063" s="10" t="s">
        <v>759</v>
      </c>
      <c r="B1063" s="57" t="s">
        <v>129</v>
      </c>
      <c r="C1063">
        <v>61</v>
      </c>
      <c r="D1063" s="5" t="s">
        <v>131</v>
      </c>
      <c r="E1063" s="50" t="s">
        <v>130</v>
      </c>
      <c r="F1063" s="21">
        <v>45.644341776881497</v>
      </c>
      <c r="G1063" s="5" t="s">
        <v>14</v>
      </c>
      <c r="H1063" s="5" t="s">
        <v>91</v>
      </c>
      <c r="I1063" t="s">
        <v>131</v>
      </c>
      <c r="J1063" s="74">
        <f t="shared" si="16"/>
        <v>44377</v>
      </c>
    </row>
    <row r="1064" spans="1:10">
      <c r="A1064" s="10" t="s">
        <v>759</v>
      </c>
      <c r="B1064" s="57" t="s">
        <v>202</v>
      </c>
      <c r="C1064">
        <v>62</v>
      </c>
      <c r="D1064" s="5" t="s">
        <v>204</v>
      </c>
      <c r="E1064" s="50" t="s">
        <v>407</v>
      </c>
      <c r="F1064" s="21">
        <v>45.453850272090797</v>
      </c>
      <c r="G1064" s="5" t="s">
        <v>12</v>
      </c>
      <c r="H1064" s="5" t="s">
        <v>35</v>
      </c>
      <c r="I1064" t="s">
        <v>1149</v>
      </c>
      <c r="J1064" s="74">
        <f t="shared" si="16"/>
        <v>44377</v>
      </c>
    </row>
    <row r="1065" spans="1:10">
      <c r="A1065" s="10" t="s">
        <v>759</v>
      </c>
      <c r="B1065" s="57" t="s">
        <v>291</v>
      </c>
      <c r="C1065">
        <v>63</v>
      </c>
      <c r="D1065" s="5" t="s">
        <v>347</v>
      </c>
      <c r="E1065" s="50" t="s">
        <v>292</v>
      </c>
      <c r="F1065" s="21">
        <v>43.310871261380903</v>
      </c>
      <c r="G1065" s="5" t="s">
        <v>14</v>
      </c>
      <c r="H1065" s="5" t="s">
        <v>70</v>
      </c>
      <c r="I1065" t="s">
        <v>347</v>
      </c>
      <c r="J1065" s="74">
        <f t="shared" si="16"/>
        <v>44377</v>
      </c>
    </row>
    <row r="1066" spans="1:10">
      <c r="A1066" s="10" t="s">
        <v>759</v>
      </c>
      <c r="B1066" s="57" t="s">
        <v>348</v>
      </c>
      <c r="C1066">
        <v>64</v>
      </c>
      <c r="D1066" s="5" t="s">
        <v>349</v>
      </c>
      <c r="E1066" s="50" t="s">
        <v>410</v>
      </c>
      <c r="F1066" s="21">
        <v>41.883724516615302</v>
      </c>
      <c r="G1066" s="5" t="s">
        <v>12</v>
      </c>
      <c r="H1066" s="5" t="s">
        <v>91</v>
      </c>
      <c r="I1066" t="s">
        <v>349</v>
      </c>
      <c r="J1066" s="74">
        <f t="shared" si="16"/>
        <v>44377</v>
      </c>
    </row>
    <row r="1067" spans="1:10">
      <c r="A1067" s="10" t="s">
        <v>759</v>
      </c>
      <c r="B1067" s="57" t="s">
        <v>174</v>
      </c>
      <c r="C1067">
        <v>65</v>
      </c>
      <c r="D1067" s="5" t="s">
        <v>350</v>
      </c>
      <c r="E1067" s="50" t="s">
        <v>175</v>
      </c>
      <c r="F1067" s="21">
        <v>41.783445621590602</v>
      </c>
      <c r="G1067" s="5" t="s">
        <v>13</v>
      </c>
      <c r="H1067" s="5" t="s">
        <v>177</v>
      </c>
      <c r="I1067" t="s">
        <v>350</v>
      </c>
      <c r="J1067" s="74">
        <f t="shared" si="16"/>
        <v>44377</v>
      </c>
    </row>
    <row r="1068" spans="1:10">
      <c r="A1068" s="10" t="s">
        <v>759</v>
      </c>
      <c r="B1068" s="57" t="s">
        <v>214</v>
      </c>
      <c r="C1068">
        <v>66</v>
      </c>
      <c r="D1068" s="5" t="s">
        <v>216</v>
      </c>
      <c r="E1068" s="50" t="s">
        <v>215</v>
      </c>
      <c r="F1068" s="21">
        <v>40.227714474375802</v>
      </c>
      <c r="G1068" s="5" t="s">
        <v>12</v>
      </c>
      <c r="H1068" s="5" t="s">
        <v>135</v>
      </c>
      <c r="I1068" t="s">
        <v>216</v>
      </c>
      <c r="J1068" s="74">
        <f t="shared" si="16"/>
        <v>44377</v>
      </c>
    </row>
    <row r="1069" spans="1:10">
      <c r="A1069" s="10" t="s">
        <v>759</v>
      </c>
      <c r="B1069" s="57" t="s">
        <v>199</v>
      </c>
      <c r="C1069">
        <v>67</v>
      </c>
      <c r="D1069" s="5" t="s">
        <v>201</v>
      </c>
      <c r="E1069" s="50" t="s">
        <v>200</v>
      </c>
      <c r="F1069" s="21">
        <v>39.749569111897699</v>
      </c>
      <c r="G1069" s="5" t="s">
        <v>12</v>
      </c>
      <c r="H1069" s="5" t="s">
        <v>70</v>
      </c>
      <c r="I1069" t="s">
        <v>201</v>
      </c>
      <c r="J1069" s="74">
        <f t="shared" si="16"/>
        <v>44377</v>
      </c>
    </row>
    <row r="1070" spans="1:10">
      <c r="A1070" s="10" t="s">
        <v>759</v>
      </c>
      <c r="B1070" s="57" t="s">
        <v>162</v>
      </c>
      <c r="C1070">
        <v>68</v>
      </c>
      <c r="D1070" s="5" t="s">
        <v>164</v>
      </c>
      <c r="E1070" s="50" t="s">
        <v>163</v>
      </c>
      <c r="F1070" s="21">
        <v>39.451762990984598</v>
      </c>
      <c r="G1070" s="5" t="s">
        <v>13</v>
      </c>
      <c r="H1070" s="5" t="s">
        <v>39</v>
      </c>
      <c r="I1070" t="s">
        <v>552</v>
      </c>
      <c r="J1070" s="74">
        <f t="shared" si="16"/>
        <v>44377</v>
      </c>
    </row>
    <row r="1071" spans="1:10">
      <c r="A1071" s="10" t="s">
        <v>759</v>
      </c>
      <c r="B1071" s="57" t="s">
        <v>254</v>
      </c>
      <c r="C1071">
        <v>69</v>
      </c>
      <c r="D1071" s="5" t="s">
        <v>256</v>
      </c>
      <c r="E1071" s="50" t="s">
        <v>255</v>
      </c>
      <c r="F1071" s="21">
        <v>38.615114945468399</v>
      </c>
      <c r="G1071" s="5" t="s">
        <v>13</v>
      </c>
      <c r="H1071" s="5" t="s">
        <v>232</v>
      </c>
      <c r="I1071" t="s">
        <v>550</v>
      </c>
      <c r="J1071" s="74">
        <f t="shared" si="16"/>
        <v>44377</v>
      </c>
    </row>
    <row r="1072" spans="1:10">
      <c r="A1072" s="10" t="s">
        <v>759</v>
      </c>
      <c r="B1072" s="57" t="s">
        <v>187</v>
      </c>
      <c r="C1072">
        <v>70</v>
      </c>
      <c r="D1072" s="5" t="s">
        <v>189</v>
      </c>
      <c r="E1072" s="50" t="s">
        <v>188</v>
      </c>
      <c r="F1072" s="21">
        <v>38.197861654462699</v>
      </c>
      <c r="G1072" s="5" t="s">
        <v>14</v>
      </c>
      <c r="H1072" s="5" t="s">
        <v>70</v>
      </c>
      <c r="I1072" t="s">
        <v>189</v>
      </c>
      <c r="J1072" s="74">
        <f t="shared" si="16"/>
        <v>44377</v>
      </c>
    </row>
    <row r="1073" spans="1:10">
      <c r="A1073" s="10" t="s">
        <v>759</v>
      </c>
      <c r="B1073" s="57" t="s">
        <v>309</v>
      </c>
      <c r="C1073">
        <v>71</v>
      </c>
      <c r="D1073" s="5" t="s">
        <v>311</v>
      </c>
      <c r="E1073" s="50" t="s">
        <v>310</v>
      </c>
      <c r="F1073" s="21">
        <v>37.963783325490198</v>
      </c>
      <c r="G1073" s="5" t="s">
        <v>14</v>
      </c>
      <c r="H1073" s="5" t="s">
        <v>70</v>
      </c>
      <c r="I1073" t="s">
        <v>311</v>
      </c>
      <c r="J1073" s="74">
        <f t="shared" si="16"/>
        <v>44377</v>
      </c>
    </row>
    <row r="1074" spans="1:10">
      <c r="A1074" s="10" t="s">
        <v>759</v>
      </c>
      <c r="B1074" s="57" t="s">
        <v>266</v>
      </c>
      <c r="C1074">
        <v>72</v>
      </c>
      <c r="D1074" s="5" t="s">
        <v>351</v>
      </c>
      <c r="E1074" s="50" t="s">
        <v>267</v>
      </c>
      <c r="F1074" s="21">
        <v>37.487355035</v>
      </c>
      <c r="G1074" s="5" t="s">
        <v>14</v>
      </c>
      <c r="H1074" s="5" t="s">
        <v>70</v>
      </c>
      <c r="I1074" t="s">
        <v>351</v>
      </c>
      <c r="J1074" s="74">
        <f t="shared" si="16"/>
        <v>44377</v>
      </c>
    </row>
    <row r="1075" spans="1:10">
      <c r="A1075" s="10" t="s">
        <v>759</v>
      </c>
      <c r="B1075" s="57" t="s">
        <v>260</v>
      </c>
      <c r="C1075">
        <v>73</v>
      </c>
      <c r="D1075" s="5" t="s">
        <v>352</v>
      </c>
      <c r="E1075" s="50" t="s">
        <v>261</v>
      </c>
      <c r="F1075" s="21">
        <v>36.919794746865101</v>
      </c>
      <c r="G1075" s="5" t="s">
        <v>13</v>
      </c>
      <c r="H1075" s="5" t="s">
        <v>70</v>
      </c>
      <c r="I1075" t="s">
        <v>1127</v>
      </c>
      <c r="J1075" s="74">
        <f t="shared" si="16"/>
        <v>44377</v>
      </c>
    </row>
    <row r="1076" spans="1:10">
      <c r="A1076" s="10" t="s">
        <v>759</v>
      </c>
      <c r="B1076" s="57" t="s">
        <v>257</v>
      </c>
      <c r="C1076">
        <v>74</v>
      </c>
      <c r="D1076" s="5" t="s">
        <v>259</v>
      </c>
      <c r="E1076" s="50" t="s">
        <v>258</v>
      </c>
      <c r="F1076" s="21">
        <v>36.3592538317302</v>
      </c>
      <c r="G1076" s="5" t="s">
        <v>14</v>
      </c>
      <c r="H1076" s="5" t="s">
        <v>70</v>
      </c>
      <c r="I1076" t="s">
        <v>259</v>
      </c>
      <c r="J1076" s="74">
        <f t="shared" si="16"/>
        <v>44377</v>
      </c>
    </row>
    <row r="1077" spans="1:10">
      <c r="A1077" s="10" t="s">
        <v>759</v>
      </c>
      <c r="B1077" s="57" t="s">
        <v>278</v>
      </c>
      <c r="C1077">
        <v>75</v>
      </c>
      <c r="D1077" s="5" t="s">
        <v>280</v>
      </c>
      <c r="E1077" s="50" t="s">
        <v>279</v>
      </c>
      <c r="F1077" s="21">
        <v>36.257040240702899</v>
      </c>
      <c r="G1077" s="5" t="s">
        <v>13</v>
      </c>
      <c r="H1077" s="5" t="s">
        <v>35</v>
      </c>
      <c r="I1077" t="s">
        <v>280</v>
      </c>
      <c r="J1077" s="74">
        <f t="shared" si="16"/>
        <v>44377</v>
      </c>
    </row>
    <row r="1078" spans="1:10">
      <c r="A1078" s="10" t="s">
        <v>759</v>
      </c>
      <c r="B1078" s="57" t="s">
        <v>239</v>
      </c>
      <c r="C1078">
        <v>76</v>
      </c>
      <c r="D1078" s="5" t="s">
        <v>353</v>
      </c>
      <c r="E1078" s="50" t="s">
        <v>416</v>
      </c>
      <c r="F1078" s="21">
        <v>35.509870247575101</v>
      </c>
      <c r="G1078" s="5" t="s">
        <v>12</v>
      </c>
      <c r="H1078" s="5" t="s">
        <v>39</v>
      </c>
      <c r="I1078" t="s">
        <v>1150</v>
      </c>
      <c r="J1078" s="74">
        <f t="shared" si="16"/>
        <v>44377</v>
      </c>
    </row>
    <row r="1079" spans="1:10">
      <c r="A1079" s="10" t="s">
        <v>759</v>
      </c>
      <c r="B1079" s="57" t="s">
        <v>242</v>
      </c>
      <c r="C1079">
        <v>77</v>
      </c>
      <c r="D1079" s="5" t="s">
        <v>244</v>
      </c>
      <c r="E1079" s="50" t="s">
        <v>243</v>
      </c>
      <c r="F1079" s="21">
        <v>35.1369894950762</v>
      </c>
      <c r="G1079" s="5" t="s">
        <v>14</v>
      </c>
      <c r="H1079" s="5" t="s">
        <v>70</v>
      </c>
      <c r="I1079" t="s">
        <v>244</v>
      </c>
      <c r="J1079" s="74">
        <f t="shared" si="16"/>
        <v>44377</v>
      </c>
    </row>
    <row r="1080" spans="1:10">
      <c r="A1080" s="10" t="s">
        <v>759</v>
      </c>
      <c r="B1080" s="57" t="s">
        <v>354</v>
      </c>
      <c r="C1080">
        <v>78</v>
      </c>
      <c r="D1080" s="5" t="s">
        <v>355</v>
      </c>
      <c r="E1080" s="50" t="s">
        <v>762</v>
      </c>
      <c r="F1080" s="21">
        <v>34.8298591327125</v>
      </c>
      <c r="G1080" s="5" t="s">
        <v>14</v>
      </c>
      <c r="H1080" s="5" t="s">
        <v>356</v>
      </c>
      <c r="I1080" t="s">
        <v>355</v>
      </c>
      <c r="J1080" s="74">
        <f t="shared" si="16"/>
        <v>44377</v>
      </c>
    </row>
    <row r="1081" spans="1:10">
      <c r="A1081" s="10" t="s">
        <v>759</v>
      </c>
      <c r="B1081" s="57" t="s">
        <v>217</v>
      </c>
      <c r="C1081">
        <v>79</v>
      </c>
      <c r="D1081" s="5" t="s">
        <v>219</v>
      </c>
      <c r="E1081" s="50" t="s">
        <v>218</v>
      </c>
      <c r="F1081" s="21">
        <v>34.691540953523699</v>
      </c>
      <c r="G1081" s="5" t="s">
        <v>13</v>
      </c>
      <c r="H1081" s="5" t="s">
        <v>31</v>
      </c>
      <c r="I1081" t="s">
        <v>219</v>
      </c>
      <c r="J1081" s="74">
        <f t="shared" si="16"/>
        <v>44377</v>
      </c>
    </row>
    <row r="1082" spans="1:10">
      <c r="A1082" s="10" t="s">
        <v>759</v>
      </c>
      <c r="B1082" s="57" t="s">
        <v>357</v>
      </c>
      <c r="C1082">
        <v>80</v>
      </c>
      <c r="D1082" s="5" t="s">
        <v>358</v>
      </c>
      <c r="E1082" s="50" t="s">
        <v>763</v>
      </c>
      <c r="F1082" s="21">
        <v>34.664930492914699</v>
      </c>
      <c r="G1082" s="5" t="s">
        <v>14</v>
      </c>
      <c r="H1082" s="5" t="s">
        <v>70</v>
      </c>
      <c r="I1082" t="s">
        <v>1191</v>
      </c>
      <c r="J1082" s="74">
        <f t="shared" si="16"/>
        <v>44377</v>
      </c>
    </row>
    <row r="1083" spans="1:10">
      <c r="A1083" s="10" t="s">
        <v>759</v>
      </c>
      <c r="B1083" s="57" t="s">
        <v>248</v>
      </c>
      <c r="C1083">
        <v>81</v>
      </c>
      <c r="D1083" s="5" t="s">
        <v>250</v>
      </c>
      <c r="E1083" s="50" t="s">
        <v>249</v>
      </c>
      <c r="F1083" s="21">
        <v>33.978899633142603</v>
      </c>
      <c r="G1083" s="5" t="s">
        <v>14</v>
      </c>
      <c r="H1083" s="5" t="s">
        <v>177</v>
      </c>
      <c r="I1083" t="s">
        <v>1185</v>
      </c>
      <c r="J1083" s="74">
        <f t="shared" si="16"/>
        <v>44377</v>
      </c>
    </row>
    <row r="1084" spans="1:10">
      <c r="A1084" s="10" t="s">
        <v>759</v>
      </c>
      <c r="B1084" s="57" t="s">
        <v>275</v>
      </c>
      <c r="C1084">
        <v>82</v>
      </c>
      <c r="D1084" s="5" t="s">
        <v>277</v>
      </c>
      <c r="E1084" s="50" t="s">
        <v>276</v>
      </c>
      <c r="F1084" s="21">
        <v>33.950639143169802</v>
      </c>
      <c r="G1084" s="5" t="s">
        <v>12</v>
      </c>
      <c r="H1084" s="5" t="s">
        <v>35</v>
      </c>
      <c r="I1084" t="s">
        <v>277</v>
      </c>
      <c r="J1084" s="74">
        <f t="shared" si="16"/>
        <v>44377</v>
      </c>
    </row>
    <row r="1085" spans="1:10">
      <c r="A1085" s="10" t="s">
        <v>759</v>
      </c>
      <c r="B1085" s="57" t="s">
        <v>359</v>
      </c>
      <c r="C1085">
        <v>83</v>
      </c>
      <c r="D1085" s="5" t="s">
        <v>360</v>
      </c>
      <c r="E1085" s="50" t="s">
        <v>764</v>
      </c>
      <c r="F1085" s="21">
        <v>33.682707047675898</v>
      </c>
      <c r="G1085" s="5" t="s">
        <v>14</v>
      </c>
      <c r="H1085" s="5" t="s">
        <v>135</v>
      </c>
      <c r="I1085" t="s">
        <v>360</v>
      </c>
      <c r="J1085" s="74">
        <f t="shared" si="16"/>
        <v>44377</v>
      </c>
    </row>
    <row r="1086" spans="1:10">
      <c r="A1086" s="10" t="s">
        <v>759</v>
      </c>
      <c r="B1086" s="57" t="s">
        <v>288</v>
      </c>
      <c r="C1086">
        <v>84</v>
      </c>
      <c r="D1086" s="5" t="s">
        <v>290</v>
      </c>
      <c r="E1086" s="50" t="s">
        <v>289</v>
      </c>
      <c r="F1086" s="21">
        <v>33.182160138327397</v>
      </c>
      <c r="G1086" s="5" t="s">
        <v>13</v>
      </c>
      <c r="H1086" s="5" t="s">
        <v>70</v>
      </c>
      <c r="I1086" t="s">
        <v>1143</v>
      </c>
      <c r="J1086" s="74">
        <f t="shared" si="16"/>
        <v>44377</v>
      </c>
    </row>
    <row r="1087" spans="1:10">
      <c r="A1087" s="10" t="s">
        <v>759</v>
      </c>
      <c r="B1087" s="57" t="s">
        <v>205</v>
      </c>
      <c r="C1087">
        <v>85</v>
      </c>
      <c r="D1087" s="5" t="s">
        <v>207</v>
      </c>
      <c r="E1087" s="50" t="s">
        <v>417</v>
      </c>
      <c r="F1087" s="21">
        <v>33.144445762795897</v>
      </c>
      <c r="G1087" s="5" t="s">
        <v>12</v>
      </c>
      <c r="H1087" s="5" t="s">
        <v>39</v>
      </c>
      <c r="I1087" t="s">
        <v>207</v>
      </c>
      <c r="J1087" s="74">
        <f t="shared" si="16"/>
        <v>44377</v>
      </c>
    </row>
    <row r="1088" spans="1:10">
      <c r="A1088" s="10" t="s">
        <v>759</v>
      </c>
      <c r="B1088" s="57" t="s">
        <v>190</v>
      </c>
      <c r="C1088">
        <v>86</v>
      </c>
      <c r="D1088" s="5" t="s">
        <v>192</v>
      </c>
      <c r="E1088" s="50" t="s">
        <v>191</v>
      </c>
      <c r="F1088" s="21">
        <v>33.0773561741603</v>
      </c>
      <c r="G1088" s="5" t="s">
        <v>14</v>
      </c>
      <c r="H1088" s="5" t="s">
        <v>31</v>
      </c>
      <c r="I1088" t="s">
        <v>192</v>
      </c>
      <c r="J1088" s="74">
        <f t="shared" si="16"/>
        <v>44377</v>
      </c>
    </row>
    <row r="1089" spans="1:10">
      <c r="A1089" s="10" t="s">
        <v>759</v>
      </c>
      <c r="B1089" s="57" t="s">
        <v>236</v>
      </c>
      <c r="C1089">
        <v>87</v>
      </c>
      <c r="D1089" s="5" t="s">
        <v>361</v>
      </c>
      <c r="E1089" s="50" t="s">
        <v>237</v>
      </c>
      <c r="F1089" s="21">
        <v>32.9697293175903</v>
      </c>
      <c r="G1089" s="5" t="s">
        <v>13</v>
      </c>
      <c r="H1089" s="5" t="s">
        <v>39</v>
      </c>
      <c r="I1089" t="s">
        <v>1180</v>
      </c>
      <c r="J1089" s="74">
        <f t="shared" si="16"/>
        <v>44377</v>
      </c>
    </row>
    <row r="1090" spans="1:10">
      <c r="A1090" s="10" t="s">
        <v>759</v>
      </c>
      <c r="B1090" s="57" t="s">
        <v>573</v>
      </c>
      <c r="C1090">
        <v>88</v>
      </c>
      <c r="D1090" s="5" t="s">
        <v>362</v>
      </c>
      <c r="E1090" s="50" t="s">
        <v>459</v>
      </c>
      <c r="F1090" s="21">
        <v>32.952679361999998</v>
      </c>
      <c r="G1090" s="5" t="s">
        <v>14</v>
      </c>
      <c r="H1090" s="5" t="s">
        <v>91</v>
      </c>
      <c r="I1090" t="s">
        <v>1156</v>
      </c>
      <c r="J1090" s="74">
        <f t="shared" si="16"/>
        <v>44377</v>
      </c>
    </row>
    <row r="1091" spans="1:10">
      <c r="A1091" s="10" t="s">
        <v>759</v>
      </c>
      <c r="B1091" s="57" t="s">
        <v>229</v>
      </c>
      <c r="C1091">
        <v>89</v>
      </c>
      <c r="D1091" s="5" t="s">
        <v>231</v>
      </c>
      <c r="E1091" s="50" t="s">
        <v>230</v>
      </c>
      <c r="F1091" s="21">
        <v>32.3248940029127</v>
      </c>
      <c r="G1091" s="5" t="s">
        <v>13</v>
      </c>
      <c r="H1091" s="5" t="s">
        <v>232</v>
      </c>
      <c r="I1091" t="s">
        <v>231</v>
      </c>
      <c r="J1091" s="74">
        <f t="shared" si="16"/>
        <v>44377</v>
      </c>
    </row>
    <row r="1092" spans="1:10">
      <c r="A1092" s="10" t="s">
        <v>759</v>
      </c>
      <c r="B1092" s="57" t="s">
        <v>363</v>
      </c>
      <c r="C1092">
        <v>90</v>
      </c>
      <c r="D1092" s="5" t="s">
        <v>364</v>
      </c>
      <c r="E1092" s="50" t="s">
        <v>408</v>
      </c>
      <c r="F1092" s="21">
        <v>32.197620425679098</v>
      </c>
      <c r="G1092" s="5" t="s">
        <v>14</v>
      </c>
      <c r="H1092" s="5" t="s">
        <v>70</v>
      </c>
      <c r="I1092" t="s">
        <v>1190</v>
      </c>
      <c r="J1092" s="74">
        <f t="shared" ref="J1092:J1155" si="17">IF(ISNUMBER(--A1092), DATE(--A1092,12,31), DATE(--RIGHT(A1092,4), IF(LEFT(A1092,3)="Mid",6,12), IF(LEFT(A1092,3)="Mid",30,31)))</f>
        <v>44377</v>
      </c>
    </row>
    <row r="1093" spans="1:10">
      <c r="A1093" s="10" t="s">
        <v>759</v>
      </c>
      <c r="B1093" s="57" t="s">
        <v>365</v>
      </c>
      <c r="C1093">
        <v>91</v>
      </c>
      <c r="D1093" s="5" t="s">
        <v>366</v>
      </c>
      <c r="E1093" s="50" t="s">
        <v>415</v>
      </c>
      <c r="F1093" s="21">
        <v>31.357523372872301</v>
      </c>
      <c r="G1093" s="5" t="s">
        <v>12</v>
      </c>
      <c r="H1093" s="5" t="s">
        <v>367</v>
      </c>
      <c r="I1093" t="s">
        <v>366</v>
      </c>
      <c r="J1093" s="74">
        <f t="shared" si="17"/>
        <v>44377</v>
      </c>
    </row>
    <row r="1094" spans="1:10">
      <c r="A1094" s="10" t="s">
        <v>759</v>
      </c>
      <c r="B1094" s="57" t="s">
        <v>471</v>
      </c>
      <c r="C1094">
        <v>92</v>
      </c>
      <c r="D1094" s="5" t="s">
        <v>368</v>
      </c>
      <c r="E1094" s="50" t="s">
        <v>405</v>
      </c>
      <c r="F1094" s="21">
        <v>30.984062308999999</v>
      </c>
      <c r="G1094" s="5" t="s">
        <v>14</v>
      </c>
      <c r="H1094" s="5" t="s">
        <v>70</v>
      </c>
      <c r="I1094" t="s">
        <v>368</v>
      </c>
      <c r="J1094" s="74">
        <f t="shared" si="17"/>
        <v>44377</v>
      </c>
    </row>
    <row r="1095" spans="1:10">
      <c r="A1095" s="10" t="s">
        <v>759</v>
      </c>
      <c r="B1095" s="57" t="s">
        <v>263</v>
      </c>
      <c r="C1095">
        <v>93</v>
      </c>
      <c r="D1095" s="5" t="s">
        <v>265</v>
      </c>
      <c r="E1095" s="50" t="s">
        <v>264</v>
      </c>
      <c r="F1095" s="21">
        <v>30.923520115126799</v>
      </c>
      <c r="G1095" s="5" t="s">
        <v>14</v>
      </c>
      <c r="H1095" s="5" t="s">
        <v>70</v>
      </c>
      <c r="I1095" t="s">
        <v>265</v>
      </c>
      <c r="J1095" s="74">
        <f t="shared" si="17"/>
        <v>44377</v>
      </c>
    </row>
    <row r="1096" spans="1:10">
      <c r="A1096" s="10" t="s">
        <v>759</v>
      </c>
      <c r="B1096" s="57" t="s">
        <v>369</v>
      </c>
      <c r="C1096">
        <v>94</v>
      </c>
      <c r="D1096" s="5" t="s">
        <v>370</v>
      </c>
      <c r="E1096" s="50" t="s">
        <v>430</v>
      </c>
      <c r="F1096" s="21">
        <v>30.453177185022898</v>
      </c>
      <c r="G1096" s="5" t="s">
        <v>14</v>
      </c>
      <c r="H1096" s="5" t="s">
        <v>31</v>
      </c>
      <c r="I1096" t="s">
        <v>370</v>
      </c>
      <c r="J1096" s="74">
        <f t="shared" si="17"/>
        <v>44377</v>
      </c>
    </row>
    <row r="1097" spans="1:10">
      <c r="A1097" s="10" t="s">
        <v>759</v>
      </c>
      <c r="B1097" s="57" t="s">
        <v>371</v>
      </c>
      <c r="C1097">
        <v>95</v>
      </c>
      <c r="D1097" s="5" t="s">
        <v>372</v>
      </c>
      <c r="E1097" s="50" t="s">
        <v>424</v>
      </c>
      <c r="F1097" s="21">
        <v>30.393430063386202</v>
      </c>
      <c r="G1097" s="5" t="s">
        <v>14</v>
      </c>
      <c r="H1097" s="5" t="s">
        <v>70</v>
      </c>
      <c r="I1097" t="s">
        <v>372</v>
      </c>
      <c r="J1097" s="74">
        <f t="shared" si="17"/>
        <v>44377</v>
      </c>
    </row>
    <row r="1098" spans="1:10">
      <c r="A1098" s="10" t="s">
        <v>759</v>
      </c>
      <c r="B1098" s="57" t="s">
        <v>500</v>
      </c>
      <c r="C1098">
        <v>96</v>
      </c>
      <c r="D1098" s="5" t="s">
        <v>373</v>
      </c>
      <c r="E1098" s="50" t="s">
        <v>403</v>
      </c>
      <c r="F1098" s="21">
        <v>30.330801920972</v>
      </c>
      <c r="G1098" s="5" t="s">
        <v>12</v>
      </c>
      <c r="H1098" s="5" t="s">
        <v>74</v>
      </c>
      <c r="I1098" t="s">
        <v>547</v>
      </c>
      <c r="J1098" s="74">
        <f t="shared" si="17"/>
        <v>44377</v>
      </c>
    </row>
    <row r="1099" spans="1:10">
      <c r="A1099" s="10" t="s">
        <v>759</v>
      </c>
      <c r="B1099" s="57" t="s">
        <v>284</v>
      </c>
      <c r="C1099">
        <v>97</v>
      </c>
      <c r="D1099" s="5" t="s">
        <v>286</v>
      </c>
      <c r="E1099" s="50" t="s">
        <v>285</v>
      </c>
      <c r="F1099" s="21">
        <v>30.206248539355101</v>
      </c>
      <c r="G1099" s="5" t="s">
        <v>12</v>
      </c>
      <c r="H1099" s="5" t="s">
        <v>287</v>
      </c>
      <c r="I1099" t="s">
        <v>1173</v>
      </c>
      <c r="J1099" s="74">
        <f t="shared" si="17"/>
        <v>44377</v>
      </c>
    </row>
    <row r="1100" spans="1:10">
      <c r="A1100" s="10" t="s">
        <v>759</v>
      </c>
      <c r="B1100" s="57" t="s">
        <v>374</v>
      </c>
      <c r="C1100">
        <v>98</v>
      </c>
      <c r="D1100" s="5" t="s">
        <v>375</v>
      </c>
      <c r="E1100" s="50" t="s">
        <v>406</v>
      </c>
      <c r="F1100" s="21">
        <v>30.1633546133016</v>
      </c>
      <c r="G1100" s="5" t="s">
        <v>14</v>
      </c>
      <c r="H1100" s="5" t="s">
        <v>70</v>
      </c>
      <c r="I1100" t="s">
        <v>375</v>
      </c>
      <c r="J1100" s="74">
        <f t="shared" si="17"/>
        <v>44377</v>
      </c>
    </row>
    <row r="1101" spans="1:10">
      <c r="A1101" s="10" t="s">
        <v>759</v>
      </c>
      <c r="B1101" s="57" t="s">
        <v>233</v>
      </c>
      <c r="C1101">
        <v>99</v>
      </c>
      <c r="D1101" s="5" t="s">
        <v>235</v>
      </c>
      <c r="E1101" s="50" t="s">
        <v>234</v>
      </c>
      <c r="F1101" s="21">
        <v>29.912191554781</v>
      </c>
      <c r="G1101" s="5" t="s">
        <v>14</v>
      </c>
      <c r="H1101" s="5" t="s">
        <v>91</v>
      </c>
      <c r="I1101" t="s">
        <v>235</v>
      </c>
      <c r="J1101" s="74">
        <f t="shared" si="17"/>
        <v>44377</v>
      </c>
    </row>
    <row r="1102" spans="1:10">
      <c r="A1102" s="10" t="s">
        <v>759</v>
      </c>
      <c r="B1102" s="57" t="s">
        <v>376</v>
      </c>
      <c r="C1102">
        <v>100</v>
      </c>
      <c r="D1102" s="5" t="s">
        <v>377</v>
      </c>
      <c r="E1102" s="50" t="s">
        <v>452</v>
      </c>
      <c r="F1102" s="21">
        <v>29.6644059880086</v>
      </c>
      <c r="G1102" s="5" t="s">
        <v>14</v>
      </c>
      <c r="H1102" s="5" t="s">
        <v>70</v>
      </c>
      <c r="I1102" t="s">
        <v>377</v>
      </c>
      <c r="J1102" s="74">
        <f t="shared" si="17"/>
        <v>44377</v>
      </c>
    </row>
    <row r="1103" spans="1:10">
      <c r="A1103" s="10" t="s">
        <v>803</v>
      </c>
      <c r="B1103" s="57" t="s">
        <v>21</v>
      </c>
      <c r="C1103">
        <v>1</v>
      </c>
      <c r="D1103" s="19" t="s">
        <v>23</v>
      </c>
      <c r="E1103" s="11" t="s">
        <v>22</v>
      </c>
      <c r="F1103" s="20">
        <v>697.98211743663205</v>
      </c>
      <c r="G1103" s="19" t="s">
        <v>14</v>
      </c>
      <c r="H1103" s="5" t="s">
        <v>24</v>
      </c>
      <c r="I1103" t="s">
        <v>546</v>
      </c>
      <c r="J1103" s="74">
        <f t="shared" si="17"/>
        <v>44196</v>
      </c>
    </row>
    <row r="1104" spans="1:10">
      <c r="A1104" s="10" t="s">
        <v>803</v>
      </c>
      <c r="B1104" s="57" t="s">
        <v>25</v>
      </c>
      <c r="C1104">
        <v>2</v>
      </c>
      <c r="D1104" s="19" t="s">
        <v>27</v>
      </c>
      <c r="E1104" s="11" t="s">
        <v>26</v>
      </c>
      <c r="F1104" s="20">
        <v>643.93934958739999</v>
      </c>
      <c r="G1104" s="19" t="s">
        <v>14</v>
      </c>
      <c r="H1104" s="5" t="s">
        <v>24</v>
      </c>
      <c r="I1104" t="s">
        <v>27</v>
      </c>
      <c r="J1104" s="74">
        <f t="shared" si="17"/>
        <v>44196</v>
      </c>
    </row>
    <row r="1105" spans="1:10">
      <c r="A1105" s="10" t="s">
        <v>803</v>
      </c>
      <c r="B1105" s="57" t="s">
        <v>28</v>
      </c>
      <c r="C1105">
        <v>3</v>
      </c>
      <c r="D1105" s="19" t="s">
        <v>30</v>
      </c>
      <c r="E1105" s="11" t="s">
        <v>29</v>
      </c>
      <c r="F1105" s="20">
        <v>384.66232500114899</v>
      </c>
      <c r="G1105" s="19" t="s">
        <v>12</v>
      </c>
      <c r="H1105" s="5" t="s">
        <v>31</v>
      </c>
      <c r="I1105" t="s">
        <v>30</v>
      </c>
      <c r="J1105" s="74">
        <f t="shared" si="17"/>
        <v>44196</v>
      </c>
    </row>
    <row r="1106" spans="1:10">
      <c r="A1106" s="10" t="s">
        <v>803</v>
      </c>
      <c r="B1106" s="57" t="s">
        <v>32</v>
      </c>
      <c r="C1106">
        <v>4</v>
      </c>
      <c r="D1106" s="19" t="s">
        <v>34</v>
      </c>
      <c r="E1106" s="11" t="s">
        <v>398</v>
      </c>
      <c r="F1106" s="20">
        <v>262.50258533227702</v>
      </c>
      <c r="G1106" s="19" t="s">
        <v>12</v>
      </c>
      <c r="H1106" s="5" t="s">
        <v>35</v>
      </c>
      <c r="I1106" t="s">
        <v>34</v>
      </c>
      <c r="J1106" s="74">
        <f t="shared" si="17"/>
        <v>44196</v>
      </c>
    </row>
    <row r="1107" spans="1:10">
      <c r="A1107" s="10" t="s">
        <v>803</v>
      </c>
      <c r="B1107" s="57" t="s">
        <v>36</v>
      </c>
      <c r="C1107">
        <v>5</v>
      </c>
      <c r="D1107" s="19" t="s">
        <v>38</v>
      </c>
      <c r="E1107" s="11" t="s">
        <v>37</v>
      </c>
      <c r="F1107" s="20">
        <v>235.66677314541701</v>
      </c>
      <c r="G1107" s="19" t="s">
        <v>13</v>
      </c>
      <c r="H1107" s="5" t="s">
        <v>39</v>
      </c>
      <c r="I1107" t="s">
        <v>1130</v>
      </c>
      <c r="J1107" s="74">
        <f t="shared" si="17"/>
        <v>44196</v>
      </c>
    </row>
    <row r="1108" spans="1:10">
      <c r="A1108" s="10" t="s">
        <v>803</v>
      </c>
      <c r="B1108" s="57" t="s">
        <v>40</v>
      </c>
      <c r="C1108">
        <v>6</v>
      </c>
      <c r="D1108" s="19" t="s">
        <v>42</v>
      </c>
      <c r="E1108" s="11" t="s">
        <v>41</v>
      </c>
      <c r="F1108" s="20">
        <v>223.655509944275</v>
      </c>
      <c r="G1108" s="19" t="s">
        <v>14</v>
      </c>
      <c r="H1108" s="5" t="s">
        <v>24</v>
      </c>
      <c r="I1108" t="s">
        <v>42</v>
      </c>
      <c r="J1108" s="74">
        <f t="shared" si="17"/>
        <v>44196</v>
      </c>
    </row>
    <row r="1109" spans="1:10">
      <c r="A1109" s="10" t="s">
        <v>803</v>
      </c>
      <c r="B1109" s="57" t="s">
        <v>43</v>
      </c>
      <c r="C1109">
        <v>7</v>
      </c>
      <c r="D1109" s="19" t="s">
        <v>45</v>
      </c>
      <c r="E1109" s="11" t="s">
        <v>44</v>
      </c>
      <c r="F1109" s="20">
        <v>217.881388391</v>
      </c>
      <c r="G1109" s="19" t="s">
        <v>14</v>
      </c>
      <c r="H1109" s="5" t="s">
        <v>24</v>
      </c>
      <c r="I1109" t="s">
        <v>45</v>
      </c>
      <c r="J1109" s="74">
        <f t="shared" si="17"/>
        <v>44196</v>
      </c>
    </row>
    <row r="1110" spans="1:10">
      <c r="A1110" s="10" t="s">
        <v>803</v>
      </c>
      <c r="B1110" s="57" t="s">
        <v>46</v>
      </c>
      <c r="C1110">
        <v>8</v>
      </c>
      <c r="D1110" s="19" t="s">
        <v>48</v>
      </c>
      <c r="E1110" s="11" t="s">
        <v>399</v>
      </c>
      <c r="F1110" s="20">
        <v>191.889413898616</v>
      </c>
      <c r="G1110" s="19" t="s">
        <v>12</v>
      </c>
      <c r="H1110" s="5" t="s">
        <v>35</v>
      </c>
      <c r="I1110" t="s">
        <v>48</v>
      </c>
      <c r="J1110" s="74">
        <f t="shared" si="17"/>
        <v>44196</v>
      </c>
    </row>
    <row r="1111" spans="1:10">
      <c r="A1111" s="10" t="s">
        <v>803</v>
      </c>
      <c r="B1111" s="57" t="s">
        <v>49</v>
      </c>
      <c r="C1111">
        <v>9</v>
      </c>
      <c r="D1111" s="19" t="s">
        <v>51</v>
      </c>
      <c r="E1111" s="11" t="s">
        <v>50</v>
      </c>
      <c r="F1111" s="20">
        <v>173.61910470033999</v>
      </c>
      <c r="G1111" s="19" t="s">
        <v>12</v>
      </c>
      <c r="H1111" s="5" t="s">
        <v>31</v>
      </c>
      <c r="I1111" t="s">
        <v>51</v>
      </c>
      <c r="J1111" s="74">
        <f t="shared" si="17"/>
        <v>44196</v>
      </c>
    </row>
    <row r="1112" spans="1:10">
      <c r="A1112" s="10" t="s">
        <v>803</v>
      </c>
      <c r="B1112" s="57" t="s">
        <v>52</v>
      </c>
      <c r="C1112">
        <v>10</v>
      </c>
      <c r="D1112" s="19" t="s">
        <v>54</v>
      </c>
      <c r="E1112" s="11" t="s">
        <v>53</v>
      </c>
      <c r="F1112" s="20">
        <v>167.967712104745</v>
      </c>
      <c r="G1112" s="19" t="s">
        <v>13</v>
      </c>
      <c r="H1112" s="5" t="s">
        <v>35</v>
      </c>
      <c r="I1112" t="s">
        <v>54</v>
      </c>
      <c r="J1112" s="74">
        <f t="shared" si="17"/>
        <v>44196</v>
      </c>
    </row>
    <row r="1113" spans="1:10">
      <c r="A1113" s="10" t="s">
        <v>803</v>
      </c>
      <c r="B1113" s="57" t="s">
        <v>55</v>
      </c>
      <c r="C1113">
        <v>11</v>
      </c>
      <c r="D1113" s="19" t="s">
        <v>57</v>
      </c>
      <c r="E1113" s="11" t="s">
        <v>400</v>
      </c>
      <c r="F1113" s="20">
        <v>164.8914967831</v>
      </c>
      <c r="G1113" s="19" t="s">
        <v>12</v>
      </c>
      <c r="H1113" s="5" t="s">
        <v>35</v>
      </c>
      <c r="I1113" t="s">
        <v>57</v>
      </c>
      <c r="J1113" s="74">
        <f t="shared" si="17"/>
        <v>44196</v>
      </c>
    </row>
    <row r="1114" spans="1:10">
      <c r="A1114" s="10" t="s">
        <v>803</v>
      </c>
      <c r="B1114" s="57" t="s">
        <v>58</v>
      </c>
      <c r="C1114">
        <v>12</v>
      </c>
      <c r="D1114" s="19" t="s">
        <v>60</v>
      </c>
      <c r="E1114" s="11" t="s">
        <v>59</v>
      </c>
      <c r="F1114" s="20">
        <v>138.930716901669</v>
      </c>
      <c r="G1114" s="19" t="s">
        <v>12</v>
      </c>
      <c r="H1114" s="5" t="s">
        <v>39</v>
      </c>
      <c r="I1114" t="s">
        <v>60</v>
      </c>
      <c r="J1114" s="74">
        <f t="shared" si="17"/>
        <v>44196</v>
      </c>
    </row>
    <row r="1115" spans="1:10">
      <c r="A1115" s="10" t="s">
        <v>803</v>
      </c>
      <c r="B1115" s="57" t="s">
        <v>61</v>
      </c>
      <c r="C1115">
        <v>13</v>
      </c>
      <c r="D1115" s="19" t="s">
        <v>63</v>
      </c>
      <c r="E1115" s="11" t="s">
        <v>402</v>
      </c>
      <c r="F1115" s="20">
        <v>138.07379627800799</v>
      </c>
      <c r="G1115" s="19" t="s">
        <v>14</v>
      </c>
      <c r="H1115" s="5" t="s">
        <v>24</v>
      </c>
      <c r="I1115" t="s">
        <v>63</v>
      </c>
      <c r="J1115" s="74">
        <f t="shared" si="17"/>
        <v>44196</v>
      </c>
    </row>
    <row r="1116" spans="1:10">
      <c r="A1116" s="10" t="s">
        <v>803</v>
      </c>
      <c r="B1116" s="57" t="s">
        <v>64</v>
      </c>
      <c r="C1116">
        <v>14</v>
      </c>
      <c r="D1116" s="19" t="s">
        <v>66</v>
      </c>
      <c r="E1116" s="11" t="s">
        <v>65</v>
      </c>
      <c r="F1116" s="20">
        <v>131.30330685202301</v>
      </c>
      <c r="G1116" s="19" t="s">
        <v>12</v>
      </c>
      <c r="H1116" s="5" t="s">
        <v>35</v>
      </c>
      <c r="I1116" t="s">
        <v>66</v>
      </c>
      <c r="J1116" s="74">
        <f t="shared" si="17"/>
        <v>44196</v>
      </c>
    </row>
    <row r="1117" spans="1:10">
      <c r="A1117" s="10" t="s">
        <v>803</v>
      </c>
      <c r="B1117" s="57" t="s">
        <v>67</v>
      </c>
      <c r="C1117">
        <v>15</v>
      </c>
      <c r="D1117" s="19" t="s">
        <v>69</v>
      </c>
      <c r="E1117" s="11" t="s">
        <v>68</v>
      </c>
      <c r="F1117" s="20">
        <v>125.35082928030801</v>
      </c>
      <c r="G1117" s="19" t="s">
        <v>14</v>
      </c>
      <c r="H1117" s="5" t="s">
        <v>70</v>
      </c>
      <c r="I1117" t="s">
        <v>333</v>
      </c>
      <c r="J1117" s="74">
        <f t="shared" si="17"/>
        <v>44196</v>
      </c>
    </row>
    <row r="1118" spans="1:10">
      <c r="A1118" s="10" t="s">
        <v>803</v>
      </c>
      <c r="B1118" s="57" t="s">
        <v>71</v>
      </c>
      <c r="C1118">
        <v>16</v>
      </c>
      <c r="D1118" s="19" t="s">
        <v>73</v>
      </c>
      <c r="E1118" s="11" t="s">
        <v>72</v>
      </c>
      <c r="F1118" s="20">
        <v>116.741656546754</v>
      </c>
      <c r="G1118" s="19" t="s">
        <v>12</v>
      </c>
      <c r="H1118" s="5" t="s">
        <v>74</v>
      </c>
      <c r="I1118" t="s">
        <v>73</v>
      </c>
      <c r="J1118" s="74">
        <f t="shared" si="17"/>
        <v>44196</v>
      </c>
    </row>
    <row r="1119" spans="1:10">
      <c r="A1119" s="10" t="s">
        <v>803</v>
      </c>
      <c r="B1119" s="57" t="s">
        <v>75</v>
      </c>
      <c r="C1119">
        <v>17</v>
      </c>
      <c r="D1119" s="19" t="s">
        <v>77</v>
      </c>
      <c r="E1119" s="11" t="s">
        <v>76</v>
      </c>
      <c r="F1119" s="20">
        <v>109.518161292142</v>
      </c>
      <c r="G1119" s="19" t="s">
        <v>12</v>
      </c>
      <c r="H1119" s="5" t="s">
        <v>78</v>
      </c>
      <c r="I1119" t="s">
        <v>1126</v>
      </c>
      <c r="J1119" s="74">
        <f t="shared" si="17"/>
        <v>44196</v>
      </c>
    </row>
    <row r="1120" spans="1:10">
      <c r="A1120" s="10" t="s">
        <v>803</v>
      </c>
      <c r="B1120" s="57" t="s">
        <v>79</v>
      </c>
      <c r="C1120">
        <v>18</v>
      </c>
      <c r="D1120" s="19" t="s">
        <v>81</v>
      </c>
      <c r="E1120" s="11" t="s">
        <v>80</v>
      </c>
      <c r="F1120" s="20">
        <v>107.86716521156301</v>
      </c>
      <c r="G1120" s="19" t="s">
        <v>14</v>
      </c>
      <c r="H1120" s="5" t="s">
        <v>70</v>
      </c>
      <c r="I1120" t="s">
        <v>549</v>
      </c>
      <c r="J1120" s="74">
        <f t="shared" si="17"/>
        <v>44196</v>
      </c>
    </row>
    <row r="1121" spans="1:10">
      <c r="A1121" s="10" t="s">
        <v>803</v>
      </c>
      <c r="B1121" s="57" t="s">
        <v>82</v>
      </c>
      <c r="C1121">
        <v>19</v>
      </c>
      <c r="D1121" s="19" t="s">
        <v>84</v>
      </c>
      <c r="E1121" s="11" t="s">
        <v>83</v>
      </c>
      <c r="F1121" s="20">
        <v>105.936579308305</v>
      </c>
      <c r="G1121" s="19" t="s">
        <v>14</v>
      </c>
      <c r="H1121" s="5" t="s">
        <v>70</v>
      </c>
      <c r="I1121" t="s">
        <v>84</v>
      </c>
      <c r="J1121" s="74">
        <f t="shared" si="17"/>
        <v>44196</v>
      </c>
    </row>
    <row r="1122" spans="1:10">
      <c r="A1122" s="10" t="s">
        <v>803</v>
      </c>
      <c r="B1122" s="57" t="s">
        <v>85</v>
      </c>
      <c r="C1122">
        <v>20</v>
      </c>
      <c r="D1122" s="19" t="s">
        <v>87</v>
      </c>
      <c r="E1122" s="11" t="s">
        <v>86</v>
      </c>
      <c r="F1122" s="20">
        <v>99.593630696611399</v>
      </c>
      <c r="G1122" s="19" t="s">
        <v>14</v>
      </c>
      <c r="H1122" s="5" t="s">
        <v>31</v>
      </c>
      <c r="I1122" t="s">
        <v>87</v>
      </c>
      <c r="J1122" s="74">
        <f t="shared" si="17"/>
        <v>44196</v>
      </c>
    </row>
    <row r="1123" spans="1:10">
      <c r="A1123" s="10" t="s">
        <v>803</v>
      </c>
      <c r="B1123" s="57" t="s">
        <v>88</v>
      </c>
      <c r="C1123">
        <v>21</v>
      </c>
      <c r="D1123" s="19" t="s">
        <v>90</v>
      </c>
      <c r="E1123" s="11" t="s">
        <v>89</v>
      </c>
      <c r="F1123" s="20">
        <v>91.0777454658094</v>
      </c>
      <c r="G1123" s="19" t="s">
        <v>14</v>
      </c>
      <c r="H1123" s="5" t="s">
        <v>91</v>
      </c>
      <c r="I1123" t="s">
        <v>90</v>
      </c>
      <c r="J1123" s="74">
        <f t="shared" si="17"/>
        <v>44196</v>
      </c>
    </row>
    <row r="1124" spans="1:10">
      <c r="A1124" s="10" t="s">
        <v>803</v>
      </c>
      <c r="B1124" s="57" t="s">
        <v>92</v>
      </c>
      <c r="C1124">
        <v>22</v>
      </c>
      <c r="D1124" s="19" t="s">
        <v>94</v>
      </c>
      <c r="E1124" s="11" t="s">
        <v>93</v>
      </c>
      <c r="F1124" s="20">
        <v>84.518799890082605</v>
      </c>
      <c r="G1124" s="19" t="s">
        <v>12</v>
      </c>
      <c r="H1124" s="5" t="s">
        <v>31</v>
      </c>
      <c r="I1124" t="s">
        <v>556</v>
      </c>
      <c r="J1124" s="74">
        <f t="shared" si="17"/>
        <v>44196</v>
      </c>
    </row>
    <row r="1125" spans="1:10">
      <c r="A1125" s="10" t="s">
        <v>803</v>
      </c>
      <c r="B1125" s="57" t="s">
        <v>95</v>
      </c>
      <c r="C1125">
        <v>23</v>
      </c>
      <c r="D1125" s="19" t="s">
        <v>97</v>
      </c>
      <c r="E1125" s="11" t="s">
        <v>96</v>
      </c>
      <c r="F1125" s="20">
        <v>79.644880275531094</v>
      </c>
      <c r="G1125" s="19" t="s">
        <v>14</v>
      </c>
      <c r="H1125" s="5" t="s">
        <v>31</v>
      </c>
      <c r="I1125" t="s">
        <v>97</v>
      </c>
      <c r="J1125" s="74">
        <f t="shared" si="17"/>
        <v>44196</v>
      </c>
    </row>
    <row r="1126" spans="1:10">
      <c r="A1126" s="10" t="s">
        <v>803</v>
      </c>
      <c r="B1126" s="57" t="s">
        <v>98</v>
      </c>
      <c r="C1126">
        <v>24</v>
      </c>
      <c r="D1126" s="19" t="s">
        <v>100</v>
      </c>
      <c r="E1126" s="11" t="s">
        <v>99</v>
      </c>
      <c r="F1126" s="20">
        <v>79.370485266594102</v>
      </c>
      <c r="G1126" s="19" t="s">
        <v>14</v>
      </c>
      <c r="H1126" s="5" t="s">
        <v>70</v>
      </c>
      <c r="I1126" t="s">
        <v>100</v>
      </c>
      <c r="J1126" s="74">
        <f t="shared" si="17"/>
        <v>44196</v>
      </c>
    </row>
    <row r="1127" spans="1:10">
      <c r="A1127" s="10" t="s">
        <v>803</v>
      </c>
      <c r="B1127" s="57" t="s">
        <v>101</v>
      </c>
      <c r="C1127">
        <v>25</v>
      </c>
      <c r="D1127" s="19" t="s">
        <v>103</v>
      </c>
      <c r="E1127" s="11" t="s">
        <v>102</v>
      </c>
      <c r="F1127" s="20">
        <v>77.974849981838801</v>
      </c>
      <c r="G1127" s="19" t="s">
        <v>14</v>
      </c>
      <c r="H1127" s="5" t="s">
        <v>70</v>
      </c>
      <c r="I1127" t="s">
        <v>103</v>
      </c>
      <c r="J1127" s="74">
        <f t="shared" si="17"/>
        <v>44196</v>
      </c>
    </row>
    <row r="1128" spans="1:10">
      <c r="A1128" s="10" t="s">
        <v>803</v>
      </c>
      <c r="B1128" s="57" t="s">
        <v>104</v>
      </c>
      <c r="C1128">
        <v>26</v>
      </c>
      <c r="D1128" s="19" t="s">
        <v>106</v>
      </c>
      <c r="E1128" s="11" t="s">
        <v>105</v>
      </c>
      <c r="F1128" s="20">
        <v>76.163195936999998</v>
      </c>
      <c r="G1128" s="19" t="s">
        <v>14</v>
      </c>
      <c r="H1128" s="5" t="s">
        <v>70</v>
      </c>
      <c r="I1128" t="s">
        <v>106</v>
      </c>
      <c r="J1128" s="74">
        <f t="shared" si="17"/>
        <v>44196</v>
      </c>
    </row>
    <row r="1129" spans="1:10">
      <c r="A1129" s="10" t="s">
        <v>803</v>
      </c>
      <c r="B1129" s="57" t="s">
        <v>107</v>
      </c>
      <c r="C1129">
        <v>27</v>
      </c>
      <c r="D1129" s="19" t="s">
        <v>109</v>
      </c>
      <c r="E1129" s="11" t="s">
        <v>108</v>
      </c>
      <c r="F1129" s="20">
        <v>73.754196394000004</v>
      </c>
      <c r="G1129" s="19" t="s">
        <v>14</v>
      </c>
      <c r="H1129" s="5" t="s">
        <v>24</v>
      </c>
      <c r="I1129" t="s">
        <v>109</v>
      </c>
      <c r="J1129" s="74">
        <f t="shared" si="17"/>
        <v>44196</v>
      </c>
    </row>
    <row r="1130" spans="1:10">
      <c r="A1130" s="10" t="s">
        <v>803</v>
      </c>
      <c r="B1130" s="57" t="s">
        <v>110</v>
      </c>
      <c r="C1130">
        <v>28</v>
      </c>
      <c r="D1130" s="19" t="s">
        <v>112</v>
      </c>
      <c r="E1130" s="11" t="s">
        <v>111</v>
      </c>
      <c r="F1130" s="20">
        <v>72.542082942999997</v>
      </c>
      <c r="G1130" s="19" t="s">
        <v>14</v>
      </c>
      <c r="H1130" s="5" t="s">
        <v>24</v>
      </c>
      <c r="I1130" t="s">
        <v>342</v>
      </c>
      <c r="J1130" s="74">
        <f t="shared" si="17"/>
        <v>44196</v>
      </c>
    </row>
    <row r="1131" spans="1:10">
      <c r="A1131" s="10" t="s">
        <v>803</v>
      </c>
      <c r="B1131" s="57" t="s">
        <v>113</v>
      </c>
      <c r="C1131">
        <v>29</v>
      </c>
      <c r="D1131" s="19" t="s">
        <v>115</v>
      </c>
      <c r="E1131" s="11" t="s">
        <v>114</v>
      </c>
      <c r="F1131" s="20">
        <v>70.439329341912497</v>
      </c>
      <c r="G1131" s="19" t="s">
        <v>12</v>
      </c>
      <c r="H1131" s="5" t="s">
        <v>78</v>
      </c>
      <c r="I1131" t="s">
        <v>1131</v>
      </c>
      <c r="J1131" s="74">
        <f t="shared" si="17"/>
        <v>44196</v>
      </c>
    </row>
    <row r="1132" spans="1:10">
      <c r="A1132" s="10" t="s">
        <v>803</v>
      </c>
      <c r="B1132" s="57" t="s">
        <v>116</v>
      </c>
      <c r="C1132">
        <v>30</v>
      </c>
      <c r="D1132" s="19" t="s">
        <v>118</v>
      </c>
      <c r="E1132" s="11" t="s">
        <v>117</v>
      </c>
      <c r="F1132" s="20">
        <v>69.464538596284996</v>
      </c>
      <c r="G1132" s="19" t="s">
        <v>13</v>
      </c>
      <c r="H1132" s="5" t="s">
        <v>70</v>
      </c>
      <c r="I1132" t="s">
        <v>118</v>
      </c>
      <c r="J1132" s="74">
        <f t="shared" si="17"/>
        <v>44196</v>
      </c>
    </row>
    <row r="1133" spans="1:10">
      <c r="A1133" s="10" t="s">
        <v>803</v>
      </c>
      <c r="B1133" s="57" t="s">
        <v>119</v>
      </c>
      <c r="C1133">
        <v>31</v>
      </c>
      <c r="D1133" s="19" t="s">
        <v>121</v>
      </c>
      <c r="E1133" s="11" t="s">
        <v>120</v>
      </c>
      <c r="F1133" s="20">
        <v>66.780184040644301</v>
      </c>
      <c r="G1133" s="19" t="s">
        <v>12</v>
      </c>
      <c r="H1133" s="5" t="s">
        <v>122</v>
      </c>
      <c r="I1133" t="s">
        <v>121</v>
      </c>
      <c r="J1133" s="74">
        <f t="shared" si="17"/>
        <v>44196</v>
      </c>
    </row>
    <row r="1134" spans="1:10">
      <c r="A1134" s="10" t="s">
        <v>803</v>
      </c>
      <c r="B1134" s="57" t="s">
        <v>123</v>
      </c>
      <c r="C1134">
        <v>32</v>
      </c>
      <c r="D1134" s="19" t="s">
        <v>125</v>
      </c>
      <c r="E1134" s="11" t="s">
        <v>124</v>
      </c>
      <c r="F1134" s="20">
        <v>66.446590901526505</v>
      </c>
      <c r="G1134" s="19" t="s">
        <v>13</v>
      </c>
      <c r="H1134" s="5" t="s">
        <v>35</v>
      </c>
      <c r="I1134" t="s">
        <v>125</v>
      </c>
      <c r="J1134" s="74">
        <f t="shared" si="17"/>
        <v>44196</v>
      </c>
    </row>
    <row r="1135" spans="1:10">
      <c r="A1135" s="10" t="s">
        <v>803</v>
      </c>
      <c r="B1135" s="57" t="s">
        <v>126</v>
      </c>
      <c r="C1135">
        <v>33</v>
      </c>
      <c r="D1135" s="19" t="s">
        <v>128</v>
      </c>
      <c r="E1135" s="11" t="s">
        <v>127</v>
      </c>
      <c r="F1135" s="20">
        <v>65.783746308269798</v>
      </c>
      <c r="G1135" s="19" t="s">
        <v>14</v>
      </c>
      <c r="H1135" s="5" t="s">
        <v>24</v>
      </c>
      <c r="I1135" t="s">
        <v>128</v>
      </c>
      <c r="J1135" s="74">
        <f t="shared" si="17"/>
        <v>44196</v>
      </c>
    </row>
    <row r="1136" spans="1:10">
      <c r="A1136" s="10" t="s">
        <v>803</v>
      </c>
      <c r="B1136" s="57" t="s">
        <v>129</v>
      </c>
      <c r="C1136">
        <v>34</v>
      </c>
      <c r="D1136" s="19" t="s">
        <v>131</v>
      </c>
      <c r="E1136" s="11" t="s">
        <v>130</v>
      </c>
      <c r="F1136" s="20">
        <v>61.614626194806704</v>
      </c>
      <c r="G1136" s="19" t="s">
        <v>14</v>
      </c>
      <c r="H1136" s="5" t="s">
        <v>91</v>
      </c>
      <c r="I1136" t="s">
        <v>131</v>
      </c>
      <c r="J1136" s="74">
        <f t="shared" si="17"/>
        <v>44196</v>
      </c>
    </row>
    <row r="1137" spans="1:10">
      <c r="A1137" s="10" t="s">
        <v>803</v>
      </c>
      <c r="B1137" s="57" t="s">
        <v>132</v>
      </c>
      <c r="C1137">
        <v>35</v>
      </c>
      <c r="D1137" s="19" t="s">
        <v>134</v>
      </c>
      <c r="E1137" s="11" t="s">
        <v>133</v>
      </c>
      <c r="F1137" s="20">
        <v>61.612398863530501</v>
      </c>
      <c r="G1137" s="19" t="s">
        <v>14</v>
      </c>
      <c r="H1137" s="5" t="s">
        <v>135</v>
      </c>
      <c r="I1137" t="s">
        <v>134</v>
      </c>
      <c r="J1137" s="74">
        <f t="shared" si="17"/>
        <v>44196</v>
      </c>
    </row>
    <row r="1138" spans="1:10">
      <c r="A1138" s="10" t="s">
        <v>803</v>
      </c>
      <c r="B1138" s="57" t="s">
        <v>136</v>
      </c>
      <c r="C1138">
        <v>36</v>
      </c>
      <c r="D1138" s="19" t="s">
        <v>138</v>
      </c>
      <c r="E1138" s="11" t="s">
        <v>137</v>
      </c>
      <c r="F1138" s="20">
        <v>60.3905790895178</v>
      </c>
      <c r="G1138" s="19" t="s">
        <v>12</v>
      </c>
      <c r="H1138" s="5" t="s">
        <v>35</v>
      </c>
      <c r="I1138" t="s">
        <v>138</v>
      </c>
      <c r="J1138" s="74">
        <f t="shared" si="17"/>
        <v>44196</v>
      </c>
    </row>
    <row r="1139" spans="1:10">
      <c r="A1139" s="10" t="s">
        <v>803</v>
      </c>
      <c r="B1139" s="57" t="s">
        <v>139</v>
      </c>
      <c r="C1139">
        <v>37</v>
      </c>
      <c r="D1139" s="19" t="s">
        <v>141</v>
      </c>
      <c r="E1139" s="11" t="s">
        <v>140</v>
      </c>
      <c r="F1139" s="20">
        <v>60.204292877794302</v>
      </c>
      <c r="G1139" s="19" t="s">
        <v>14</v>
      </c>
      <c r="H1139" s="5" t="s">
        <v>70</v>
      </c>
      <c r="I1139" t="s">
        <v>141</v>
      </c>
      <c r="J1139" s="74">
        <f t="shared" si="17"/>
        <v>44196</v>
      </c>
    </row>
    <row r="1140" spans="1:10">
      <c r="A1140" s="10" t="s">
        <v>803</v>
      </c>
      <c r="B1140" s="57" t="s">
        <v>142</v>
      </c>
      <c r="C1140">
        <v>38</v>
      </c>
      <c r="D1140" s="19" t="s">
        <v>144</v>
      </c>
      <c r="E1140" s="11" t="s">
        <v>143</v>
      </c>
      <c r="F1140" s="20">
        <v>57.519725658526603</v>
      </c>
      <c r="G1140" s="19" t="s">
        <v>13</v>
      </c>
      <c r="H1140" s="5" t="s">
        <v>35</v>
      </c>
      <c r="I1140" t="s">
        <v>144</v>
      </c>
      <c r="J1140" s="74">
        <f t="shared" si="17"/>
        <v>44196</v>
      </c>
    </row>
    <row r="1141" spans="1:10">
      <c r="A1141" s="10" t="s">
        <v>803</v>
      </c>
      <c r="B1141" s="57" t="s">
        <v>145</v>
      </c>
      <c r="C1141">
        <v>39</v>
      </c>
      <c r="D1141" s="19" t="s">
        <v>147</v>
      </c>
      <c r="E1141" s="11" t="s">
        <v>146</v>
      </c>
      <c r="F1141" s="20">
        <v>57.106525859908999</v>
      </c>
      <c r="G1141" s="19" t="s">
        <v>14</v>
      </c>
      <c r="H1141" s="5" t="s">
        <v>70</v>
      </c>
      <c r="I1141" t="s">
        <v>147</v>
      </c>
      <c r="J1141" s="74">
        <f t="shared" si="17"/>
        <v>44196</v>
      </c>
    </row>
    <row r="1142" spans="1:10">
      <c r="A1142" s="10" t="s">
        <v>803</v>
      </c>
      <c r="B1142" s="57" t="s">
        <v>148</v>
      </c>
      <c r="C1142">
        <v>40</v>
      </c>
      <c r="D1142" s="19" t="s">
        <v>150</v>
      </c>
      <c r="E1142" s="11" t="s">
        <v>149</v>
      </c>
      <c r="F1142" s="20">
        <v>54.504145369277701</v>
      </c>
      <c r="G1142" s="19" t="s">
        <v>13</v>
      </c>
      <c r="H1142" s="5" t="s">
        <v>31</v>
      </c>
      <c r="I1142" t="s">
        <v>558</v>
      </c>
      <c r="J1142" s="74">
        <f t="shared" si="17"/>
        <v>44196</v>
      </c>
    </row>
    <row r="1143" spans="1:10">
      <c r="A1143" s="10" t="s">
        <v>803</v>
      </c>
      <c r="B1143" s="57" t="s">
        <v>151</v>
      </c>
      <c r="C1143">
        <v>41</v>
      </c>
      <c r="D1143" s="19" t="s">
        <v>153</v>
      </c>
      <c r="E1143" s="11" t="s">
        <v>152</v>
      </c>
      <c r="F1143" s="20">
        <v>54.166330323645902</v>
      </c>
      <c r="G1143" s="19" t="s">
        <v>14</v>
      </c>
      <c r="H1143" s="5" t="s">
        <v>91</v>
      </c>
      <c r="I1143" t="s">
        <v>384</v>
      </c>
      <c r="J1143" s="74">
        <f t="shared" si="17"/>
        <v>44196</v>
      </c>
    </row>
    <row r="1144" spans="1:10">
      <c r="A1144" s="10" t="s">
        <v>803</v>
      </c>
      <c r="B1144" s="57" t="s">
        <v>154</v>
      </c>
      <c r="C1144">
        <v>42</v>
      </c>
      <c r="D1144" s="19" t="s">
        <v>341</v>
      </c>
      <c r="E1144" s="11" t="s">
        <v>155</v>
      </c>
      <c r="F1144" s="20">
        <v>53.296922967739</v>
      </c>
      <c r="G1144" s="19" t="s">
        <v>14</v>
      </c>
      <c r="H1144" s="5" t="s">
        <v>70</v>
      </c>
      <c r="I1144" t="s">
        <v>1179</v>
      </c>
      <c r="J1144" s="74">
        <f t="shared" si="17"/>
        <v>44196</v>
      </c>
    </row>
    <row r="1145" spans="1:10">
      <c r="A1145" s="10" t="s">
        <v>803</v>
      </c>
      <c r="B1145" s="57" t="s">
        <v>156</v>
      </c>
      <c r="C1145">
        <v>43</v>
      </c>
      <c r="D1145" s="19" t="s">
        <v>158</v>
      </c>
      <c r="E1145" s="11" t="s">
        <v>157</v>
      </c>
      <c r="F1145" s="20">
        <v>53.116957414379002</v>
      </c>
      <c r="G1145" s="19" t="s">
        <v>13</v>
      </c>
      <c r="H1145" s="5" t="s">
        <v>39</v>
      </c>
      <c r="I1145" t="s">
        <v>158</v>
      </c>
      <c r="J1145" s="74">
        <f t="shared" si="17"/>
        <v>44196</v>
      </c>
    </row>
    <row r="1146" spans="1:10">
      <c r="A1146" s="10" t="s">
        <v>803</v>
      </c>
      <c r="B1146" s="57" t="s">
        <v>159</v>
      </c>
      <c r="C1146">
        <v>44</v>
      </c>
      <c r="D1146" s="19" t="s">
        <v>161</v>
      </c>
      <c r="E1146" s="11" t="s">
        <v>160</v>
      </c>
      <c r="F1146" s="20">
        <v>51.918831707601697</v>
      </c>
      <c r="G1146" s="19" t="s">
        <v>12</v>
      </c>
      <c r="H1146" s="5" t="s">
        <v>122</v>
      </c>
      <c r="I1146" t="s">
        <v>343</v>
      </c>
      <c r="J1146" s="74">
        <f t="shared" si="17"/>
        <v>44196</v>
      </c>
    </row>
    <row r="1147" spans="1:10">
      <c r="A1147" s="10" t="s">
        <v>803</v>
      </c>
      <c r="B1147" s="57" t="s">
        <v>162</v>
      </c>
      <c r="C1147">
        <v>45</v>
      </c>
      <c r="D1147" s="19" t="s">
        <v>164</v>
      </c>
      <c r="E1147" s="11" t="s">
        <v>163</v>
      </c>
      <c r="F1147" s="20">
        <v>51.1488647878435</v>
      </c>
      <c r="G1147" s="19" t="s">
        <v>13</v>
      </c>
      <c r="H1147" s="5" t="s">
        <v>39</v>
      </c>
      <c r="I1147" t="s">
        <v>552</v>
      </c>
      <c r="J1147" s="74">
        <f t="shared" si="17"/>
        <v>44196</v>
      </c>
    </row>
    <row r="1148" spans="1:10">
      <c r="A1148" s="10" t="s">
        <v>803</v>
      </c>
      <c r="B1148" s="57" t="s">
        <v>165</v>
      </c>
      <c r="C1148">
        <v>46</v>
      </c>
      <c r="D1148" s="19" t="s">
        <v>167</v>
      </c>
      <c r="E1148" s="11" t="s">
        <v>166</v>
      </c>
      <c r="F1148" s="20">
        <v>50.7698845916658</v>
      </c>
      <c r="G1148" s="19" t="s">
        <v>12</v>
      </c>
      <c r="H1148" s="5" t="s">
        <v>31</v>
      </c>
      <c r="I1148" t="s">
        <v>167</v>
      </c>
      <c r="J1148" s="74">
        <f t="shared" si="17"/>
        <v>44196</v>
      </c>
    </row>
    <row r="1149" spans="1:10">
      <c r="A1149" s="10" t="s">
        <v>803</v>
      </c>
      <c r="B1149" s="57" t="s">
        <v>168</v>
      </c>
      <c r="C1149">
        <v>47</v>
      </c>
      <c r="D1149" s="19" t="s">
        <v>170</v>
      </c>
      <c r="E1149" s="11" t="s">
        <v>169</v>
      </c>
      <c r="F1149" s="20">
        <v>50.1273342039173</v>
      </c>
      <c r="G1149" s="19" t="s">
        <v>12</v>
      </c>
      <c r="H1149" s="5" t="s">
        <v>31</v>
      </c>
      <c r="I1149" t="s">
        <v>170</v>
      </c>
      <c r="J1149" s="74">
        <f t="shared" si="17"/>
        <v>44196</v>
      </c>
    </row>
    <row r="1150" spans="1:10">
      <c r="A1150" s="10" t="s">
        <v>803</v>
      </c>
      <c r="B1150" s="57" t="s">
        <v>171</v>
      </c>
      <c r="C1150">
        <v>48</v>
      </c>
      <c r="D1150" s="19" t="s">
        <v>173</v>
      </c>
      <c r="E1150" s="11" t="s">
        <v>172</v>
      </c>
      <c r="F1150" s="20">
        <v>50.086266082927501</v>
      </c>
      <c r="G1150" s="19" t="s">
        <v>14</v>
      </c>
      <c r="H1150" s="5" t="s">
        <v>91</v>
      </c>
      <c r="I1150" t="s">
        <v>173</v>
      </c>
      <c r="J1150" s="74">
        <f t="shared" si="17"/>
        <v>44196</v>
      </c>
    </row>
    <row r="1151" spans="1:10">
      <c r="A1151" s="10" t="s">
        <v>803</v>
      </c>
      <c r="B1151" s="57" t="s">
        <v>174</v>
      </c>
      <c r="C1151">
        <v>49</v>
      </c>
      <c r="D1151" s="11" t="s">
        <v>176</v>
      </c>
      <c r="E1151" s="11" t="s">
        <v>175</v>
      </c>
      <c r="F1151" s="20">
        <v>49.305775776918402</v>
      </c>
      <c r="G1151" s="19" t="s">
        <v>13</v>
      </c>
      <c r="H1151" s="5" t="s">
        <v>177</v>
      </c>
      <c r="I1151" t="s">
        <v>176</v>
      </c>
      <c r="J1151" s="74">
        <f t="shared" si="17"/>
        <v>44196</v>
      </c>
    </row>
    <row r="1152" spans="1:10">
      <c r="A1152" s="10" t="s">
        <v>803</v>
      </c>
      <c r="B1152" s="57" t="s">
        <v>178</v>
      </c>
      <c r="C1152">
        <v>50</v>
      </c>
      <c r="D1152" s="19" t="s">
        <v>180</v>
      </c>
      <c r="E1152" s="11" t="s">
        <v>179</v>
      </c>
      <c r="F1152" s="20">
        <v>47.305013968206403</v>
      </c>
      <c r="G1152" s="19" t="s">
        <v>14</v>
      </c>
      <c r="H1152" s="5" t="s">
        <v>91</v>
      </c>
      <c r="I1152" t="s">
        <v>180</v>
      </c>
      <c r="J1152" s="74">
        <f t="shared" si="17"/>
        <v>44196</v>
      </c>
    </row>
    <row r="1153" spans="1:10">
      <c r="A1153" s="10" t="s">
        <v>803</v>
      </c>
      <c r="B1153" s="57" t="s">
        <v>181</v>
      </c>
      <c r="C1153">
        <v>51</v>
      </c>
      <c r="D1153" s="19" t="s">
        <v>183</v>
      </c>
      <c r="E1153" s="11" t="s">
        <v>182</v>
      </c>
      <c r="F1153" s="20">
        <v>45.845993496599199</v>
      </c>
      <c r="G1153" s="19" t="s">
        <v>14</v>
      </c>
      <c r="H1153" s="5" t="s">
        <v>70</v>
      </c>
      <c r="I1153" t="s">
        <v>183</v>
      </c>
      <c r="J1153" s="74">
        <f t="shared" si="17"/>
        <v>44196</v>
      </c>
    </row>
    <row r="1154" spans="1:10">
      <c r="A1154" s="10" t="s">
        <v>803</v>
      </c>
      <c r="B1154" s="57" t="s">
        <v>184</v>
      </c>
      <c r="C1154">
        <v>52</v>
      </c>
      <c r="D1154" s="19" t="s">
        <v>186</v>
      </c>
      <c r="E1154" s="11" t="s">
        <v>185</v>
      </c>
      <c r="F1154" s="20">
        <v>45.465853185373597</v>
      </c>
      <c r="G1154" s="19" t="s">
        <v>13</v>
      </c>
      <c r="H1154" s="5" t="s">
        <v>35</v>
      </c>
      <c r="I1154" t="s">
        <v>186</v>
      </c>
      <c r="J1154" s="74">
        <f t="shared" si="17"/>
        <v>44196</v>
      </c>
    </row>
    <row r="1155" spans="1:10">
      <c r="A1155" s="10" t="s">
        <v>803</v>
      </c>
      <c r="B1155" s="57" t="s">
        <v>187</v>
      </c>
      <c r="C1155">
        <v>53</v>
      </c>
      <c r="D1155" s="19" t="s">
        <v>189</v>
      </c>
      <c r="E1155" s="11" t="s">
        <v>188</v>
      </c>
      <c r="F1155" s="20">
        <v>45.4532890136799</v>
      </c>
      <c r="G1155" s="19" t="s">
        <v>14</v>
      </c>
      <c r="H1155" s="5" t="s">
        <v>70</v>
      </c>
      <c r="I1155" t="s">
        <v>189</v>
      </c>
      <c r="J1155" s="74">
        <f t="shared" si="17"/>
        <v>44196</v>
      </c>
    </row>
    <row r="1156" spans="1:10">
      <c r="A1156" s="10" t="s">
        <v>803</v>
      </c>
      <c r="B1156" s="57" t="s">
        <v>190</v>
      </c>
      <c r="C1156">
        <v>54</v>
      </c>
      <c r="D1156" s="19" t="s">
        <v>192</v>
      </c>
      <c r="E1156" s="11" t="s">
        <v>191</v>
      </c>
      <c r="F1156" s="20">
        <v>45.280661299485303</v>
      </c>
      <c r="G1156" s="19" t="s">
        <v>14</v>
      </c>
      <c r="H1156" s="5" t="s">
        <v>31</v>
      </c>
      <c r="I1156" t="s">
        <v>192</v>
      </c>
      <c r="J1156" s="74">
        <f t="shared" ref="J1156:J1219" si="18">IF(ISNUMBER(--A1156), DATE(--A1156,12,31), DATE(--RIGHT(A1156,4), IF(LEFT(A1156,3)="Mid",6,12), IF(LEFT(A1156,3)="Mid",30,31)))</f>
        <v>44196</v>
      </c>
    </row>
    <row r="1157" spans="1:10">
      <c r="A1157" s="10" t="s">
        <v>803</v>
      </c>
      <c r="B1157" s="57" t="s">
        <v>193</v>
      </c>
      <c r="C1157">
        <v>55</v>
      </c>
      <c r="D1157" s="19" t="s">
        <v>195</v>
      </c>
      <c r="E1157" s="11" t="s">
        <v>194</v>
      </c>
      <c r="F1157" s="20">
        <v>44.285431613312099</v>
      </c>
      <c r="G1157" s="19" t="s">
        <v>14</v>
      </c>
      <c r="H1157" s="5" t="s">
        <v>31</v>
      </c>
      <c r="I1157" t="s">
        <v>551</v>
      </c>
      <c r="J1157" s="74">
        <f t="shared" si="18"/>
        <v>44196</v>
      </c>
    </row>
    <row r="1158" spans="1:10">
      <c r="A1158" s="10" t="s">
        <v>803</v>
      </c>
      <c r="B1158" s="57" t="s">
        <v>196</v>
      </c>
      <c r="C1158">
        <v>56</v>
      </c>
      <c r="D1158" s="19" t="s">
        <v>198</v>
      </c>
      <c r="E1158" s="11" t="s">
        <v>197</v>
      </c>
      <c r="F1158" s="20">
        <v>43.807956111364199</v>
      </c>
      <c r="G1158" s="19" t="s">
        <v>13</v>
      </c>
      <c r="H1158" s="5" t="s">
        <v>78</v>
      </c>
      <c r="I1158" t="s">
        <v>198</v>
      </c>
      <c r="J1158" s="74">
        <f t="shared" si="18"/>
        <v>44196</v>
      </c>
    </row>
    <row r="1159" spans="1:10">
      <c r="A1159" s="10" t="s">
        <v>803</v>
      </c>
      <c r="B1159" s="57" t="s">
        <v>199</v>
      </c>
      <c r="C1159">
        <v>57</v>
      </c>
      <c r="D1159" s="19" t="s">
        <v>201</v>
      </c>
      <c r="E1159" s="11" t="s">
        <v>200</v>
      </c>
      <c r="F1159" s="20">
        <v>43.762171950619901</v>
      </c>
      <c r="G1159" s="19" t="s">
        <v>12</v>
      </c>
      <c r="H1159" s="5" t="s">
        <v>70</v>
      </c>
      <c r="I1159" t="s">
        <v>201</v>
      </c>
      <c r="J1159" s="74">
        <f t="shared" si="18"/>
        <v>44196</v>
      </c>
    </row>
    <row r="1160" spans="1:10">
      <c r="A1160" s="10" t="s">
        <v>803</v>
      </c>
      <c r="B1160" s="57" t="s">
        <v>202</v>
      </c>
      <c r="C1160">
        <v>58</v>
      </c>
      <c r="D1160" s="19" t="s">
        <v>204</v>
      </c>
      <c r="E1160" s="11" t="s">
        <v>407</v>
      </c>
      <c r="F1160" s="20">
        <v>43.5452993676899</v>
      </c>
      <c r="G1160" s="19" t="s">
        <v>12</v>
      </c>
      <c r="H1160" s="5" t="s">
        <v>35</v>
      </c>
      <c r="I1160" t="s">
        <v>1149</v>
      </c>
      <c r="J1160" s="74">
        <f t="shared" si="18"/>
        <v>44196</v>
      </c>
    </row>
    <row r="1161" spans="1:10">
      <c r="A1161" s="10" t="s">
        <v>803</v>
      </c>
      <c r="B1161" s="57" t="s">
        <v>205</v>
      </c>
      <c r="C1161">
        <v>59</v>
      </c>
      <c r="D1161" s="19" t="s">
        <v>207</v>
      </c>
      <c r="E1161" s="11" t="s">
        <v>417</v>
      </c>
      <c r="F1161" s="20">
        <v>43.487235401647801</v>
      </c>
      <c r="G1161" s="19" t="s">
        <v>12</v>
      </c>
      <c r="H1161" s="5" t="s">
        <v>39</v>
      </c>
      <c r="I1161" t="s">
        <v>207</v>
      </c>
      <c r="J1161" s="74">
        <f t="shared" si="18"/>
        <v>44196</v>
      </c>
    </row>
    <row r="1162" spans="1:10">
      <c r="A1162" s="10" t="s">
        <v>803</v>
      </c>
      <c r="B1162" s="57" t="s">
        <v>208</v>
      </c>
      <c r="C1162">
        <v>60</v>
      </c>
      <c r="D1162" s="19" t="s">
        <v>210</v>
      </c>
      <c r="E1162" s="11" t="s">
        <v>209</v>
      </c>
      <c r="F1162" s="20">
        <v>42.875293181000004</v>
      </c>
      <c r="G1162" s="19" t="s">
        <v>14</v>
      </c>
      <c r="H1162" s="5" t="s">
        <v>31</v>
      </c>
      <c r="I1162" t="s">
        <v>210</v>
      </c>
      <c r="J1162" s="74">
        <f t="shared" si="18"/>
        <v>44196</v>
      </c>
    </row>
    <row r="1163" spans="1:10">
      <c r="A1163" s="10" t="s">
        <v>803</v>
      </c>
      <c r="B1163" s="57" t="s">
        <v>211</v>
      </c>
      <c r="C1163">
        <v>61</v>
      </c>
      <c r="D1163" s="19" t="s">
        <v>213</v>
      </c>
      <c r="E1163" s="11" t="s">
        <v>212</v>
      </c>
      <c r="F1163" s="20">
        <v>42.856846884150499</v>
      </c>
      <c r="G1163" s="19" t="s">
        <v>14</v>
      </c>
      <c r="H1163" s="5" t="s">
        <v>31</v>
      </c>
      <c r="I1163" t="s">
        <v>213</v>
      </c>
      <c r="J1163" s="74">
        <f t="shared" si="18"/>
        <v>44196</v>
      </c>
    </row>
    <row r="1164" spans="1:10">
      <c r="A1164" s="10" t="s">
        <v>803</v>
      </c>
      <c r="B1164" s="57" t="s">
        <v>214</v>
      </c>
      <c r="C1164">
        <v>62</v>
      </c>
      <c r="D1164" s="19" t="s">
        <v>216</v>
      </c>
      <c r="E1164" s="11" t="s">
        <v>215</v>
      </c>
      <c r="F1164" s="20">
        <v>42.597235650854401</v>
      </c>
      <c r="G1164" s="19" t="s">
        <v>12</v>
      </c>
      <c r="H1164" s="5" t="s">
        <v>135</v>
      </c>
      <c r="I1164" t="s">
        <v>216</v>
      </c>
      <c r="J1164" s="74">
        <f t="shared" si="18"/>
        <v>44196</v>
      </c>
    </row>
    <row r="1165" spans="1:10">
      <c r="A1165" s="10" t="s">
        <v>803</v>
      </c>
      <c r="B1165" s="57" t="s">
        <v>217</v>
      </c>
      <c r="C1165">
        <v>63</v>
      </c>
      <c r="D1165" s="19" t="s">
        <v>219</v>
      </c>
      <c r="E1165" s="11" t="s">
        <v>218</v>
      </c>
      <c r="F1165" s="20">
        <v>41.362482772181899</v>
      </c>
      <c r="G1165" s="19" t="s">
        <v>13</v>
      </c>
      <c r="H1165" s="5" t="s">
        <v>31</v>
      </c>
      <c r="I1165" t="s">
        <v>219</v>
      </c>
      <c r="J1165" s="74">
        <f t="shared" si="18"/>
        <v>44196</v>
      </c>
    </row>
    <row r="1166" spans="1:10">
      <c r="A1166" s="10" t="s">
        <v>803</v>
      </c>
      <c r="B1166" s="57" t="s">
        <v>220</v>
      </c>
      <c r="C1166">
        <v>64</v>
      </c>
      <c r="D1166" s="19" t="s">
        <v>222</v>
      </c>
      <c r="E1166" s="11" t="s">
        <v>221</v>
      </c>
      <c r="F1166" s="20">
        <v>41.351435569459397</v>
      </c>
      <c r="G1166" s="19" t="s">
        <v>12</v>
      </c>
      <c r="H1166" s="5" t="s">
        <v>78</v>
      </c>
      <c r="I1166" t="s">
        <v>1128</v>
      </c>
      <c r="J1166" s="74">
        <f t="shared" si="18"/>
        <v>44196</v>
      </c>
    </row>
    <row r="1167" spans="1:10">
      <c r="A1167" s="10" t="s">
        <v>803</v>
      </c>
      <c r="B1167" s="57" t="s">
        <v>223</v>
      </c>
      <c r="C1167">
        <v>65</v>
      </c>
      <c r="D1167" s="19" t="s">
        <v>225</v>
      </c>
      <c r="E1167" s="11" t="s">
        <v>224</v>
      </c>
      <c r="F1167" s="20">
        <v>40.921275608974902</v>
      </c>
      <c r="G1167" s="19" t="s">
        <v>14</v>
      </c>
      <c r="H1167" s="5" t="s">
        <v>39</v>
      </c>
      <c r="I1167" t="s">
        <v>225</v>
      </c>
      <c r="J1167" s="74">
        <f t="shared" si="18"/>
        <v>44196</v>
      </c>
    </row>
    <row r="1168" spans="1:10">
      <c r="A1168" s="10" t="s">
        <v>803</v>
      </c>
      <c r="B1168" s="57" t="s">
        <v>226</v>
      </c>
      <c r="C1168">
        <v>66</v>
      </c>
      <c r="D1168" s="19" t="s">
        <v>228</v>
      </c>
      <c r="E1168" s="11" t="s">
        <v>227</v>
      </c>
      <c r="F1168" s="20">
        <v>40.814983940250002</v>
      </c>
      <c r="G1168" s="19" t="s">
        <v>14</v>
      </c>
      <c r="H1168" s="5" t="s">
        <v>31</v>
      </c>
      <c r="I1168" t="s">
        <v>228</v>
      </c>
      <c r="J1168" s="74">
        <f t="shared" si="18"/>
        <v>44196</v>
      </c>
    </row>
    <row r="1169" spans="1:10">
      <c r="A1169" s="10" t="s">
        <v>803</v>
      </c>
      <c r="B1169" s="57" t="s">
        <v>229</v>
      </c>
      <c r="C1169">
        <v>67</v>
      </c>
      <c r="D1169" s="19" t="s">
        <v>231</v>
      </c>
      <c r="E1169" s="11" t="s">
        <v>230</v>
      </c>
      <c r="F1169" s="20">
        <v>39.781209072810299</v>
      </c>
      <c r="G1169" s="19" t="s">
        <v>13</v>
      </c>
      <c r="H1169" s="5" t="s">
        <v>232</v>
      </c>
      <c r="I1169" t="s">
        <v>231</v>
      </c>
      <c r="J1169" s="74">
        <f t="shared" si="18"/>
        <v>44196</v>
      </c>
    </row>
    <row r="1170" spans="1:10">
      <c r="A1170" s="10" t="s">
        <v>803</v>
      </c>
      <c r="B1170" s="57" t="s">
        <v>233</v>
      </c>
      <c r="C1170">
        <v>68</v>
      </c>
      <c r="D1170" s="19" t="s">
        <v>235</v>
      </c>
      <c r="E1170" s="11" t="s">
        <v>234</v>
      </c>
      <c r="F1170" s="20">
        <v>39.747306774995799</v>
      </c>
      <c r="G1170" s="19" t="s">
        <v>14</v>
      </c>
      <c r="H1170" s="5" t="s">
        <v>91</v>
      </c>
      <c r="I1170" t="s">
        <v>235</v>
      </c>
      <c r="J1170" s="74">
        <f t="shared" si="18"/>
        <v>44196</v>
      </c>
    </row>
    <row r="1171" spans="1:10">
      <c r="A1171" s="10" t="s">
        <v>803</v>
      </c>
      <c r="B1171" s="57" t="s">
        <v>236</v>
      </c>
      <c r="C1171">
        <v>69</v>
      </c>
      <c r="D1171" s="19" t="s">
        <v>238</v>
      </c>
      <c r="E1171" s="43" t="s">
        <v>237</v>
      </c>
      <c r="F1171" s="20">
        <v>38.882147756076002</v>
      </c>
      <c r="G1171" s="19" t="s">
        <v>13</v>
      </c>
      <c r="H1171" s="5" t="s">
        <v>39</v>
      </c>
      <c r="I1171" t="s">
        <v>1180</v>
      </c>
      <c r="J1171" s="74">
        <f t="shared" si="18"/>
        <v>44196</v>
      </c>
    </row>
    <row r="1172" spans="1:10">
      <c r="A1172" s="10" t="s">
        <v>803</v>
      </c>
      <c r="B1172" s="57" t="s">
        <v>239</v>
      </c>
      <c r="C1172">
        <v>70</v>
      </c>
      <c r="D1172" s="19" t="s">
        <v>241</v>
      </c>
      <c r="E1172" s="11" t="s">
        <v>416</v>
      </c>
      <c r="F1172" s="20">
        <v>38.512062377409599</v>
      </c>
      <c r="G1172" s="19" t="s">
        <v>12</v>
      </c>
      <c r="H1172" s="5" t="s">
        <v>39</v>
      </c>
      <c r="I1172" t="s">
        <v>1150</v>
      </c>
      <c r="J1172" s="74">
        <f t="shared" si="18"/>
        <v>44196</v>
      </c>
    </row>
    <row r="1173" spans="1:10">
      <c r="A1173" s="10" t="s">
        <v>803</v>
      </c>
      <c r="B1173" s="57" t="s">
        <v>242</v>
      </c>
      <c r="C1173">
        <v>71</v>
      </c>
      <c r="D1173" s="19" t="s">
        <v>244</v>
      </c>
      <c r="E1173" s="11" t="s">
        <v>243</v>
      </c>
      <c r="F1173" s="20">
        <v>37.115487789842703</v>
      </c>
      <c r="G1173" s="19" t="s">
        <v>14</v>
      </c>
      <c r="H1173" s="5" t="s">
        <v>70</v>
      </c>
      <c r="I1173" t="s">
        <v>244</v>
      </c>
      <c r="J1173" s="74">
        <f t="shared" si="18"/>
        <v>44196</v>
      </c>
    </row>
    <row r="1174" spans="1:10">
      <c r="A1174" s="10" t="s">
        <v>803</v>
      </c>
      <c r="B1174" s="57" t="s">
        <v>245</v>
      </c>
      <c r="C1174">
        <v>72</v>
      </c>
      <c r="D1174" s="19" t="s">
        <v>247</v>
      </c>
      <c r="E1174" s="11" t="s">
        <v>246</v>
      </c>
      <c r="F1174" s="20">
        <v>36.269674631028799</v>
      </c>
      <c r="G1174" s="19" t="s">
        <v>14</v>
      </c>
      <c r="H1174" s="5" t="s">
        <v>91</v>
      </c>
      <c r="I1174" t="s">
        <v>247</v>
      </c>
      <c r="J1174" s="74">
        <f t="shared" si="18"/>
        <v>44196</v>
      </c>
    </row>
    <row r="1175" spans="1:10">
      <c r="A1175" s="10" t="s">
        <v>803</v>
      </c>
      <c r="B1175" s="57" t="s">
        <v>248</v>
      </c>
      <c r="C1175">
        <v>73</v>
      </c>
      <c r="D1175" s="19" t="s">
        <v>250</v>
      </c>
      <c r="E1175" s="43" t="s">
        <v>249</v>
      </c>
      <c r="F1175" s="20">
        <v>35.480633833443001</v>
      </c>
      <c r="G1175" s="19" t="s">
        <v>14</v>
      </c>
      <c r="H1175" s="5" t="s">
        <v>177</v>
      </c>
      <c r="I1175" t="s">
        <v>1185</v>
      </c>
      <c r="J1175" s="74">
        <f t="shared" si="18"/>
        <v>44196</v>
      </c>
    </row>
    <row r="1176" spans="1:10">
      <c r="A1176" s="10" t="s">
        <v>803</v>
      </c>
      <c r="B1176" s="57" t="s">
        <v>251</v>
      </c>
      <c r="C1176">
        <v>74</v>
      </c>
      <c r="D1176" s="19" t="s">
        <v>253</v>
      </c>
      <c r="E1176" s="43" t="s">
        <v>252</v>
      </c>
      <c r="F1176" s="20">
        <v>34.621673086000001</v>
      </c>
      <c r="G1176" s="19" t="s">
        <v>14</v>
      </c>
      <c r="H1176" s="5" t="s">
        <v>39</v>
      </c>
      <c r="I1176" t="s">
        <v>253</v>
      </c>
      <c r="J1176" s="74">
        <f t="shared" si="18"/>
        <v>44196</v>
      </c>
    </row>
    <row r="1177" spans="1:10">
      <c r="A1177" s="10" t="s">
        <v>803</v>
      </c>
      <c r="B1177" s="57" t="s">
        <v>254</v>
      </c>
      <c r="C1177">
        <v>75</v>
      </c>
      <c r="D1177" s="19" t="s">
        <v>256</v>
      </c>
      <c r="E1177" s="11" t="s">
        <v>255</v>
      </c>
      <c r="F1177" s="20">
        <v>34.460644535975703</v>
      </c>
      <c r="G1177" s="19" t="s">
        <v>13</v>
      </c>
      <c r="H1177" s="5" t="s">
        <v>232</v>
      </c>
      <c r="I1177" t="s">
        <v>550</v>
      </c>
      <c r="J1177" s="74">
        <f t="shared" si="18"/>
        <v>44196</v>
      </c>
    </row>
    <row r="1178" spans="1:10">
      <c r="A1178" s="10" t="s">
        <v>803</v>
      </c>
      <c r="B1178" s="57" t="s">
        <v>257</v>
      </c>
      <c r="C1178">
        <v>76</v>
      </c>
      <c r="D1178" s="19" t="s">
        <v>259</v>
      </c>
      <c r="E1178" s="11" t="s">
        <v>258</v>
      </c>
      <c r="F1178" s="20">
        <v>34.3460284044735</v>
      </c>
      <c r="G1178" s="19" t="s">
        <v>14</v>
      </c>
      <c r="H1178" s="5" t="s">
        <v>70</v>
      </c>
      <c r="I1178" t="s">
        <v>259</v>
      </c>
      <c r="J1178" s="74">
        <f t="shared" si="18"/>
        <v>44196</v>
      </c>
    </row>
    <row r="1179" spans="1:10">
      <c r="A1179" s="10" t="s">
        <v>803</v>
      </c>
      <c r="B1179" s="57" t="s">
        <v>260</v>
      </c>
      <c r="C1179">
        <v>77</v>
      </c>
      <c r="D1179" s="19" t="s">
        <v>262</v>
      </c>
      <c r="E1179" s="11" t="s">
        <v>261</v>
      </c>
      <c r="F1179" s="20">
        <v>33.590932140425899</v>
      </c>
      <c r="G1179" s="19" t="s">
        <v>13</v>
      </c>
      <c r="H1179" s="5" t="s">
        <v>70</v>
      </c>
      <c r="I1179" t="s">
        <v>1127</v>
      </c>
      <c r="J1179" s="74">
        <f t="shared" si="18"/>
        <v>44196</v>
      </c>
    </row>
    <row r="1180" spans="1:10">
      <c r="A1180" s="10" t="s">
        <v>803</v>
      </c>
      <c r="B1180" s="57" t="s">
        <v>263</v>
      </c>
      <c r="C1180">
        <v>78</v>
      </c>
      <c r="D1180" s="19" t="s">
        <v>265</v>
      </c>
      <c r="E1180" s="11" t="s">
        <v>264</v>
      </c>
      <c r="F1180" s="20">
        <v>33.556570735136702</v>
      </c>
      <c r="G1180" s="19" t="s">
        <v>14</v>
      </c>
      <c r="H1180" s="5" t="s">
        <v>70</v>
      </c>
      <c r="I1180" t="s">
        <v>265</v>
      </c>
      <c r="J1180" s="74">
        <f t="shared" si="18"/>
        <v>44196</v>
      </c>
    </row>
    <row r="1181" spans="1:10">
      <c r="A1181" s="10" t="s">
        <v>803</v>
      </c>
      <c r="B1181" s="57" t="s">
        <v>266</v>
      </c>
      <c r="C1181">
        <v>79</v>
      </c>
      <c r="D1181" s="19" t="s">
        <v>268</v>
      </c>
      <c r="E1181" s="11" t="s">
        <v>267</v>
      </c>
      <c r="F1181" s="20">
        <v>33.523162337000002</v>
      </c>
      <c r="G1181" s="19" t="s">
        <v>14</v>
      </c>
      <c r="H1181" s="5" t="s">
        <v>70</v>
      </c>
      <c r="I1181" t="s">
        <v>351</v>
      </c>
      <c r="J1181" s="74">
        <f t="shared" si="18"/>
        <v>44196</v>
      </c>
    </row>
    <row r="1182" spans="1:10">
      <c r="A1182" s="10" t="s">
        <v>803</v>
      </c>
      <c r="B1182" s="57" t="s">
        <v>269</v>
      </c>
      <c r="C1182">
        <v>80</v>
      </c>
      <c r="D1182" s="19" t="s">
        <v>271</v>
      </c>
      <c r="E1182" s="11" t="s">
        <v>270</v>
      </c>
      <c r="F1182" s="20">
        <v>33.205220085452702</v>
      </c>
      <c r="G1182" s="19" t="s">
        <v>14</v>
      </c>
      <c r="H1182" s="5" t="s">
        <v>31</v>
      </c>
      <c r="I1182" t="s">
        <v>271</v>
      </c>
      <c r="J1182" s="74">
        <f t="shared" si="18"/>
        <v>44196</v>
      </c>
    </row>
    <row r="1183" spans="1:10">
      <c r="A1183" s="10" t="s">
        <v>803</v>
      </c>
      <c r="B1183" s="57" t="s">
        <v>272</v>
      </c>
      <c r="C1183">
        <v>81</v>
      </c>
      <c r="D1183" s="19" t="s">
        <v>274</v>
      </c>
      <c r="E1183" s="11" t="s">
        <v>273</v>
      </c>
      <c r="F1183" s="20">
        <v>33.005095129900901</v>
      </c>
      <c r="G1183" s="19" t="s">
        <v>13</v>
      </c>
      <c r="H1183" s="5" t="s">
        <v>35</v>
      </c>
      <c r="I1183" t="s">
        <v>274</v>
      </c>
      <c r="J1183" s="74">
        <f t="shared" si="18"/>
        <v>44196</v>
      </c>
    </row>
    <row r="1184" spans="1:10">
      <c r="A1184" s="10" t="s">
        <v>803</v>
      </c>
      <c r="B1184" s="57" t="s">
        <v>275</v>
      </c>
      <c r="C1184">
        <v>82</v>
      </c>
      <c r="D1184" s="19" t="s">
        <v>277</v>
      </c>
      <c r="E1184" s="11" t="s">
        <v>276</v>
      </c>
      <c r="F1184" s="20">
        <v>32.984078848245296</v>
      </c>
      <c r="G1184" s="19" t="s">
        <v>12</v>
      </c>
      <c r="H1184" s="5" t="s">
        <v>35</v>
      </c>
      <c r="I1184" t="s">
        <v>277</v>
      </c>
      <c r="J1184" s="74">
        <f t="shared" si="18"/>
        <v>44196</v>
      </c>
    </row>
    <row r="1185" spans="1:10">
      <c r="A1185" s="10" t="s">
        <v>803</v>
      </c>
      <c r="B1185" s="57" t="s">
        <v>278</v>
      </c>
      <c r="C1185">
        <v>83</v>
      </c>
      <c r="D1185" s="19" t="s">
        <v>280</v>
      </c>
      <c r="E1185" s="11" t="s">
        <v>279</v>
      </c>
      <c r="F1185" s="20">
        <v>32.5404673707245</v>
      </c>
      <c r="G1185" s="19" t="s">
        <v>13</v>
      </c>
      <c r="H1185" s="5" t="s">
        <v>35</v>
      </c>
      <c r="I1185" t="s">
        <v>280</v>
      </c>
      <c r="J1185" s="74">
        <f t="shared" si="18"/>
        <v>44196</v>
      </c>
    </row>
    <row r="1186" spans="1:10">
      <c r="A1186" s="10" t="s">
        <v>803</v>
      </c>
      <c r="B1186" s="57" t="s">
        <v>281</v>
      </c>
      <c r="C1186">
        <v>84</v>
      </c>
      <c r="D1186" s="19" t="s">
        <v>283</v>
      </c>
      <c r="E1186" s="11" t="s">
        <v>282</v>
      </c>
      <c r="F1186" s="20">
        <v>32.275734323999998</v>
      </c>
      <c r="G1186" s="19" t="s">
        <v>14</v>
      </c>
      <c r="H1186" s="5" t="s">
        <v>31</v>
      </c>
      <c r="I1186" t="s">
        <v>283</v>
      </c>
      <c r="J1186" s="74">
        <f t="shared" si="18"/>
        <v>44196</v>
      </c>
    </row>
    <row r="1187" spans="1:10">
      <c r="A1187" s="10" t="s">
        <v>803</v>
      </c>
      <c r="B1187" s="57" t="s">
        <v>284</v>
      </c>
      <c r="C1187">
        <v>85</v>
      </c>
      <c r="D1187" s="19" t="s">
        <v>286</v>
      </c>
      <c r="E1187" s="44" t="s">
        <v>285</v>
      </c>
      <c r="F1187" s="20">
        <v>31.964689943090299</v>
      </c>
      <c r="G1187" s="19" t="s">
        <v>12</v>
      </c>
      <c r="H1187" s="5" t="s">
        <v>287</v>
      </c>
      <c r="I1187" t="s">
        <v>1173</v>
      </c>
      <c r="J1187" s="74">
        <f t="shared" si="18"/>
        <v>44196</v>
      </c>
    </row>
    <row r="1188" spans="1:10">
      <c r="A1188" s="10" t="s">
        <v>803</v>
      </c>
      <c r="B1188" s="57" t="s">
        <v>288</v>
      </c>
      <c r="C1188">
        <v>86</v>
      </c>
      <c r="D1188" s="19" t="s">
        <v>290</v>
      </c>
      <c r="E1188" s="44" t="s">
        <v>289</v>
      </c>
      <c r="F1188" s="20">
        <v>31.5354726937382</v>
      </c>
      <c r="G1188" s="19" t="s">
        <v>13</v>
      </c>
      <c r="H1188" s="5" t="s">
        <v>70</v>
      </c>
      <c r="I1188" t="s">
        <v>1143</v>
      </c>
      <c r="J1188" s="74">
        <f t="shared" si="18"/>
        <v>44196</v>
      </c>
    </row>
    <row r="1189" spans="1:10">
      <c r="A1189" s="10" t="s">
        <v>803</v>
      </c>
      <c r="B1189" s="57" t="s">
        <v>291</v>
      </c>
      <c r="C1189">
        <v>87</v>
      </c>
      <c r="D1189" s="19" t="s">
        <v>293</v>
      </c>
      <c r="E1189" s="11" t="s">
        <v>292</v>
      </c>
      <c r="F1189" s="20">
        <v>30.7287801209674</v>
      </c>
      <c r="G1189" s="19" t="s">
        <v>14</v>
      </c>
      <c r="H1189" s="5" t="s">
        <v>70</v>
      </c>
      <c r="I1189" t="s">
        <v>347</v>
      </c>
      <c r="J1189" s="74">
        <f t="shared" si="18"/>
        <v>44196</v>
      </c>
    </row>
    <row r="1190" spans="1:10">
      <c r="A1190" s="10" t="s">
        <v>803</v>
      </c>
      <c r="B1190" s="57" t="s">
        <v>294</v>
      </c>
      <c r="C1190">
        <v>88</v>
      </c>
      <c r="D1190" s="19" t="s">
        <v>296</v>
      </c>
      <c r="E1190" s="44" t="s">
        <v>295</v>
      </c>
      <c r="F1190" s="20">
        <v>30.554921082001499</v>
      </c>
      <c r="G1190" s="19" t="s">
        <v>14</v>
      </c>
      <c r="H1190" s="5" t="s">
        <v>31</v>
      </c>
      <c r="I1190" t="s">
        <v>1192</v>
      </c>
      <c r="J1190" s="74">
        <f t="shared" si="18"/>
        <v>44196</v>
      </c>
    </row>
    <row r="1191" spans="1:10">
      <c r="A1191" s="10" t="s">
        <v>803</v>
      </c>
      <c r="B1191" s="57" t="s">
        <v>297</v>
      </c>
      <c r="C1191">
        <v>89</v>
      </c>
      <c r="D1191" s="19" t="s">
        <v>299</v>
      </c>
      <c r="E1191" s="44" t="s">
        <v>298</v>
      </c>
      <c r="F1191" s="20">
        <v>30.470903027839501</v>
      </c>
      <c r="G1191" s="19" t="s">
        <v>14</v>
      </c>
      <c r="H1191" s="5" t="s">
        <v>177</v>
      </c>
      <c r="I1191" t="s">
        <v>1193</v>
      </c>
      <c r="J1191" s="74">
        <f t="shared" si="18"/>
        <v>44196</v>
      </c>
    </row>
    <row r="1192" spans="1:10">
      <c r="A1192" s="10" t="s">
        <v>803</v>
      </c>
      <c r="B1192" s="57" t="s">
        <v>300</v>
      </c>
      <c r="C1192">
        <v>90</v>
      </c>
      <c r="D1192" s="19" t="s">
        <v>302</v>
      </c>
      <c r="E1192" s="44" t="s">
        <v>301</v>
      </c>
      <c r="F1192" s="20">
        <v>30.174197461174899</v>
      </c>
      <c r="G1192" s="19" t="s">
        <v>14</v>
      </c>
      <c r="H1192" s="5" t="s">
        <v>78</v>
      </c>
      <c r="I1192" t="s">
        <v>1187</v>
      </c>
      <c r="J1192" s="74">
        <f t="shared" si="18"/>
        <v>44196</v>
      </c>
    </row>
    <row r="1193" spans="1:10">
      <c r="A1193" s="10" t="s">
        <v>803</v>
      </c>
      <c r="B1193" s="57" t="s">
        <v>303</v>
      </c>
      <c r="C1193">
        <v>91</v>
      </c>
      <c r="D1193" s="19" t="s">
        <v>305</v>
      </c>
      <c r="E1193" s="11" t="s">
        <v>304</v>
      </c>
      <c r="F1193" s="20">
        <v>30.113268265954101</v>
      </c>
      <c r="G1193" s="19" t="s">
        <v>12</v>
      </c>
      <c r="H1193" s="5" t="s">
        <v>35</v>
      </c>
      <c r="I1193" t="s">
        <v>1175</v>
      </c>
      <c r="J1193" s="74">
        <f t="shared" si="18"/>
        <v>44196</v>
      </c>
    </row>
    <row r="1194" spans="1:10">
      <c r="A1194" s="10" t="s">
        <v>803</v>
      </c>
      <c r="B1194" s="57" t="s">
        <v>306</v>
      </c>
      <c r="C1194">
        <v>92</v>
      </c>
      <c r="D1194" s="19" t="s">
        <v>308</v>
      </c>
      <c r="E1194" s="44" t="s">
        <v>307</v>
      </c>
      <c r="F1194" s="20">
        <v>29.879420432258801</v>
      </c>
      <c r="G1194" s="19" t="s">
        <v>12</v>
      </c>
      <c r="H1194" s="5" t="s">
        <v>31</v>
      </c>
      <c r="I1194" t="s">
        <v>1194</v>
      </c>
      <c r="J1194" s="74">
        <f t="shared" si="18"/>
        <v>44196</v>
      </c>
    </row>
    <row r="1195" spans="1:10">
      <c r="A1195" s="10" t="s">
        <v>803</v>
      </c>
      <c r="B1195" s="57" t="s">
        <v>309</v>
      </c>
      <c r="C1195">
        <v>93</v>
      </c>
      <c r="D1195" s="19" t="s">
        <v>311</v>
      </c>
      <c r="E1195" s="11" t="s">
        <v>310</v>
      </c>
      <c r="F1195" s="20">
        <v>29.473808333526801</v>
      </c>
      <c r="G1195" s="19" t="s">
        <v>14</v>
      </c>
      <c r="H1195" s="5" t="s">
        <v>70</v>
      </c>
      <c r="I1195" t="s">
        <v>311</v>
      </c>
      <c r="J1195" s="74">
        <f t="shared" si="18"/>
        <v>44196</v>
      </c>
    </row>
    <row r="1196" spans="1:10">
      <c r="A1196" s="10" t="s">
        <v>803</v>
      </c>
      <c r="B1196" s="57" t="s">
        <v>312</v>
      </c>
      <c r="C1196">
        <v>94</v>
      </c>
      <c r="D1196" s="19" t="s">
        <v>314</v>
      </c>
      <c r="E1196" s="11" t="s">
        <v>313</v>
      </c>
      <c r="F1196" s="20">
        <v>29.435143960889</v>
      </c>
      <c r="G1196" s="19" t="s">
        <v>12</v>
      </c>
      <c r="H1196" s="5" t="s">
        <v>177</v>
      </c>
      <c r="I1196" t="s">
        <v>554</v>
      </c>
      <c r="J1196" s="74">
        <f t="shared" si="18"/>
        <v>44196</v>
      </c>
    </row>
    <row r="1197" spans="1:10">
      <c r="A1197" s="10" t="s">
        <v>803</v>
      </c>
      <c r="B1197" s="57" t="s">
        <v>315</v>
      </c>
      <c r="C1197">
        <v>95</v>
      </c>
      <c r="D1197" s="19" t="s">
        <v>317</v>
      </c>
      <c r="E1197" s="11" t="s">
        <v>316</v>
      </c>
      <c r="F1197" s="20">
        <v>29.038146178485501</v>
      </c>
      <c r="G1197" s="19" t="s">
        <v>14</v>
      </c>
      <c r="H1197" s="5" t="s">
        <v>31</v>
      </c>
      <c r="I1197" t="s">
        <v>317</v>
      </c>
      <c r="J1197" s="74">
        <f t="shared" si="18"/>
        <v>44196</v>
      </c>
    </row>
    <row r="1198" spans="1:10">
      <c r="A1198" s="10" t="s">
        <v>803</v>
      </c>
      <c r="B1198" s="57" t="s">
        <v>318</v>
      </c>
      <c r="C1198">
        <v>96</v>
      </c>
      <c r="D1198" s="19" t="s">
        <v>320</v>
      </c>
      <c r="E1198" s="44" t="s">
        <v>319</v>
      </c>
      <c r="F1198" s="20">
        <v>29.0161811263958</v>
      </c>
      <c r="G1198" s="19" t="s">
        <v>13</v>
      </c>
      <c r="H1198" s="5" t="s">
        <v>177</v>
      </c>
      <c r="I1198" t="s">
        <v>320</v>
      </c>
      <c r="J1198" s="74">
        <f t="shared" si="18"/>
        <v>44196</v>
      </c>
    </row>
    <row r="1199" spans="1:10">
      <c r="A1199" s="10" t="s">
        <v>803</v>
      </c>
      <c r="B1199" s="57" t="s">
        <v>321</v>
      </c>
      <c r="C1199">
        <v>97</v>
      </c>
      <c r="D1199" s="19" t="s">
        <v>323</v>
      </c>
      <c r="E1199" s="11" t="s">
        <v>322</v>
      </c>
      <c r="F1199" s="20">
        <v>28.708134246610701</v>
      </c>
      <c r="G1199" s="19" t="s">
        <v>14</v>
      </c>
      <c r="H1199" s="5" t="s">
        <v>91</v>
      </c>
      <c r="I1199" t="s">
        <v>323</v>
      </c>
      <c r="J1199" s="74">
        <f t="shared" si="18"/>
        <v>44196</v>
      </c>
    </row>
    <row r="1200" spans="1:10">
      <c r="A1200" s="10" t="s">
        <v>803</v>
      </c>
      <c r="B1200" s="57" t="s">
        <v>324</v>
      </c>
      <c r="C1200">
        <v>98</v>
      </c>
      <c r="D1200" s="19" t="s">
        <v>326</v>
      </c>
      <c r="E1200" s="11" t="s">
        <v>325</v>
      </c>
      <c r="F1200" s="20">
        <v>28.563987723949801</v>
      </c>
      <c r="G1200" s="19" t="s">
        <v>14</v>
      </c>
      <c r="H1200" s="5" t="s">
        <v>78</v>
      </c>
      <c r="I1200" t="s">
        <v>1188</v>
      </c>
      <c r="J1200" s="74">
        <f t="shared" si="18"/>
        <v>44196</v>
      </c>
    </row>
    <row r="1201" spans="1:10">
      <c r="A1201" s="10" t="s">
        <v>803</v>
      </c>
      <c r="B1201" s="57" t="s">
        <v>327</v>
      </c>
      <c r="C1201">
        <v>99</v>
      </c>
      <c r="D1201" s="19" t="s">
        <v>329</v>
      </c>
      <c r="E1201" s="11" t="s">
        <v>328</v>
      </c>
      <c r="F1201" s="20">
        <v>28.456035705288802</v>
      </c>
      <c r="G1201" s="19" t="s">
        <v>12</v>
      </c>
      <c r="H1201" s="5" t="s">
        <v>39</v>
      </c>
      <c r="I1201" t="s">
        <v>329</v>
      </c>
      <c r="J1201" s="74">
        <f t="shared" si="18"/>
        <v>44196</v>
      </c>
    </row>
    <row r="1202" spans="1:10">
      <c r="A1202" s="10" t="s">
        <v>803</v>
      </c>
      <c r="B1202" s="57" t="s">
        <v>330</v>
      </c>
      <c r="C1202">
        <v>100</v>
      </c>
      <c r="D1202" s="19" t="s">
        <v>332</v>
      </c>
      <c r="E1202" s="11" t="s">
        <v>331</v>
      </c>
      <c r="F1202" s="20">
        <v>28.126116806999999</v>
      </c>
      <c r="G1202" s="19" t="s">
        <v>14</v>
      </c>
      <c r="H1202" s="5" t="s">
        <v>24</v>
      </c>
      <c r="I1202" t="s">
        <v>346</v>
      </c>
      <c r="J1202" s="74">
        <f t="shared" si="18"/>
        <v>44196</v>
      </c>
    </row>
    <row r="1203" spans="1:10">
      <c r="A1203" s="73" t="s">
        <v>1221</v>
      </c>
      <c r="B1203" s="57" t="s">
        <v>1121</v>
      </c>
      <c r="C1203">
        <v>1</v>
      </c>
      <c r="D1203" t="s">
        <v>27</v>
      </c>
      <c r="E1203" s="48" t="s">
        <v>26</v>
      </c>
      <c r="F1203" s="62">
        <v>570.72766819405501</v>
      </c>
      <c r="G1203" t="s">
        <v>14</v>
      </c>
      <c r="H1203" t="s">
        <v>24</v>
      </c>
      <c r="I1203" t="s">
        <v>27</v>
      </c>
      <c r="J1203" s="74">
        <f t="shared" si="18"/>
        <v>43830</v>
      </c>
    </row>
    <row r="1204" spans="1:10">
      <c r="A1204" s="73" t="s">
        <v>1221</v>
      </c>
      <c r="B1204" s="57" t="s">
        <v>1121</v>
      </c>
      <c r="C1204">
        <v>2</v>
      </c>
      <c r="D1204" t="s">
        <v>23</v>
      </c>
      <c r="E1204" s="48" t="s">
        <v>22</v>
      </c>
      <c r="F1204" s="62">
        <v>460.49108032003699</v>
      </c>
      <c r="G1204" t="s">
        <v>14</v>
      </c>
      <c r="H1204" t="s">
        <v>24</v>
      </c>
      <c r="I1204" t="s">
        <v>546</v>
      </c>
      <c r="J1204" s="74">
        <f t="shared" si="18"/>
        <v>43830</v>
      </c>
    </row>
    <row r="1205" spans="1:10">
      <c r="A1205" s="73" t="s">
        <v>1221</v>
      </c>
      <c r="B1205" s="57" t="s">
        <v>1121</v>
      </c>
      <c r="C1205">
        <v>3</v>
      </c>
      <c r="D1205" t="s">
        <v>34</v>
      </c>
      <c r="E1205" s="48" t="s">
        <v>398</v>
      </c>
      <c r="F1205" s="62">
        <v>294.115711288569</v>
      </c>
      <c r="G1205" t="s">
        <v>12</v>
      </c>
      <c r="H1205" t="s">
        <v>35</v>
      </c>
      <c r="I1205" t="s">
        <v>34</v>
      </c>
      <c r="J1205" s="74">
        <f t="shared" si="18"/>
        <v>43830</v>
      </c>
    </row>
    <row r="1206" spans="1:10">
      <c r="A1206" s="73" t="s">
        <v>1221</v>
      </c>
      <c r="B1206" s="57" t="s">
        <v>1121</v>
      </c>
      <c r="C1206">
        <v>4</v>
      </c>
      <c r="D1206" t="s">
        <v>38</v>
      </c>
      <c r="E1206" s="48" t="s">
        <v>37</v>
      </c>
      <c r="F1206" s="62">
        <v>220.77844214572201</v>
      </c>
      <c r="G1206" t="s">
        <v>13</v>
      </c>
      <c r="H1206" t="s">
        <v>39</v>
      </c>
      <c r="I1206" t="s">
        <v>1130</v>
      </c>
      <c r="J1206" s="74">
        <f t="shared" si="18"/>
        <v>43830</v>
      </c>
    </row>
    <row r="1207" spans="1:10">
      <c r="A1207" s="73" t="s">
        <v>1221</v>
      </c>
      <c r="B1207" s="57" t="s">
        <v>1121</v>
      </c>
      <c r="C1207">
        <v>5</v>
      </c>
      <c r="D1207" t="s">
        <v>48</v>
      </c>
      <c r="E1207" s="48" t="s">
        <v>399</v>
      </c>
      <c r="F1207" s="62">
        <v>217.70331338974799</v>
      </c>
      <c r="G1207" t="s">
        <v>12</v>
      </c>
      <c r="H1207" t="s">
        <v>35</v>
      </c>
      <c r="I1207" t="s">
        <v>48</v>
      </c>
      <c r="J1207" s="74">
        <f t="shared" si="18"/>
        <v>43830</v>
      </c>
    </row>
    <row r="1208" spans="1:10">
      <c r="A1208" s="73" t="s">
        <v>1221</v>
      </c>
      <c r="B1208" s="57" t="s">
        <v>1121</v>
      </c>
      <c r="C1208">
        <v>6</v>
      </c>
      <c r="D1208" t="s">
        <v>30</v>
      </c>
      <c r="E1208" s="48" t="s">
        <v>29</v>
      </c>
      <c r="F1208" s="62">
        <v>213.02170198675501</v>
      </c>
      <c r="G1208" t="s">
        <v>12</v>
      </c>
      <c r="H1208" t="s">
        <v>31</v>
      </c>
      <c r="I1208" t="s">
        <v>30</v>
      </c>
      <c r="J1208" s="74">
        <f t="shared" si="18"/>
        <v>43830</v>
      </c>
    </row>
    <row r="1209" spans="1:10">
      <c r="A1209" s="73" t="s">
        <v>1221</v>
      </c>
      <c r="B1209" s="57" t="s">
        <v>1121</v>
      </c>
      <c r="C1209">
        <v>7</v>
      </c>
      <c r="D1209" t="s">
        <v>57</v>
      </c>
      <c r="E1209" s="48" t="s">
        <v>400</v>
      </c>
      <c r="F1209" s="62">
        <v>182.39972370283201</v>
      </c>
      <c r="G1209" t="s">
        <v>12</v>
      </c>
      <c r="H1209" t="s">
        <v>35</v>
      </c>
      <c r="I1209" t="s">
        <v>57</v>
      </c>
      <c r="J1209" s="74">
        <f t="shared" si="18"/>
        <v>43830</v>
      </c>
    </row>
    <row r="1210" spans="1:10">
      <c r="A1210" s="73" t="s">
        <v>1221</v>
      </c>
      <c r="B1210" s="57" t="s">
        <v>1121</v>
      </c>
      <c r="C1210">
        <v>8</v>
      </c>
      <c r="D1210" t="s">
        <v>73</v>
      </c>
      <c r="E1210" s="48" t="s">
        <v>72</v>
      </c>
      <c r="F1210" s="62">
        <v>172.126922551658</v>
      </c>
      <c r="G1210" t="s">
        <v>12</v>
      </c>
      <c r="H1210" t="s">
        <v>74</v>
      </c>
      <c r="I1210" t="s">
        <v>73</v>
      </c>
      <c r="J1210" s="74">
        <f t="shared" si="18"/>
        <v>43830</v>
      </c>
    </row>
    <row r="1211" spans="1:10">
      <c r="A1211" s="73" t="s">
        <v>1221</v>
      </c>
      <c r="B1211" s="57" t="s">
        <v>1121</v>
      </c>
      <c r="C1211">
        <v>9</v>
      </c>
      <c r="D1211" t="s">
        <v>66</v>
      </c>
      <c r="E1211" s="48" t="s">
        <v>65</v>
      </c>
      <c r="F1211" s="62">
        <v>147.23855418942799</v>
      </c>
      <c r="G1211" t="s">
        <v>12</v>
      </c>
      <c r="H1211" t="s">
        <v>35</v>
      </c>
      <c r="I1211" t="s">
        <v>66</v>
      </c>
      <c r="J1211" s="74">
        <f t="shared" si="18"/>
        <v>43830</v>
      </c>
    </row>
    <row r="1212" spans="1:10">
      <c r="A1212" s="73" t="s">
        <v>1221</v>
      </c>
      <c r="B1212" s="57" t="s">
        <v>1121</v>
      </c>
      <c r="C1212">
        <v>10</v>
      </c>
      <c r="D1212" t="s">
        <v>77</v>
      </c>
      <c r="E1212" s="48" t="s">
        <v>76</v>
      </c>
      <c r="F1212" s="62">
        <v>145.911041356205</v>
      </c>
      <c r="G1212" t="s">
        <v>12</v>
      </c>
      <c r="H1212" t="s">
        <v>78</v>
      </c>
      <c r="I1212" t="s">
        <v>1126</v>
      </c>
      <c r="J1212" s="74">
        <f t="shared" si="18"/>
        <v>43830</v>
      </c>
    </row>
    <row r="1213" spans="1:10">
      <c r="A1213" s="73" t="s">
        <v>1221</v>
      </c>
      <c r="B1213" s="57" t="s">
        <v>1121</v>
      </c>
      <c r="C1213">
        <v>11</v>
      </c>
      <c r="D1213" t="s">
        <v>54</v>
      </c>
      <c r="E1213" s="48" t="s">
        <v>53</v>
      </c>
      <c r="F1213" s="62">
        <v>134.73507806378501</v>
      </c>
      <c r="G1213" t="s">
        <v>13</v>
      </c>
      <c r="H1213" t="s">
        <v>35</v>
      </c>
      <c r="I1213" t="s">
        <v>54</v>
      </c>
      <c r="J1213" s="74">
        <f t="shared" si="18"/>
        <v>43830</v>
      </c>
    </row>
    <row r="1214" spans="1:10">
      <c r="A1214" s="73" t="s">
        <v>1221</v>
      </c>
      <c r="B1214" s="57" t="s">
        <v>1121</v>
      </c>
      <c r="C1214">
        <v>12</v>
      </c>
      <c r="D1214" t="s">
        <v>60</v>
      </c>
      <c r="E1214" s="48" t="s">
        <v>59</v>
      </c>
      <c r="F1214" s="62">
        <v>124.77106990961801</v>
      </c>
      <c r="G1214" t="s">
        <v>12</v>
      </c>
      <c r="H1214" t="s">
        <v>39</v>
      </c>
      <c r="I1214" t="s">
        <v>60</v>
      </c>
      <c r="J1214" s="74">
        <f t="shared" si="18"/>
        <v>43830</v>
      </c>
    </row>
    <row r="1215" spans="1:10">
      <c r="A1215" s="73" t="s">
        <v>1221</v>
      </c>
      <c r="B1215" s="57" t="s">
        <v>1121</v>
      </c>
      <c r="C1215">
        <v>13</v>
      </c>
      <c r="D1215" t="s">
        <v>115</v>
      </c>
      <c r="E1215" s="48" t="s">
        <v>114</v>
      </c>
      <c r="F1215" s="62">
        <v>85.359863177887206</v>
      </c>
      <c r="G1215" t="s">
        <v>12</v>
      </c>
      <c r="H1215" t="s">
        <v>78</v>
      </c>
      <c r="I1215" t="s">
        <v>1131</v>
      </c>
      <c r="J1215" s="74">
        <f t="shared" si="18"/>
        <v>43830</v>
      </c>
    </row>
    <row r="1216" spans="1:10">
      <c r="A1216" s="73" t="s">
        <v>1221</v>
      </c>
      <c r="B1216" s="57" t="s">
        <v>1121</v>
      </c>
      <c r="C1216">
        <v>14</v>
      </c>
      <c r="D1216" t="s">
        <v>42</v>
      </c>
      <c r="E1216" s="48" t="s">
        <v>41</v>
      </c>
      <c r="F1216" s="62">
        <v>75.963340909582101</v>
      </c>
      <c r="G1216" t="s">
        <v>14</v>
      </c>
      <c r="H1216" t="s">
        <v>24</v>
      </c>
      <c r="I1216" t="s">
        <v>42</v>
      </c>
      <c r="J1216" s="74">
        <f t="shared" si="18"/>
        <v>43830</v>
      </c>
    </row>
    <row r="1217" spans="1:10">
      <c r="A1217" s="73" t="s">
        <v>1221</v>
      </c>
      <c r="B1217" s="57" t="s">
        <v>1121</v>
      </c>
      <c r="C1217">
        <v>15</v>
      </c>
      <c r="D1217" t="s">
        <v>222</v>
      </c>
      <c r="E1217" s="48" t="s">
        <v>221</v>
      </c>
      <c r="F1217" s="62">
        <v>74.263441341013404</v>
      </c>
      <c r="G1217" t="s">
        <v>12</v>
      </c>
      <c r="H1217" t="s">
        <v>78</v>
      </c>
      <c r="I1217" t="s">
        <v>1128</v>
      </c>
      <c r="J1217" s="74">
        <f t="shared" si="18"/>
        <v>43830</v>
      </c>
    </row>
    <row r="1218" spans="1:10">
      <c r="A1218" s="73" t="s">
        <v>1221</v>
      </c>
      <c r="B1218" s="57" t="s">
        <v>1121</v>
      </c>
      <c r="C1218">
        <v>16</v>
      </c>
      <c r="D1218" t="s">
        <v>51</v>
      </c>
      <c r="E1218" s="48" t="s">
        <v>50</v>
      </c>
      <c r="F1218" s="62">
        <v>74.007723509224206</v>
      </c>
      <c r="G1218" t="s">
        <v>12</v>
      </c>
      <c r="H1218" t="s">
        <v>31</v>
      </c>
      <c r="I1218" t="s">
        <v>51</v>
      </c>
      <c r="J1218" s="74">
        <f t="shared" si="18"/>
        <v>43830</v>
      </c>
    </row>
    <row r="1219" spans="1:10">
      <c r="A1219" s="73" t="s">
        <v>1221</v>
      </c>
      <c r="B1219" s="57" t="s">
        <v>1121</v>
      </c>
      <c r="C1219">
        <v>17</v>
      </c>
      <c r="D1219" t="s">
        <v>138</v>
      </c>
      <c r="E1219" s="48" t="s">
        <v>137</v>
      </c>
      <c r="F1219" s="62">
        <v>69.244104353498798</v>
      </c>
      <c r="G1219" t="s">
        <v>12</v>
      </c>
      <c r="H1219" t="s">
        <v>35</v>
      </c>
      <c r="I1219" t="s">
        <v>138</v>
      </c>
      <c r="J1219" s="74">
        <f t="shared" si="18"/>
        <v>43830</v>
      </c>
    </row>
    <row r="1220" spans="1:10">
      <c r="A1220" s="73" t="s">
        <v>1221</v>
      </c>
      <c r="B1220" s="57" t="s">
        <v>1121</v>
      </c>
      <c r="C1220">
        <v>18</v>
      </c>
      <c r="D1220" t="s">
        <v>125</v>
      </c>
      <c r="E1220" s="48" t="s">
        <v>124</v>
      </c>
      <c r="F1220" s="62">
        <v>58.961752368022701</v>
      </c>
      <c r="G1220" t="s">
        <v>13</v>
      </c>
      <c r="H1220" t="s">
        <v>35</v>
      </c>
      <c r="I1220" t="s">
        <v>125</v>
      </c>
      <c r="J1220" s="74">
        <f t="shared" ref="J1220:J1283" si="19">IF(ISNUMBER(--A1220), DATE(--A1220,12,31), DATE(--RIGHT(A1220,4), IF(LEFT(A1220,3)="Mid",6,12), IF(LEFT(A1220,3)="Mid",30,31)))</f>
        <v>43830</v>
      </c>
    </row>
    <row r="1221" spans="1:10">
      <c r="A1221" s="73" t="s">
        <v>1221</v>
      </c>
      <c r="B1221" s="57" t="s">
        <v>1121</v>
      </c>
      <c r="C1221">
        <v>19</v>
      </c>
      <c r="D1221" t="s">
        <v>84</v>
      </c>
      <c r="E1221" s="48" t="s">
        <v>83</v>
      </c>
      <c r="F1221" s="62">
        <v>58.214092225781897</v>
      </c>
      <c r="G1221" t="s">
        <v>14</v>
      </c>
      <c r="H1221" t="s">
        <v>70</v>
      </c>
      <c r="I1221" t="s">
        <v>84</v>
      </c>
      <c r="J1221" s="74">
        <f t="shared" si="19"/>
        <v>43830</v>
      </c>
    </row>
    <row r="1222" spans="1:10">
      <c r="A1222" s="73" t="s">
        <v>1221</v>
      </c>
      <c r="B1222" s="57" t="s">
        <v>1121</v>
      </c>
      <c r="C1222">
        <v>20</v>
      </c>
      <c r="D1222" t="s">
        <v>121</v>
      </c>
      <c r="E1222" s="48" t="s">
        <v>120</v>
      </c>
      <c r="F1222" s="62">
        <v>57.962787764112299</v>
      </c>
      <c r="G1222" t="s">
        <v>12</v>
      </c>
      <c r="H1222" t="s">
        <v>122</v>
      </c>
      <c r="I1222" t="s">
        <v>121</v>
      </c>
      <c r="J1222" s="74">
        <f t="shared" si="19"/>
        <v>43830</v>
      </c>
    </row>
    <row r="1223" spans="1:10">
      <c r="A1223" s="73" t="s">
        <v>1221</v>
      </c>
      <c r="B1223" s="57" t="s">
        <v>1121</v>
      </c>
      <c r="C1223">
        <v>21</v>
      </c>
      <c r="D1223" t="s">
        <v>186</v>
      </c>
      <c r="E1223" s="48" t="s">
        <v>185</v>
      </c>
      <c r="F1223" s="62">
        <v>56.582806706168903</v>
      </c>
      <c r="G1223" t="s">
        <v>13</v>
      </c>
      <c r="H1223" t="s">
        <v>35</v>
      </c>
      <c r="I1223" t="s">
        <v>186</v>
      </c>
      <c r="J1223" s="74">
        <f t="shared" si="19"/>
        <v>43830</v>
      </c>
    </row>
    <row r="1224" spans="1:10">
      <c r="A1224" s="73" t="s">
        <v>1221</v>
      </c>
      <c r="B1224" s="57" t="s">
        <v>1121</v>
      </c>
      <c r="C1224">
        <v>22</v>
      </c>
      <c r="D1224" t="s">
        <v>147</v>
      </c>
      <c r="E1224" s="48" t="s">
        <v>146</v>
      </c>
      <c r="F1224" s="62">
        <v>56.5510780911155</v>
      </c>
      <c r="G1224" t="s">
        <v>13</v>
      </c>
      <c r="H1224" t="s">
        <v>70</v>
      </c>
      <c r="I1224" t="s">
        <v>147</v>
      </c>
      <c r="J1224" s="74">
        <f t="shared" si="19"/>
        <v>43830</v>
      </c>
    </row>
    <row r="1225" spans="1:10">
      <c r="A1225" s="73" t="s">
        <v>1221</v>
      </c>
      <c r="B1225" s="57" t="s">
        <v>1121</v>
      </c>
      <c r="C1225">
        <v>23</v>
      </c>
      <c r="D1225" t="s">
        <v>90</v>
      </c>
      <c r="E1225" s="48" t="s">
        <v>89</v>
      </c>
      <c r="F1225" s="62">
        <v>55.486468065915602</v>
      </c>
      <c r="G1225" t="s">
        <v>14</v>
      </c>
      <c r="H1225" t="s">
        <v>91</v>
      </c>
      <c r="I1225" t="s">
        <v>90</v>
      </c>
      <c r="J1225" s="74">
        <f t="shared" si="19"/>
        <v>43830</v>
      </c>
    </row>
    <row r="1226" spans="1:10">
      <c r="A1226" s="73" t="s">
        <v>1221</v>
      </c>
      <c r="B1226" s="57" t="s">
        <v>1121</v>
      </c>
      <c r="C1226">
        <v>24</v>
      </c>
      <c r="D1226" t="s">
        <v>204</v>
      </c>
      <c r="E1226" s="48" t="s">
        <v>407</v>
      </c>
      <c r="F1226" s="62">
        <v>52.046276556132298</v>
      </c>
      <c r="G1226" t="s">
        <v>12</v>
      </c>
      <c r="H1226" t="s">
        <v>35</v>
      </c>
      <c r="I1226" t="s">
        <v>1149</v>
      </c>
      <c r="J1226" s="74">
        <f t="shared" si="19"/>
        <v>43830</v>
      </c>
    </row>
    <row r="1227" spans="1:10">
      <c r="A1227" s="73" t="s">
        <v>1221</v>
      </c>
      <c r="B1227" s="57" t="s">
        <v>1121</v>
      </c>
      <c r="C1227">
        <v>25</v>
      </c>
      <c r="D1227" t="s">
        <v>176</v>
      </c>
      <c r="E1227" s="48" t="s">
        <v>175</v>
      </c>
      <c r="F1227" s="62">
        <v>51.593028142568002</v>
      </c>
      <c r="G1227" t="s">
        <v>13</v>
      </c>
      <c r="H1227" t="s">
        <v>177</v>
      </c>
      <c r="I1227" t="s">
        <v>176</v>
      </c>
      <c r="J1227" s="74">
        <f t="shared" si="19"/>
        <v>43830</v>
      </c>
    </row>
    <row r="1228" spans="1:10">
      <c r="A1228" s="73" t="s">
        <v>1221</v>
      </c>
      <c r="B1228" s="57" t="s">
        <v>1121</v>
      </c>
      <c r="C1228">
        <v>26</v>
      </c>
      <c r="D1228" t="s">
        <v>63</v>
      </c>
      <c r="E1228" s="48" t="s">
        <v>402</v>
      </c>
      <c r="F1228" s="62">
        <v>51.441470991000003</v>
      </c>
      <c r="G1228" t="s">
        <v>14</v>
      </c>
      <c r="H1228" t="s">
        <v>24</v>
      </c>
      <c r="I1228" t="s">
        <v>63</v>
      </c>
      <c r="J1228" s="74">
        <f t="shared" si="19"/>
        <v>43830</v>
      </c>
    </row>
    <row r="1229" spans="1:10">
      <c r="A1229" s="73" t="s">
        <v>1221</v>
      </c>
      <c r="B1229" s="57" t="s">
        <v>1121</v>
      </c>
      <c r="C1229">
        <v>27</v>
      </c>
      <c r="D1229" t="s">
        <v>161</v>
      </c>
      <c r="E1229" s="48" t="s">
        <v>160</v>
      </c>
      <c r="F1229" s="62">
        <v>50.245690406420103</v>
      </c>
      <c r="G1229" t="s">
        <v>12</v>
      </c>
      <c r="H1229" t="s">
        <v>122</v>
      </c>
      <c r="I1229" t="s">
        <v>343</v>
      </c>
      <c r="J1229" s="74">
        <f t="shared" si="19"/>
        <v>43830</v>
      </c>
    </row>
    <row r="1230" spans="1:10">
      <c r="A1230" s="73" t="s">
        <v>1221</v>
      </c>
      <c r="B1230" s="57" t="s">
        <v>1121</v>
      </c>
      <c r="C1230">
        <v>28</v>
      </c>
      <c r="D1230" t="s">
        <v>144</v>
      </c>
      <c r="E1230" s="48" t="s">
        <v>143</v>
      </c>
      <c r="F1230" s="62">
        <v>45.759490031406798</v>
      </c>
      <c r="G1230" t="s">
        <v>13</v>
      </c>
      <c r="H1230" t="s">
        <v>35</v>
      </c>
      <c r="I1230" t="s">
        <v>144</v>
      </c>
      <c r="J1230" s="74">
        <f t="shared" si="19"/>
        <v>43830</v>
      </c>
    </row>
    <row r="1231" spans="1:10">
      <c r="A1231" s="73" t="s">
        <v>1221</v>
      </c>
      <c r="B1231" s="57" t="s">
        <v>1121</v>
      </c>
      <c r="C1231">
        <v>29</v>
      </c>
      <c r="D1231" t="s">
        <v>164</v>
      </c>
      <c r="E1231" s="48" t="s">
        <v>163</v>
      </c>
      <c r="F1231" s="62">
        <v>45.040382412172796</v>
      </c>
      <c r="G1231" t="s">
        <v>13</v>
      </c>
      <c r="H1231" t="s">
        <v>39</v>
      </c>
      <c r="I1231" t="s">
        <v>552</v>
      </c>
      <c r="J1231" s="74">
        <f t="shared" si="19"/>
        <v>43830</v>
      </c>
    </row>
    <row r="1232" spans="1:10">
      <c r="A1232" s="73" t="s">
        <v>1221</v>
      </c>
      <c r="B1232" s="57" t="s">
        <v>1121</v>
      </c>
      <c r="C1232">
        <v>30</v>
      </c>
      <c r="D1232" t="s">
        <v>45</v>
      </c>
      <c r="E1232" s="48" t="s">
        <v>44</v>
      </c>
      <c r="F1232" s="62">
        <v>43.960348244999999</v>
      </c>
      <c r="G1232" t="s">
        <v>14</v>
      </c>
      <c r="H1232" t="s">
        <v>24</v>
      </c>
      <c r="I1232" t="s">
        <v>45</v>
      </c>
      <c r="J1232" s="74">
        <f t="shared" si="19"/>
        <v>43830</v>
      </c>
    </row>
    <row r="1233" spans="1:10">
      <c r="A1233" s="73" t="s">
        <v>1221</v>
      </c>
      <c r="B1233" s="57" t="s">
        <v>1121</v>
      </c>
      <c r="C1233">
        <v>31</v>
      </c>
      <c r="D1233" t="s">
        <v>118</v>
      </c>
      <c r="E1233" s="48" t="s">
        <v>117</v>
      </c>
      <c r="F1233" s="62">
        <v>43.857064044471201</v>
      </c>
      <c r="G1233" t="s">
        <v>13</v>
      </c>
      <c r="H1233" t="s">
        <v>70</v>
      </c>
      <c r="I1233" t="s">
        <v>118</v>
      </c>
      <c r="J1233" s="74">
        <f t="shared" si="19"/>
        <v>43830</v>
      </c>
    </row>
    <row r="1234" spans="1:10">
      <c r="A1234" s="73" t="s">
        <v>1221</v>
      </c>
      <c r="B1234" s="57" t="s">
        <v>1121</v>
      </c>
      <c r="C1234">
        <v>32</v>
      </c>
      <c r="D1234" t="s">
        <v>109</v>
      </c>
      <c r="E1234" s="48" t="s">
        <v>108</v>
      </c>
      <c r="F1234" s="62">
        <v>43.797439472000001</v>
      </c>
      <c r="G1234" t="s">
        <v>14</v>
      </c>
      <c r="H1234" t="s">
        <v>24</v>
      </c>
      <c r="I1234" t="s">
        <v>109</v>
      </c>
      <c r="J1234" s="74">
        <f t="shared" si="19"/>
        <v>43830</v>
      </c>
    </row>
    <row r="1235" spans="1:10">
      <c r="A1235" s="73" t="s">
        <v>1221</v>
      </c>
      <c r="B1235" s="57" t="s">
        <v>1121</v>
      </c>
      <c r="C1235">
        <v>33</v>
      </c>
      <c r="D1235" t="s">
        <v>574</v>
      </c>
      <c r="E1235" s="48" t="s">
        <v>451</v>
      </c>
      <c r="F1235" s="62">
        <v>42.676820754049203</v>
      </c>
      <c r="G1235" t="s">
        <v>12</v>
      </c>
      <c r="H1235" t="s">
        <v>177</v>
      </c>
      <c r="I1235" t="s">
        <v>574</v>
      </c>
      <c r="J1235" s="74">
        <f t="shared" si="19"/>
        <v>43830</v>
      </c>
    </row>
    <row r="1236" spans="1:10">
      <c r="A1236" s="73" t="s">
        <v>1221</v>
      </c>
      <c r="B1236" s="57" t="s">
        <v>1121</v>
      </c>
      <c r="C1236">
        <v>34</v>
      </c>
      <c r="D1236" t="s">
        <v>241</v>
      </c>
      <c r="E1236" s="48" t="s">
        <v>416</v>
      </c>
      <c r="F1236" s="62">
        <v>42.251420365920502</v>
      </c>
      <c r="G1236" t="s">
        <v>12</v>
      </c>
      <c r="H1236" t="s">
        <v>39</v>
      </c>
      <c r="I1236" t="s">
        <v>1150</v>
      </c>
      <c r="J1236" s="74">
        <f t="shared" si="19"/>
        <v>43830</v>
      </c>
    </row>
    <row r="1237" spans="1:10">
      <c r="A1237" s="73" t="s">
        <v>1221</v>
      </c>
      <c r="B1237" s="57" t="s">
        <v>1121</v>
      </c>
      <c r="C1237">
        <v>35</v>
      </c>
      <c r="D1237" t="s">
        <v>87</v>
      </c>
      <c r="E1237" s="48" t="s">
        <v>86</v>
      </c>
      <c r="F1237" s="62">
        <v>41.615307437200798</v>
      </c>
      <c r="G1237" t="s">
        <v>14</v>
      </c>
      <c r="H1237" t="s">
        <v>31</v>
      </c>
      <c r="I1237" t="s">
        <v>87</v>
      </c>
      <c r="J1237" s="74">
        <f t="shared" si="19"/>
        <v>43830</v>
      </c>
    </row>
    <row r="1238" spans="1:10">
      <c r="A1238" s="73" t="s">
        <v>1221</v>
      </c>
      <c r="B1238" s="57" t="s">
        <v>1121</v>
      </c>
      <c r="C1238">
        <v>36</v>
      </c>
      <c r="D1238" t="s">
        <v>231</v>
      </c>
      <c r="E1238" s="48" t="s">
        <v>230</v>
      </c>
      <c r="F1238" s="62">
        <v>40.897300021157598</v>
      </c>
      <c r="G1238" t="s">
        <v>13</v>
      </c>
      <c r="H1238" t="s">
        <v>232</v>
      </c>
      <c r="I1238" t="s">
        <v>231</v>
      </c>
      <c r="J1238" s="74">
        <f t="shared" si="19"/>
        <v>43830</v>
      </c>
    </row>
    <row r="1239" spans="1:10">
      <c r="A1239" s="73" t="s">
        <v>1221</v>
      </c>
      <c r="B1239" s="57" t="s">
        <v>1121</v>
      </c>
      <c r="C1239">
        <v>37</v>
      </c>
      <c r="D1239" t="s">
        <v>158</v>
      </c>
      <c r="E1239" s="48" t="s">
        <v>157</v>
      </c>
      <c r="F1239" s="62">
        <v>40.8822775999462</v>
      </c>
      <c r="G1239" t="s">
        <v>13</v>
      </c>
      <c r="H1239" t="s">
        <v>39</v>
      </c>
      <c r="I1239" t="s">
        <v>158</v>
      </c>
      <c r="J1239" s="74">
        <f t="shared" si="19"/>
        <v>43830</v>
      </c>
    </row>
    <row r="1240" spans="1:10">
      <c r="A1240" s="73" t="s">
        <v>1221</v>
      </c>
      <c r="B1240" s="57" t="s">
        <v>1121</v>
      </c>
      <c r="C1240">
        <v>38</v>
      </c>
      <c r="D1240" t="s">
        <v>201</v>
      </c>
      <c r="E1240" s="48" t="s">
        <v>200</v>
      </c>
      <c r="F1240" s="62">
        <v>39.943028232454601</v>
      </c>
      <c r="G1240" t="s">
        <v>12</v>
      </c>
      <c r="H1240" t="s">
        <v>70</v>
      </c>
      <c r="I1240" t="s">
        <v>201</v>
      </c>
      <c r="J1240" s="74">
        <f t="shared" si="19"/>
        <v>43830</v>
      </c>
    </row>
    <row r="1241" spans="1:10">
      <c r="A1241" s="73" t="s">
        <v>1221</v>
      </c>
      <c r="B1241" s="57" t="s">
        <v>1121</v>
      </c>
      <c r="C1241">
        <v>39</v>
      </c>
      <c r="D1241" t="s">
        <v>128</v>
      </c>
      <c r="E1241" s="48" t="s">
        <v>127</v>
      </c>
      <c r="F1241" s="62">
        <v>39.237875181</v>
      </c>
      <c r="G1241" t="s">
        <v>14</v>
      </c>
      <c r="H1241" t="s">
        <v>24</v>
      </c>
      <c r="I1241" t="s">
        <v>128</v>
      </c>
      <c r="J1241" s="74">
        <f t="shared" si="19"/>
        <v>43830</v>
      </c>
    </row>
    <row r="1242" spans="1:10">
      <c r="A1242" s="73" t="s">
        <v>1221</v>
      </c>
      <c r="B1242" s="57" t="s">
        <v>1121</v>
      </c>
      <c r="C1242">
        <v>40</v>
      </c>
      <c r="D1242" t="s">
        <v>277</v>
      </c>
      <c r="E1242" s="48" t="s">
        <v>276</v>
      </c>
      <c r="F1242" s="62">
        <v>39.041495543362899</v>
      </c>
      <c r="G1242" t="s">
        <v>12</v>
      </c>
      <c r="H1242" t="s">
        <v>35</v>
      </c>
      <c r="I1242" t="s">
        <v>277</v>
      </c>
      <c r="J1242" s="74">
        <f t="shared" si="19"/>
        <v>43830</v>
      </c>
    </row>
    <row r="1243" spans="1:10">
      <c r="A1243" s="73" t="s">
        <v>1221</v>
      </c>
      <c r="B1243" s="57" t="s">
        <v>1121</v>
      </c>
      <c r="C1243">
        <v>41</v>
      </c>
      <c r="D1243" t="s">
        <v>366</v>
      </c>
      <c r="E1243" s="48" t="s">
        <v>415</v>
      </c>
      <c r="F1243" s="62">
        <v>38.904000000000003</v>
      </c>
      <c r="G1243" t="s">
        <v>12</v>
      </c>
      <c r="H1243" t="s">
        <v>367</v>
      </c>
      <c r="I1243" t="s">
        <v>366</v>
      </c>
      <c r="J1243" s="74">
        <f t="shared" si="19"/>
        <v>43830</v>
      </c>
    </row>
    <row r="1244" spans="1:10">
      <c r="A1244" s="73" t="s">
        <v>1221</v>
      </c>
      <c r="B1244" s="57" t="s">
        <v>1121</v>
      </c>
      <c r="C1244">
        <v>42</v>
      </c>
      <c r="D1244" t="s">
        <v>584</v>
      </c>
      <c r="E1244" s="48" t="s">
        <v>583</v>
      </c>
      <c r="F1244" s="62">
        <v>38.853967113465799</v>
      </c>
      <c r="G1244" t="s">
        <v>12</v>
      </c>
      <c r="H1244" t="s">
        <v>74</v>
      </c>
      <c r="I1244" t="s">
        <v>1177</v>
      </c>
      <c r="J1244" s="74">
        <f t="shared" si="19"/>
        <v>43830</v>
      </c>
    </row>
    <row r="1245" spans="1:10">
      <c r="A1245" s="73" t="s">
        <v>1221</v>
      </c>
      <c r="B1245" s="57" t="s">
        <v>1121</v>
      </c>
      <c r="C1245">
        <v>43</v>
      </c>
      <c r="D1245" t="s">
        <v>274</v>
      </c>
      <c r="E1245" s="48" t="s">
        <v>273</v>
      </c>
      <c r="F1245" s="62">
        <v>38.3683201750774</v>
      </c>
      <c r="G1245" t="s">
        <v>13</v>
      </c>
      <c r="H1245" t="s">
        <v>35</v>
      </c>
      <c r="I1245" t="s">
        <v>274</v>
      </c>
      <c r="J1245" s="74">
        <f t="shared" si="19"/>
        <v>43830</v>
      </c>
    </row>
    <row r="1246" spans="1:10">
      <c r="A1246" s="73" t="s">
        <v>1221</v>
      </c>
      <c r="B1246" s="57" t="s">
        <v>1121</v>
      </c>
      <c r="C1246">
        <v>44</v>
      </c>
      <c r="D1246" t="s">
        <v>696</v>
      </c>
      <c r="E1246" s="48" t="s">
        <v>1015</v>
      </c>
      <c r="F1246" s="62">
        <v>36.665852795318003</v>
      </c>
      <c r="G1246" t="s">
        <v>14</v>
      </c>
      <c r="H1246" t="s">
        <v>177</v>
      </c>
      <c r="I1246" t="s">
        <v>1195</v>
      </c>
      <c r="J1246" s="74">
        <f t="shared" si="19"/>
        <v>43830</v>
      </c>
    </row>
    <row r="1247" spans="1:10">
      <c r="A1247" s="73" t="s">
        <v>1221</v>
      </c>
      <c r="B1247" s="57" t="s">
        <v>1121</v>
      </c>
      <c r="C1247">
        <v>45</v>
      </c>
      <c r="D1247" t="s">
        <v>314</v>
      </c>
      <c r="E1247" s="48" t="s">
        <v>313</v>
      </c>
      <c r="F1247" s="62">
        <v>35.5100949311053</v>
      </c>
      <c r="G1247" t="s">
        <v>12</v>
      </c>
      <c r="H1247" t="s">
        <v>177</v>
      </c>
      <c r="I1247" t="s">
        <v>554</v>
      </c>
      <c r="J1247" s="74">
        <f t="shared" si="19"/>
        <v>43830</v>
      </c>
    </row>
    <row r="1248" spans="1:10">
      <c r="A1248" s="73" t="s">
        <v>1221</v>
      </c>
      <c r="B1248" s="57" t="s">
        <v>1121</v>
      </c>
      <c r="C1248">
        <v>46</v>
      </c>
      <c r="D1248" t="s">
        <v>299</v>
      </c>
      <c r="E1248" s="48" t="s">
        <v>298</v>
      </c>
      <c r="F1248" s="62">
        <v>34.9891398056984</v>
      </c>
      <c r="G1248" t="s">
        <v>14</v>
      </c>
      <c r="H1248" t="s">
        <v>177</v>
      </c>
      <c r="I1248" t="s">
        <v>1193</v>
      </c>
      <c r="J1248" s="74">
        <f t="shared" si="19"/>
        <v>43830</v>
      </c>
    </row>
    <row r="1249" spans="1:10">
      <c r="A1249" s="73" t="s">
        <v>1221</v>
      </c>
      <c r="B1249" s="57" t="s">
        <v>1121</v>
      </c>
      <c r="C1249">
        <v>47</v>
      </c>
      <c r="D1249" t="s">
        <v>286</v>
      </c>
      <c r="E1249" s="48" t="s">
        <v>285</v>
      </c>
      <c r="F1249" s="62">
        <v>33.8154065215762</v>
      </c>
      <c r="G1249" t="s">
        <v>12</v>
      </c>
      <c r="H1249" t="s">
        <v>287</v>
      </c>
      <c r="I1249" t="s">
        <v>1173</v>
      </c>
      <c r="J1249" s="74">
        <f t="shared" si="19"/>
        <v>43830</v>
      </c>
    </row>
    <row r="1250" spans="1:10">
      <c r="A1250" s="73" t="s">
        <v>1221</v>
      </c>
      <c r="B1250" s="57" t="s">
        <v>1121</v>
      </c>
      <c r="C1250">
        <v>48</v>
      </c>
      <c r="D1250" t="s">
        <v>69</v>
      </c>
      <c r="E1250" s="48" t="s">
        <v>68</v>
      </c>
      <c r="F1250" s="62">
        <v>33.682194902669103</v>
      </c>
      <c r="G1250" t="s">
        <v>14</v>
      </c>
      <c r="H1250" t="s">
        <v>70</v>
      </c>
      <c r="I1250" t="s">
        <v>333</v>
      </c>
      <c r="J1250" s="74">
        <f t="shared" si="19"/>
        <v>43830</v>
      </c>
    </row>
    <row r="1251" spans="1:10">
      <c r="A1251" s="73" t="s">
        <v>1221</v>
      </c>
      <c r="B1251" s="57" t="s">
        <v>1121</v>
      </c>
      <c r="C1251">
        <v>49</v>
      </c>
      <c r="D1251" t="s">
        <v>81</v>
      </c>
      <c r="E1251" s="48" t="s">
        <v>80</v>
      </c>
      <c r="F1251" s="62">
        <v>33.353575086267298</v>
      </c>
      <c r="G1251" t="s">
        <v>14</v>
      </c>
      <c r="H1251" t="s">
        <v>70</v>
      </c>
      <c r="I1251" t="s">
        <v>549</v>
      </c>
      <c r="J1251" s="74">
        <f t="shared" si="19"/>
        <v>43830</v>
      </c>
    </row>
    <row r="1252" spans="1:10">
      <c r="A1252" s="73" t="s">
        <v>1221</v>
      </c>
      <c r="B1252" s="57" t="s">
        <v>1121</v>
      </c>
      <c r="C1252">
        <v>50</v>
      </c>
      <c r="D1252" t="s">
        <v>373</v>
      </c>
      <c r="E1252" s="48" t="s">
        <v>403</v>
      </c>
      <c r="F1252" s="62">
        <v>33.342689859644999</v>
      </c>
      <c r="G1252" t="s">
        <v>12</v>
      </c>
      <c r="H1252" t="s">
        <v>74</v>
      </c>
      <c r="I1252" t="s">
        <v>547</v>
      </c>
      <c r="J1252" s="74">
        <f t="shared" si="19"/>
        <v>43830</v>
      </c>
    </row>
    <row r="1253" spans="1:10">
      <c r="A1253" s="73" t="s">
        <v>1221</v>
      </c>
      <c r="B1253" s="57" t="s">
        <v>1121</v>
      </c>
      <c r="C1253">
        <v>51</v>
      </c>
      <c r="D1253" t="s">
        <v>100</v>
      </c>
      <c r="E1253" s="48" t="s">
        <v>99</v>
      </c>
      <c r="F1253" s="62">
        <v>31.698399999999999</v>
      </c>
      <c r="G1253" t="s">
        <v>14</v>
      </c>
      <c r="H1253" t="s">
        <v>70</v>
      </c>
      <c r="I1253" t="s">
        <v>100</v>
      </c>
      <c r="J1253" s="74">
        <f t="shared" si="19"/>
        <v>43830</v>
      </c>
    </row>
    <row r="1254" spans="1:10">
      <c r="A1254" s="73" t="s">
        <v>1221</v>
      </c>
      <c r="B1254" s="57" t="s">
        <v>1121</v>
      </c>
      <c r="C1254">
        <v>52</v>
      </c>
      <c r="D1254" t="s">
        <v>207</v>
      </c>
      <c r="E1254" s="48" t="s">
        <v>417</v>
      </c>
      <c r="F1254" s="62">
        <v>28.913434243101399</v>
      </c>
      <c r="G1254" t="s">
        <v>12</v>
      </c>
      <c r="H1254" t="s">
        <v>39</v>
      </c>
      <c r="I1254" t="s">
        <v>207</v>
      </c>
      <c r="J1254" s="74">
        <f t="shared" si="19"/>
        <v>43830</v>
      </c>
    </row>
    <row r="1255" spans="1:10">
      <c r="A1255" s="73" t="s">
        <v>1221</v>
      </c>
      <c r="B1255" s="57" t="s">
        <v>1121</v>
      </c>
      <c r="C1255">
        <v>53</v>
      </c>
      <c r="D1255" t="s">
        <v>485</v>
      </c>
      <c r="E1255" s="48" t="s">
        <v>484</v>
      </c>
      <c r="F1255" s="62">
        <v>28.8246615191103</v>
      </c>
      <c r="G1255" t="s">
        <v>12</v>
      </c>
      <c r="H1255" t="s">
        <v>74</v>
      </c>
      <c r="I1255" t="s">
        <v>485</v>
      </c>
      <c r="J1255" s="74">
        <f t="shared" si="19"/>
        <v>43830</v>
      </c>
    </row>
    <row r="1256" spans="1:10">
      <c r="A1256" s="73" t="s">
        <v>1221</v>
      </c>
      <c r="B1256" s="57" t="s">
        <v>1121</v>
      </c>
      <c r="C1256">
        <v>54</v>
      </c>
      <c r="D1256" t="s">
        <v>210</v>
      </c>
      <c r="E1256" s="48" t="s">
        <v>209</v>
      </c>
      <c r="F1256" s="62">
        <v>28.524616253000001</v>
      </c>
      <c r="G1256" t="s">
        <v>14</v>
      </c>
      <c r="H1256" t="s">
        <v>31</v>
      </c>
      <c r="I1256" t="s">
        <v>210</v>
      </c>
      <c r="J1256" s="74">
        <f t="shared" si="19"/>
        <v>43830</v>
      </c>
    </row>
    <row r="1257" spans="1:10">
      <c r="A1257" s="73" t="s">
        <v>1221</v>
      </c>
      <c r="B1257" s="57" t="s">
        <v>1121</v>
      </c>
      <c r="C1257">
        <v>55</v>
      </c>
      <c r="D1257" t="s">
        <v>305</v>
      </c>
      <c r="E1257" s="48" t="s">
        <v>304</v>
      </c>
      <c r="F1257" s="62">
        <v>28.359006626590102</v>
      </c>
      <c r="G1257" t="s">
        <v>12</v>
      </c>
      <c r="H1257" t="s">
        <v>35</v>
      </c>
      <c r="I1257" t="s">
        <v>1175</v>
      </c>
      <c r="J1257" s="74">
        <f t="shared" si="19"/>
        <v>43830</v>
      </c>
    </row>
    <row r="1258" spans="1:10">
      <c r="A1258" s="73" t="s">
        <v>1221</v>
      </c>
      <c r="B1258" s="57" t="s">
        <v>1121</v>
      </c>
      <c r="C1258">
        <v>56</v>
      </c>
      <c r="D1258" t="s">
        <v>522</v>
      </c>
      <c r="E1258" s="48" t="s">
        <v>521</v>
      </c>
      <c r="F1258" s="62">
        <v>28.087009396899099</v>
      </c>
      <c r="G1258" t="s">
        <v>12</v>
      </c>
      <c r="H1258" t="s">
        <v>70</v>
      </c>
      <c r="I1258" t="s">
        <v>1176</v>
      </c>
      <c r="J1258" s="74">
        <f t="shared" si="19"/>
        <v>43830</v>
      </c>
    </row>
    <row r="1259" spans="1:10">
      <c r="A1259" s="73" t="s">
        <v>1221</v>
      </c>
      <c r="B1259" s="57" t="s">
        <v>1121</v>
      </c>
      <c r="C1259">
        <v>57</v>
      </c>
      <c r="D1259" t="s">
        <v>141</v>
      </c>
      <c r="E1259" s="48" t="s">
        <v>140</v>
      </c>
      <c r="F1259" s="62">
        <v>28.070685924213802</v>
      </c>
      <c r="G1259" t="s">
        <v>14</v>
      </c>
      <c r="H1259" t="s">
        <v>70</v>
      </c>
      <c r="I1259" t="s">
        <v>141</v>
      </c>
      <c r="J1259" s="74">
        <f t="shared" si="19"/>
        <v>43830</v>
      </c>
    </row>
    <row r="1260" spans="1:10">
      <c r="A1260" s="73" t="s">
        <v>1221</v>
      </c>
      <c r="B1260" s="57" t="s">
        <v>1121</v>
      </c>
      <c r="C1260">
        <v>58</v>
      </c>
      <c r="D1260" t="s">
        <v>250</v>
      </c>
      <c r="E1260" s="48" t="s">
        <v>249</v>
      </c>
      <c r="F1260" s="62">
        <v>28.028073448649799</v>
      </c>
      <c r="G1260" t="s">
        <v>14</v>
      </c>
      <c r="H1260" t="s">
        <v>177</v>
      </c>
      <c r="I1260" t="s">
        <v>1185</v>
      </c>
      <c r="J1260" s="74">
        <f t="shared" si="19"/>
        <v>43830</v>
      </c>
    </row>
    <row r="1261" spans="1:10">
      <c r="A1261" s="73" t="s">
        <v>1221</v>
      </c>
      <c r="B1261" s="57" t="s">
        <v>1121</v>
      </c>
      <c r="C1261">
        <v>59</v>
      </c>
      <c r="D1261" t="s">
        <v>320</v>
      </c>
      <c r="E1261" s="48" t="s">
        <v>319</v>
      </c>
      <c r="F1261" s="62">
        <v>27.6756234226599</v>
      </c>
      <c r="G1261" t="s">
        <v>13</v>
      </c>
      <c r="H1261" t="s">
        <v>177</v>
      </c>
      <c r="I1261" t="s">
        <v>320</v>
      </c>
      <c r="J1261" s="74">
        <f t="shared" si="19"/>
        <v>43830</v>
      </c>
    </row>
    <row r="1262" spans="1:10">
      <c r="A1262" s="73" t="s">
        <v>1221</v>
      </c>
      <c r="B1262" s="57" t="s">
        <v>1121</v>
      </c>
      <c r="C1262">
        <v>60</v>
      </c>
      <c r="D1262" t="s">
        <v>195</v>
      </c>
      <c r="E1262" s="48" t="s">
        <v>194</v>
      </c>
      <c r="F1262" s="62">
        <v>27.515682981476999</v>
      </c>
      <c r="G1262" t="s">
        <v>14</v>
      </c>
      <c r="H1262" t="s">
        <v>31</v>
      </c>
      <c r="I1262" t="s">
        <v>551</v>
      </c>
      <c r="J1262" s="74">
        <f t="shared" si="19"/>
        <v>43830</v>
      </c>
    </row>
    <row r="1263" spans="1:10">
      <c r="A1263" s="73" t="s">
        <v>1221</v>
      </c>
      <c r="B1263" s="57" t="s">
        <v>1121</v>
      </c>
      <c r="C1263">
        <v>61</v>
      </c>
      <c r="D1263" t="s">
        <v>219</v>
      </c>
      <c r="E1263" s="48" t="s">
        <v>218</v>
      </c>
      <c r="F1263" s="62">
        <v>27.037923492233599</v>
      </c>
      <c r="G1263" t="s">
        <v>13</v>
      </c>
      <c r="H1263" t="s">
        <v>31</v>
      </c>
      <c r="I1263" t="s">
        <v>219</v>
      </c>
      <c r="J1263" s="74">
        <f t="shared" si="19"/>
        <v>43830</v>
      </c>
    </row>
    <row r="1264" spans="1:10">
      <c r="A1264" s="73" t="s">
        <v>1221</v>
      </c>
      <c r="B1264" s="57" t="s">
        <v>1121</v>
      </c>
      <c r="C1264">
        <v>62</v>
      </c>
      <c r="D1264" t="s">
        <v>642</v>
      </c>
      <c r="E1264" s="48" t="s">
        <v>437</v>
      </c>
      <c r="F1264" s="62">
        <v>26.8057351757239</v>
      </c>
      <c r="G1264" t="s">
        <v>12</v>
      </c>
      <c r="H1264" t="s">
        <v>39</v>
      </c>
      <c r="I1264" t="s">
        <v>642</v>
      </c>
      <c r="J1264" s="74">
        <f t="shared" si="19"/>
        <v>43830</v>
      </c>
    </row>
    <row r="1265" spans="1:10">
      <c r="A1265" s="73" t="s">
        <v>1221</v>
      </c>
      <c r="B1265" s="57" t="s">
        <v>1121</v>
      </c>
      <c r="C1265">
        <v>63</v>
      </c>
      <c r="D1265" t="s">
        <v>748</v>
      </c>
      <c r="E1265" s="48" t="s">
        <v>1016</v>
      </c>
      <c r="F1265" s="62">
        <v>26.597525135023599</v>
      </c>
      <c r="G1265" t="s">
        <v>14</v>
      </c>
      <c r="H1265" t="s">
        <v>177</v>
      </c>
      <c r="I1265" t="s">
        <v>1196</v>
      </c>
      <c r="J1265" s="74">
        <f t="shared" si="19"/>
        <v>43830</v>
      </c>
    </row>
    <row r="1266" spans="1:10">
      <c r="A1266" s="73" t="s">
        <v>1221</v>
      </c>
      <c r="B1266" s="57" t="s">
        <v>1121</v>
      </c>
      <c r="C1266">
        <v>64</v>
      </c>
      <c r="D1266" t="s">
        <v>724</v>
      </c>
      <c r="E1266" s="48" t="s">
        <v>576</v>
      </c>
      <c r="F1266" s="62">
        <v>25.585188811559298</v>
      </c>
      <c r="G1266" t="s">
        <v>14</v>
      </c>
      <c r="H1266" t="s">
        <v>31</v>
      </c>
      <c r="I1266" t="s">
        <v>577</v>
      </c>
      <c r="J1266" s="74">
        <f t="shared" si="19"/>
        <v>43830</v>
      </c>
    </row>
    <row r="1267" spans="1:10">
      <c r="A1267" s="73" t="s">
        <v>1221</v>
      </c>
      <c r="B1267" s="57" t="s">
        <v>1121</v>
      </c>
      <c r="C1267">
        <v>65</v>
      </c>
      <c r="D1267" t="s">
        <v>198</v>
      </c>
      <c r="E1267" s="48" t="s">
        <v>197</v>
      </c>
      <c r="F1267" s="62">
        <v>25.2801765979215</v>
      </c>
      <c r="G1267" t="s">
        <v>13</v>
      </c>
      <c r="H1267" t="s">
        <v>78</v>
      </c>
      <c r="I1267" t="s">
        <v>198</v>
      </c>
      <c r="J1267" s="74">
        <f t="shared" si="19"/>
        <v>43830</v>
      </c>
    </row>
    <row r="1268" spans="1:10">
      <c r="A1268" s="73" t="s">
        <v>1221</v>
      </c>
      <c r="B1268" s="57" t="s">
        <v>1121</v>
      </c>
      <c r="C1268">
        <v>66</v>
      </c>
      <c r="D1268" t="s">
        <v>94</v>
      </c>
      <c r="E1268" s="48" t="s">
        <v>93</v>
      </c>
      <c r="F1268" s="62">
        <v>24.895028760471298</v>
      </c>
      <c r="G1268" t="s">
        <v>12</v>
      </c>
      <c r="H1268" t="s">
        <v>31</v>
      </c>
      <c r="I1268" t="s">
        <v>556</v>
      </c>
      <c r="J1268" s="74">
        <f t="shared" si="19"/>
        <v>43830</v>
      </c>
    </row>
    <row r="1269" spans="1:10">
      <c r="A1269" s="73" t="s">
        <v>1221</v>
      </c>
      <c r="B1269" s="57" t="s">
        <v>1121</v>
      </c>
      <c r="C1269">
        <v>67</v>
      </c>
      <c r="D1269" t="s">
        <v>658</v>
      </c>
      <c r="E1269" s="48" t="s">
        <v>624</v>
      </c>
      <c r="F1269" s="62">
        <v>24.4621116088694</v>
      </c>
      <c r="G1269" t="s">
        <v>13</v>
      </c>
      <c r="H1269" t="s">
        <v>39</v>
      </c>
      <c r="I1269" t="s">
        <v>658</v>
      </c>
      <c r="J1269" s="74">
        <f t="shared" si="19"/>
        <v>43830</v>
      </c>
    </row>
    <row r="1270" spans="1:10">
      <c r="A1270" s="73" t="s">
        <v>1221</v>
      </c>
      <c r="B1270" s="57" t="s">
        <v>1121</v>
      </c>
      <c r="C1270">
        <v>68</v>
      </c>
      <c r="D1270" t="s">
        <v>213</v>
      </c>
      <c r="E1270" s="48" t="s">
        <v>212</v>
      </c>
      <c r="F1270" s="62">
        <v>24.187689723548399</v>
      </c>
      <c r="G1270" t="s">
        <v>14</v>
      </c>
      <c r="H1270" t="s">
        <v>31</v>
      </c>
      <c r="I1270" t="s">
        <v>213</v>
      </c>
      <c r="J1270" s="74">
        <f t="shared" si="19"/>
        <v>43830</v>
      </c>
    </row>
    <row r="1271" spans="1:10">
      <c r="A1271" s="73" t="s">
        <v>1221</v>
      </c>
      <c r="B1271" s="57" t="s">
        <v>1121</v>
      </c>
      <c r="C1271">
        <v>69</v>
      </c>
      <c r="D1271" t="s">
        <v>150</v>
      </c>
      <c r="E1271" s="48" t="s">
        <v>149</v>
      </c>
      <c r="F1271" s="62">
        <v>23.870040136463999</v>
      </c>
      <c r="G1271" t="s">
        <v>13</v>
      </c>
      <c r="H1271" t="s">
        <v>31</v>
      </c>
      <c r="I1271" t="s">
        <v>558</v>
      </c>
      <c r="J1271" s="74">
        <f t="shared" si="19"/>
        <v>43830</v>
      </c>
    </row>
    <row r="1272" spans="1:10">
      <c r="A1272" s="73" t="s">
        <v>1221</v>
      </c>
      <c r="B1272" s="57" t="s">
        <v>1121</v>
      </c>
      <c r="C1272">
        <v>70</v>
      </c>
      <c r="D1272" t="s">
        <v>134</v>
      </c>
      <c r="E1272" s="48" t="s">
        <v>133</v>
      </c>
      <c r="F1272" s="62">
        <v>23.534076718750899</v>
      </c>
      <c r="G1272" t="s">
        <v>14</v>
      </c>
      <c r="H1272" t="s">
        <v>135</v>
      </c>
      <c r="I1272" t="s">
        <v>134</v>
      </c>
      <c r="J1272" s="74">
        <f t="shared" si="19"/>
        <v>43830</v>
      </c>
    </row>
    <row r="1273" spans="1:10">
      <c r="A1273" s="73" t="s">
        <v>1221</v>
      </c>
      <c r="B1273" s="57" t="s">
        <v>1121</v>
      </c>
      <c r="C1273">
        <v>71</v>
      </c>
      <c r="D1273" t="s">
        <v>569</v>
      </c>
      <c r="E1273" s="48" t="s">
        <v>568</v>
      </c>
      <c r="F1273" s="62">
        <v>23.280047321636399</v>
      </c>
      <c r="G1273" t="s">
        <v>12</v>
      </c>
      <c r="H1273" t="s">
        <v>122</v>
      </c>
      <c r="I1273" t="s">
        <v>569</v>
      </c>
      <c r="J1273" s="74">
        <f t="shared" si="19"/>
        <v>43830</v>
      </c>
    </row>
    <row r="1274" spans="1:10">
      <c r="A1274" s="73" t="s">
        <v>1221</v>
      </c>
      <c r="B1274" s="57" t="s">
        <v>1121</v>
      </c>
      <c r="C1274">
        <v>72</v>
      </c>
      <c r="D1274" t="s">
        <v>751</v>
      </c>
      <c r="E1274" s="48" t="s">
        <v>1017</v>
      </c>
      <c r="F1274" s="62">
        <v>22.795065648371601</v>
      </c>
      <c r="G1274" t="s">
        <v>14</v>
      </c>
      <c r="H1274" t="s">
        <v>24</v>
      </c>
      <c r="I1274" t="s">
        <v>751</v>
      </c>
      <c r="J1274" s="74">
        <f t="shared" si="19"/>
        <v>43830</v>
      </c>
    </row>
    <row r="1275" spans="1:10">
      <c r="A1275" s="73" t="s">
        <v>1221</v>
      </c>
      <c r="B1275" s="57" t="s">
        <v>1121</v>
      </c>
      <c r="C1275">
        <v>73</v>
      </c>
      <c r="D1275" t="s">
        <v>280</v>
      </c>
      <c r="E1275" s="48" t="s">
        <v>279</v>
      </c>
      <c r="F1275" s="62">
        <v>22.711143059717301</v>
      </c>
      <c r="G1275" t="s">
        <v>13</v>
      </c>
      <c r="H1275" t="s">
        <v>35</v>
      </c>
      <c r="I1275" t="s">
        <v>280</v>
      </c>
      <c r="J1275" s="74">
        <f t="shared" si="19"/>
        <v>43830</v>
      </c>
    </row>
    <row r="1276" spans="1:10">
      <c r="A1276" s="73" t="s">
        <v>1221</v>
      </c>
      <c r="B1276" s="57" t="s">
        <v>1121</v>
      </c>
      <c r="C1276">
        <v>74</v>
      </c>
      <c r="D1276" t="s">
        <v>726</v>
      </c>
      <c r="E1276" s="48" t="s">
        <v>1018</v>
      </c>
      <c r="F1276" s="62">
        <v>22.547383172785999</v>
      </c>
      <c r="G1276" t="s">
        <v>12</v>
      </c>
      <c r="H1276" t="s">
        <v>177</v>
      </c>
      <c r="I1276" t="s">
        <v>726</v>
      </c>
      <c r="J1276" s="74">
        <f t="shared" si="19"/>
        <v>43830</v>
      </c>
    </row>
    <row r="1277" spans="1:10">
      <c r="A1277" s="73" t="s">
        <v>1221</v>
      </c>
      <c r="B1277" s="57" t="s">
        <v>1121</v>
      </c>
      <c r="C1277">
        <v>75</v>
      </c>
      <c r="D1277" t="s">
        <v>290</v>
      </c>
      <c r="E1277" s="48" t="s">
        <v>289</v>
      </c>
      <c r="F1277" s="62">
        <v>22.4036521252768</v>
      </c>
      <c r="G1277" t="s">
        <v>13</v>
      </c>
      <c r="H1277" t="s">
        <v>70</v>
      </c>
      <c r="I1277" t="s">
        <v>1143</v>
      </c>
      <c r="J1277" s="74">
        <f t="shared" si="19"/>
        <v>43830</v>
      </c>
    </row>
    <row r="1278" spans="1:10">
      <c r="A1278" s="73" t="s">
        <v>1221</v>
      </c>
      <c r="B1278" s="57" t="s">
        <v>1121</v>
      </c>
      <c r="C1278">
        <v>76</v>
      </c>
      <c r="D1278" t="s">
        <v>723</v>
      </c>
      <c r="E1278" s="48" t="s">
        <v>622</v>
      </c>
      <c r="F1278" s="62">
        <v>22.387333509597699</v>
      </c>
      <c r="G1278" t="s">
        <v>13</v>
      </c>
      <c r="H1278" t="s">
        <v>39</v>
      </c>
      <c r="I1278" t="s">
        <v>723</v>
      </c>
      <c r="J1278" s="74">
        <f t="shared" si="19"/>
        <v>43830</v>
      </c>
    </row>
    <row r="1279" spans="1:10">
      <c r="A1279" s="73" t="s">
        <v>1221</v>
      </c>
      <c r="B1279" s="57" t="s">
        <v>1121</v>
      </c>
      <c r="C1279">
        <v>77</v>
      </c>
      <c r="D1279" t="s">
        <v>311</v>
      </c>
      <c r="E1279" s="48" t="s">
        <v>310</v>
      </c>
      <c r="F1279" s="62">
        <v>21.9745663301889</v>
      </c>
      <c r="G1279" t="s">
        <v>14</v>
      </c>
      <c r="H1279" t="s">
        <v>70</v>
      </c>
      <c r="I1279" t="s">
        <v>311</v>
      </c>
      <c r="J1279" s="74">
        <f t="shared" si="19"/>
        <v>43830</v>
      </c>
    </row>
    <row r="1280" spans="1:10">
      <c r="A1280" s="73" t="s">
        <v>1221</v>
      </c>
      <c r="B1280" s="57" t="s">
        <v>1121</v>
      </c>
      <c r="C1280">
        <v>78</v>
      </c>
      <c r="D1280" t="s">
        <v>655</v>
      </c>
      <c r="E1280" s="48" t="s">
        <v>1019</v>
      </c>
      <c r="F1280" s="62">
        <v>21.9652170247568</v>
      </c>
      <c r="G1280" t="s">
        <v>13</v>
      </c>
      <c r="H1280" t="s">
        <v>39</v>
      </c>
      <c r="I1280" t="s">
        <v>655</v>
      </c>
      <c r="J1280" s="74">
        <f t="shared" si="19"/>
        <v>43830</v>
      </c>
    </row>
    <row r="1281" spans="1:10">
      <c r="A1281" s="73" t="s">
        <v>1221</v>
      </c>
      <c r="B1281" s="57" t="s">
        <v>1121</v>
      </c>
      <c r="C1281">
        <v>79</v>
      </c>
      <c r="D1281" t="s">
        <v>753</v>
      </c>
      <c r="E1281" s="48" t="s">
        <v>480</v>
      </c>
      <c r="F1281" s="62">
        <v>21.752240156532199</v>
      </c>
      <c r="G1281" t="s">
        <v>12</v>
      </c>
      <c r="H1281" t="s">
        <v>287</v>
      </c>
      <c r="I1281" t="s">
        <v>753</v>
      </c>
      <c r="J1281" s="74">
        <f t="shared" si="19"/>
        <v>43830</v>
      </c>
    </row>
    <row r="1282" spans="1:10">
      <c r="A1282" s="73" t="s">
        <v>1221</v>
      </c>
      <c r="B1282" s="57" t="s">
        <v>1121</v>
      </c>
      <c r="C1282">
        <v>80</v>
      </c>
      <c r="D1282" t="s">
        <v>173</v>
      </c>
      <c r="E1282" s="48" t="s">
        <v>172</v>
      </c>
      <c r="F1282" s="62">
        <v>21.667475521486999</v>
      </c>
      <c r="G1282" t="s">
        <v>14</v>
      </c>
      <c r="H1282" t="s">
        <v>91</v>
      </c>
      <c r="I1282" t="s">
        <v>173</v>
      </c>
      <c r="J1282" s="74">
        <f t="shared" si="19"/>
        <v>43830</v>
      </c>
    </row>
    <row r="1283" spans="1:10">
      <c r="A1283" s="73" t="s">
        <v>1221</v>
      </c>
      <c r="B1283" s="57" t="s">
        <v>1121</v>
      </c>
      <c r="C1283">
        <v>81</v>
      </c>
      <c r="D1283" t="s">
        <v>228</v>
      </c>
      <c r="E1283" s="48" t="s">
        <v>227</v>
      </c>
      <c r="F1283" s="62">
        <v>21.290877355100399</v>
      </c>
      <c r="G1283" t="s">
        <v>14</v>
      </c>
      <c r="H1283" t="s">
        <v>31</v>
      </c>
      <c r="I1283" t="s">
        <v>228</v>
      </c>
      <c r="J1283" s="74">
        <f t="shared" si="19"/>
        <v>43830</v>
      </c>
    </row>
    <row r="1284" spans="1:10">
      <c r="A1284" s="73" t="s">
        <v>1221</v>
      </c>
      <c r="B1284" s="57" t="s">
        <v>1121</v>
      </c>
      <c r="C1284">
        <v>82</v>
      </c>
      <c r="D1284" t="s">
        <v>189</v>
      </c>
      <c r="E1284" s="48" t="s">
        <v>188</v>
      </c>
      <c r="F1284" s="62">
        <v>20.5939477812204</v>
      </c>
      <c r="G1284" t="s">
        <v>14</v>
      </c>
      <c r="H1284" t="s">
        <v>70</v>
      </c>
      <c r="I1284" t="s">
        <v>189</v>
      </c>
      <c r="J1284" s="74">
        <f t="shared" ref="J1284:J1347" si="20">IF(ISNUMBER(--A1284), DATE(--A1284,12,31), DATE(--RIGHT(A1284,4), IF(LEFT(A1284,3)="Mid",6,12), IF(LEFT(A1284,3)="Mid",30,31)))</f>
        <v>43830</v>
      </c>
    </row>
    <row r="1285" spans="1:10">
      <c r="A1285" s="73" t="s">
        <v>1221</v>
      </c>
      <c r="B1285" s="57" t="s">
        <v>1121</v>
      </c>
      <c r="C1285">
        <v>83</v>
      </c>
      <c r="D1285" t="s">
        <v>519</v>
      </c>
      <c r="E1285" s="48" t="s">
        <v>518</v>
      </c>
      <c r="F1285" s="62">
        <v>19.937474872756201</v>
      </c>
      <c r="G1285" t="s">
        <v>12</v>
      </c>
      <c r="H1285" t="s">
        <v>135</v>
      </c>
      <c r="I1285" t="s">
        <v>519</v>
      </c>
      <c r="J1285" s="74">
        <f t="shared" si="20"/>
        <v>43830</v>
      </c>
    </row>
    <row r="1286" spans="1:10">
      <c r="A1286" s="73" t="s">
        <v>1221</v>
      </c>
      <c r="B1286" s="57" t="s">
        <v>1121</v>
      </c>
      <c r="C1286">
        <v>84</v>
      </c>
      <c r="D1286" t="s">
        <v>515</v>
      </c>
      <c r="E1286" s="48" t="s">
        <v>514</v>
      </c>
      <c r="F1286" s="62">
        <v>19.927162382732799</v>
      </c>
      <c r="G1286" t="s">
        <v>14</v>
      </c>
      <c r="H1286" t="s">
        <v>70</v>
      </c>
      <c r="I1286" t="s">
        <v>515</v>
      </c>
      <c r="J1286" s="74">
        <f t="shared" si="20"/>
        <v>43830</v>
      </c>
    </row>
    <row r="1287" spans="1:10">
      <c r="A1287" s="73" t="s">
        <v>1221</v>
      </c>
      <c r="B1287" s="57" t="s">
        <v>1121</v>
      </c>
      <c r="C1287">
        <v>85</v>
      </c>
      <c r="D1287" t="s">
        <v>737</v>
      </c>
      <c r="E1287" s="48" t="s">
        <v>1020</v>
      </c>
      <c r="F1287" s="62">
        <v>19.735522279000001</v>
      </c>
      <c r="G1287" t="s">
        <v>14</v>
      </c>
      <c r="H1287" t="s">
        <v>31</v>
      </c>
      <c r="I1287" t="s">
        <v>1170</v>
      </c>
      <c r="J1287" s="74">
        <f t="shared" si="20"/>
        <v>43830</v>
      </c>
    </row>
    <row r="1288" spans="1:10">
      <c r="A1288" s="73" t="s">
        <v>1221</v>
      </c>
      <c r="B1288" s="57" t="s">
        <v>1121</v>
      </c>
      <c r="C1288">
        <v>86</v>
      </c>
      <c r="D1288" t="s">
        <v>709</v>
      </c>
      <c r="E1288" s="48" t="s">
        <v>1021</v>
      </c>
      <c r="F1288" s="62">
        <v>19.557220440268999</v>
      </c>
      <c r="G1288" t="s">
        <v>13</v>
      </c>
      <c r="H1288" t="s">
        <v>78</v>
      </c>
      <c r="I1288" t="s">
        <v>709</v>
      </c>
      <c r="J1288" s="74">
        <f t="shared" si="20"/>
        <v>43830</v>
      </c>
    </row>
    <row r="1289" spans="1:10">
      <c r="A1289" s="73" t="s">
        <v>1221</v>
      </c>
      <c r="B1289" s="57" t="s">
        <v>1121</v>
      </c>
      <c r="C1289">
        <v>87</v>
      </c>
      <c r="D1289" t="s">
        <v>739</v>
      </c>
      <c r="E1289" s="48" t="s">
        <v>1022</v>
      </c>
      <c r="F1289" s="62">
        <v>19.3257012933976</v>
      </c>
      <c r="G1289" t="s">
        <v>13</v>
      </c>
      <c r="H1289" t="s">
        <v>35</v>
      </c>
      <c r="I1289" t="s">
        <v>739</v>
      </c>
      <c r="J1289" s="74">
        <f t="shared" si="20"/>
        <v>43830</v>
      </c>
    </row>
    <row r="1290" spans="1:10">
      <c r="A1290" s="73" t="s">
        <v>1221</v>
      </c>
      <c r="B1290" s="57" t="s">
        <v>1121</v>
      </c>
      <c r="C1290">
        <v>88</v>
      </c>
      <c r="D1290" t="s">
        <v>323</v>
      </c>
      <c r="E1290" s="48" t="s">
        <v>322</v>
      </c>
      <c r="F1290" s="62">
        <v>19.241879726885401</v>
      </c>
      <c r="G1290" t="s">
        <v>14</v>
      </c>
      <c r="H1290" t="s">
        <v>91</v>
      </c>
      <c r="I1290" t="s">
        <v>323</v>
      </c>
      <c r="J1290" s="74">
        <f t="shared" si="20"/>
        <v>43830</v>
      </c>
    </row>
    <row r="1291" spans="1:10">
      <c r="A1291" s="73" t="s">
        <v>1221</v>
      </c>
      <c r="B1291" s="57" t="s">
        <v>1121</v>
      </c>
      <c r="C1291">
        <v>89</v>
      </c>
      <c r="D1291" t="s">
        <v>283</v>
      </c>
      <c r="E1291" s="48" t="s">
        <v>282</v>
      </c>
      <c r="F1291" s="62">
        <v>19.196684996999998</v>
      </c>
      <c r="G1291" t="s">
        <v>14</v>
      </c>
      <c r="H1291" t="s">
        <v>31</v>
      </c>
      <c r="I1291" t="s">
        <v>283</v>
      </c>
      <c r="J1291" s="74">
        <f t="shared" si="20"/>
        <v>43830</v>
      </c>
    </row>
    <row r="1292" spans="1:10">
      <c r="A1292" s="73" t="s">
        <v>1221</v>
      </c>
      <c r="B1292" s="57" t="s">
        <v>1121</v>
      </c>
      <c r="C1292">
        <v>90</v>
      </c>
      <c r="D1292" t="s">
        <v>653</v>
      </c>
      <c r="E1292" s="48" t="s">
        <v>603</v>
      </c>
      <c r="F1292" s="62">
        <v>19.166896409291599</v>
      </c>
      <c r="G1292" t="s">
        <v>12</v>
      </c>
      <c r="H1292" t="s">
        <v>287</v>
      </c>
      <c r="I1292" t="s">
        <v>653</v>
      </c>
      <c r="J1292" s="74">
        <f t="shared" si="20"/>
        <v>43830</v>
      </c>
    </row>
    <row r="1293" spans="1:10">
      <c r="A1293" s="73" t="s">
        <v>1221</v>
      </c>
      <c r="B1293" s="57" t="s">
        <v>1121</v>
      </c>
      <c r="C1293">
        <v>91</v>
      </c>
      <c r="D1293" t="s">
        <v>686</v>
      </c>
      <c r="E1293" s="48" t="s">
        <v>788</v>
      </c>
      <c r="F1293" s="62">
        <v>19.141005949751101</v>
      </c>
      <c r="G1293" t="s">
        <v>13</v>
      </c>
      <c r="H1293" t="s">
        <v>39</v>
      </c>
      <c r="I1293" t="s">
        <v>686</v>
      </c>
      <c r="J1293" s="74">
        <f t="shared" si="20"/>
        <v>43830</v>
      </c>
    </row>
    <row r="1294" spans="1:10">
      <c r="A1294" s="73" t="s">
        <v>1221</v>
      </c>
      <c r="B1294" s="57" t="s">
        <v>1121</v>
      </c>
      <c r="C1294">
        <v>92</v>
      </c>
      <c r="D1294" t="s">
        <v>296</v>
      </c>
      <c r="E1294" s="48" t="s">
        <v>295</v>
      </c>
      <c r="F1294" s="62">
        <v>19.139277823</v>
      </c>
      <c r="G1294" t="s">
        <v>14</v>
      </c>
      <c r="H1294" t="s">
        <v>31</v>
      </c>
      <c r="I1294" t="s">
        <v>1192</v>
      </c>
      <c r="J1294" s="74">
        <f t="shared" si="20"/>
        <v>43830</v>
      </c>
    </row>
    <row r="1295" spans="1:10">
      <c r="A1295" s="73" t="s">
        <v>1221</v>
      </c>
      <c r="B1295" s="57" t="s">
        <v>1121</v>
      </c>
      <c r="C1295">
        <v>93</v>
      </c>
      <c r="D1295" t="s">
        <v>545</v>
      </c>
      <c r="E1295" s="48" t="s">
        <v>544</v>
      </c>
      <c r="F1295" s="62">
        <v>19.034602688498001</v>
      </c>
      <c r="G1295" t="s">
        <v>12</v>
      </c>
      <c r="H1295" t="s">
        <v>287</v>
      </c>
      <c r="I1295" t="s">
        <v>545</v>
      </c>
      <c r="J1295" s="74">
        <f t="shared" si="20"/>
        <v>43830</v>
      </c>
    </row>
    <row r="1296" spans="1:10">
      <c r="A1296" s="73" t="s">
        <v>1221</v>
      </c>
      <c r="B1296" s="57" t="s">
        <v>1121</v>
      </c>
      <c r="C1296">
        <v>94</v>
      </c>
      <c r="D1296" t="s">
        <v>648</v>
      </c>
      <c r="E1296" s="48" t="s">
        <v>1023</v>
      </c>
      <c r="F1296" s="62">
        <v>18.994279717526201</v>
      </c>
      <c r="G1296" t="s">
        <v>12</v>
      </c>
      <c r="H1296" t="s">
        <v>287</v>
      </c>
      <c r="I1296" t="s">
        <v>648</v>
      </c>
      <c r="J1296" s="74">
        <f t="shared" si="20"/>
        <v>43830</v>
      </c>
    </row>
    <row r="1297" spans="1:10">
      <c r="A1297" s="73" t="s">
        <v>1221</v>
      </c>
      <c r="B1297" s="57" t="s">
        <v>1121</v>
      </c>
      <c r="C1297">
        <v>95</v>
      </c>
      <c r="D1297" t="s">
        <v>358</v>
      </c>
      <c r="E1297" s="48" t="s">
        <v>763</v>
      </c>
      <c r="F1297" s="62">
        <v>18.990326060116001</v>
      </c>
      <c r="G1297" t="s">
        <v>14</v>
      </c>
      <c r="H1297" t="s">
        <v>70</v>
      </c>
      <c r="I1297" t="s">
        <v>1191</v>
      </c>
      <c r="J1297" s="74">
        <f t="shared" si="20"/>
        <v>43830</v>
      </c>
    </row>
    <row r="1298" spans="1:10">
      <c r="A1298" s="73" t="s">
        <v>1221</v>
      </c>
      <c r="B1298" s="57" t="s">
        <v>1121</v>
      </c>
      <c r="C1298">
        <v>96</v>
      </c>
      <c r="D1298" t="s">
        <v>635</v>
      </c>
      <c r="E1298" s="48" t="s">
        <v>1024</v>
      </c>
      <c r="F1298" s="62">
        <v>18.471732021813999</v>
      </c>
      <c r="G1298" t="s">
        <v>12</v>
      </c>
      <c r="H1298" t="s">
        <v>135</v>
      </c>
      <c r="I1298" t="s">
        <v>635</v>
      </c>
      <c r="J1298" s="74">
        <f t="shared" si="20"/>
        <v>43830</v>
      </c>
    </row>
    <row r="1299" spans="1:10">
      <c r="A1299" s="73" t="s">
        <v>1221</v>
      </c>
      <c r="B1299" s="57" t="s">
        <v>1121</v>
      </c>
      <c r="C1299">
        <v>97</v>
      </c>
      <c r="D1299" t="s">
        <v>580</v>
      </c>
      <c r="E1299" s="48" t="s">
        <v>579</v>
      </c>
      <c r="F1299" s="62">
        <v>18.327370567429298</v>
      </c>
      <c r="G1299" t="s">
        <v>12</v>
      </c>
      <c r="H1299" t="s">
        <v>232</v>
      </c>
      <c r="I1299" t="s">
        <v>1178</v>
      </c>
      <c r="J1299" s="74">
        <f t="shared" si="20"/>
        <v>43830</v>
      </c>
    </row>
    <row r="1300" spans="1:10">
      <c r="A1300" s="73" t="s">
        <v>1221</v>
      </c>
      <c r="B1300" s="57" t="s">
        <v>1121</v>
      </c>
      <c r="C1300">
        <v>98</v>
      </c>
      <c r="D1300" t="s">
        <v>755</v>
      </c>
      <c r="E1300" s="48" t="s">
        <v>467</v>
      </c>
      <c r="F1300" s="62">
        <v>18.258473284000001</v>
      </c>
      <c r="G1300" t="s">
        <v>14</v>
      </c>
      <c r="H1300" t="s">
        <v>135</v>
      </c>
      <c r="I1300" t="s">
        <v>1183</v>
      </c>
      <c r="J1300" s="74">
        <f t="shared" si="20"/>
        <v>43830</v>
      </c>
    </row>
    <row r="1301" spans="1:10">
      <c r="A1301" s="73" t="s">
        <v>1221</v>
      </c>
      <c r="B1301" s="57" t="s">
        <v>1121</v>
      </c>
      <c r="C1301">
        <v>99</v>
      </c>
      <c r="D1301" t="s">
        <v>167</v>
      </c>
      <c r="E1301" s="48" t="s">
        <v>166</v>
      </c>
      <c r="F1301" s="62">
        <v>18.1996996387259</v>
      </c>
      <c r="G1301" t="s">
        <v>12</v>
      </c>
      <c r="H1301" t="s">
        <v>31</v>
      </c>
      <c r="I1301" t="s">
        <v>167</v>
      </c>
      <c r="J1301" s="74">
        <f t="shared" si="20"/>
        <v>43830</v>
      </c>
    </row>
    <row r="1302" spans="1:10">
      <c r="A1302" s="73" t="s">
        <v>1221</v>
      </c>
      <c r="B1302" s="57" t="s">
        <v>1121</v>
      </c>
      <c r="C1302">
        <v>100</v>
      </c>
      <c r="D1302" t="s">
        <v>265</v>
      </c>
      <c r="E1302" s="48" t="s">
        <v>264</v>
      </c>
      <c r="F1302" s="62">
        <v>17.930212345294901</v>
      </c>
      <c r="G1302" t="s">
        <v>14</v>
      </c>
      <c r="H1302" t="s">
        <v>70</v>
      </c>
      <c r="I1302" t="s">
        <v>265</v>
      </c>
      <c r="J1302" s="74">
        <f t="shared" si="20"/>
        <v>43830</v>
      </c>
    </row>
    <row r="1303" spans="1:10">
      <c r="A1303" s="73" t="s">
        <v>1222</v>
      </c>
      <c r="B1303" s="57" t="s">
        <v>1121</v>
      </c>
      <c r="C1303">
        <v>1</v>
      </c>
      <c r="D1303" t="s">
        <v>23</v>
      </c>
      <c r="E1303" s="48" t="s">
        <v>22</v>
      </c>
      <c r="F1303" s="62">
        <v>381.76548153019002</v>
      </c>
      <c r="G1303" s="46" t="s">
        <v>14</v>
      </c>
      <c r="H1303" t="s">
        <v>24</v>
      </c>
      <c r="I1303" t="s">
        <v>546</v>
      </c>
      <c r="J1303" s="74">
        <f t="shared" si="20"/>
        <v>43465</v>
      </c>
    </row>
    <row r="1304" spans="1:10">
      <c r="A1304" s="73" t="s">
        <v>1222</v>
      </c>
      <c r="B1304" s="57" t="s">
        <v>1121</v>
      </c>
      <c r="C1304">
        <v>2</v>
      </c>
      <c r="D1304" t="s">
        <v>27</v>
      </c>
      <c r="E1304" s="48" t="s">
        <v>26</v>
      </c>
      <c r="F1304" s="62">
        <v>352.53442358000001</v>
      </c>
      <c r="G1304" s="46" t="s">
        <v>14</v>
      </c>
      <c r="H1304" t="s">
        <v>24</v>
      </c>
      <c r="I1304" t="s">
        <v>27</v>
      </c>
      <c r="J1304" s="74">
        <f t="shared" si="20"/>
        <v>43465</v>
      </c>
    </row>
    <row r="1305" spans="1:10">
      <c r="A1305" s="73" t="s">
        <v>1222</v>
      </c>
      <c r="B1305" s="57" t="s">
        <v>1121</v>
      </c>
      <c r="C1305">
        <v>3</v>
      </c>
      <c r="D1305" t="s">
        <v>34</v>
      </c>
      <c r="E1305" s="48" t="s">
        <v>398</v>
      </c>
      <c r="F1305" s="62">
        <v>269.75203828933098</v>
      </c>
      <c r="G1305" s="46" t="s">
        <v>12</v>
      </c>
      <c r="H1305" t="s">
        <v>35</v>
      </c>
      <c r="I1305" t="s">
        <v>34</v>
      </c>
      <c r="J1305" s="74">
        <f t="shared" si="20"/>
        <v>43465</v>
      </c>
    </row>
    <row r="1306" spans="1:10">
      <c r="A1306" s="73" t="s">
        <v>1222</v>
      </c>
      <c r="B1306" s="57" t="s">
        <v>1121</v>
      </c>
      <c r="C1306">
        <v>4</v>
      </c>
      <c r="D1306" t="s">
        <v>48</v>
      </c>
      <c r="E1306" s="48" t="s">
        <v>399</v>
      </c>
      <c r="F1306" s="62">
        <v>207.18239518528199</v>
      </c>
      <c r="G1306" s="46" t="s">
        <v>12</v>
      </c>
      <c r="H1306" t="s">
        <v>35</v>
      </c>
      <c r="I1306" t="s">
        <v>48</v>
      </c>
      <c r="J1306" s="74">
        <f t="shared" si="20"/>
        <v>43465</v>
      </c>
    </row>
    <row r="1307" spans="1:10">
      <c r="A1307" s="73" t="s">
        <v>1222</v>
      </c>
      <c r="B1307" s="57" t="s">
        <v>1121</v>
      </c>
      <c r="C1307">
        <v>5</v>
      </c>
      <c r="D1307" t="s">
        <v>73</v>
      </c>
      <c r="E1307" s="48" t="s">
        <v>72</v>
      </c>
      <c r="F1307" s="62">
        <v>197.030501160726</v>
      </c>
      <c r="G1307" s="46" t="s">
        <v>12</v>
      </c>
      <c r="H1307" t="s">
        <v>74</v>
      </c>
      <c r="I1307" t="s">
        <v>73</v>
      </c>
      <c r="J1307" s="74">
        <f t="shared" si="20"/>
        <v>43465</v>
      </c>
    </row>
    <row r="1308" spans="1:10">
      <c r="A1308" s="73" t="s">
        <v>1222</v>
      </c>
      <c r="B1308" s="57" t="s">
        <v>1121</v>
      </c>
      <c r="C1308">
        <v>6</v>
      </c>
      <c r="D1308" t="s">
        <v>77</v>
      </c>
      <c r="E1308" s="48" t="s">
        <v>76</v>
      </c>
      <c r="F1308" s="62">
        <v>183.24892750119199</v>
      </c>
      <c r="G1308" s="46" t="s">
        <v>12</v>
      </c>
      <c r="H1308" t="s">
        <v>78</v>
      </c>
      <c r="I1308" t="s">
        <v>1126</v>
      </c>
      <c r="J1308" s="74">
        <f t="shared" si="20"/>
        <v>43465</v>
      </c>
    </row>
    <row r="1309" spans="1:10">
      <c r="A1309" s="73" t="s">
        <v>1222</v>
      </c>
      <c r="B1309" s="57" t="s">
        <v>1121</v>
      </c>
      <c r="C1309">
        <v>7</v>
      </c>
      <c r="D1309" t="s">
        <v>57</v>
      </c>
      <c r="E1309" s="48" t="s">
        <v>400</v>
      </c>
      <c r="F1309" s="62">
        <v>180.91569131162299</v>
      </c>
      <c r="G1309" s="46" t="s">
        <v>12</v>
      </c>
      <c r="H1309" t="s">
        <v>35</v>
      </c>
      <c r="I1309" t="s">
        <v>57</v>
      </c>
      <c r="J1309" s="74">
        <f t="shared" si="20"/>
        <v>43465</v>
      </c>
    </row>
    <row r="1310" spans="1:10">
      <c r="A1310" s="73" t="s">
        <v>1222</v>
      </c>
      <c r="B1310" s="57" t="s">
        <v>1121</v>
      </c>
      <c r="C1310">
        <v>8</v>
      </c>
      <c r="D1310" t="s">
        <v>38</v>
      </c>
      <c r="E1310" s="48" t="s">
        <v>37</v>
      </c>
      <c r="F1310" s="62">
        <v>154.294706376276</v>
      </c>
      <c r="G1310" s="46" t="s">
        <v>13</v>
      </c>
      <c r="H1310" t="s">
        <v>39</v>
      </c>
      <c r="I1310" t="s">
        <v>1130</v>
      </c>
      <c r="J1310" s="74">
        <f t="shared" si="20"/>
        <v>43465</v>
      </c>
    </row>
    <row r="1311" spans="1:10">
      <c r="A1311" s="73" t="s">
        <v>1222</v>
      </c>
      <c r="B1311" s="57" t="s">
        <v>1121</v>
      </c>
      <c r="C1311">
        <v>9</v>
      </c>
      <c r="D1311" t="s">
        <v>66</v>
      </c>
      <c r="E1311" s="48" t="s">
        <v>65</v>
      </c>
      <c r="F1311" s="62">
        <v>146.945384512375</v>
      </c>
      <c r="G1311" s="46" t="s">
        <v>12</v>
      </c>
      <c r="H1311" t="s">
        <v>35</v>
      </c>
      <c r="I1311" t="s">
        <v>66</v>
      </c>
      <c r="J1311" s="74">
        <f t="shared" si="20"/>
        <v>43465</v>
      </c>
    </row>
    <row r="1312" spans="1:10">
      <c r="A1312" s="73" t="s">
        <v>1222</v>
      </c>
      <c r="B1312" s="57" t="s">
        <v>1121</v>
      </c>
      <c r="C1312">
        <v>10</v>
      </c>
      <c r="D1312" t="s">
        <v>30</v>
      </c>
      <c r="E1312" s="48" t="s">
        <v>29</v>
      </c>
      <c r="F1312" s="62">
        <v>107.991791580895</v>
      </c>
      <c r="G1312" s="46" t="s">
        <v>12</v>
      </c>
      <c r="H1312" t="s">
        <v>31</v>
      </c>
      <c r="I1312" t="s">
        <v>30</v>
      </c>
      <c r="J1312" s="74">
        <f t="shared" si="20"/>
        <v>43465</v>
      </c>
    </row>
    <row r="1313" spans="1:10">
      <c r="A1313" s="73" t="s">
        <v>1222</v>
      </c>
      <c r="B1313" s="57" t="s">
        <v>1121</v>
      </c>
      <c r="C1313">
        <v>11</v>
      </c>
      <c r="D1313" t="s">
        <v>54</v>
      </c>
      <c r="E1313" s="48" t="s">
        <v>53</v>
      </c>
      <c r="F1313" s="62">
        <v>92.565642255655305</v>
      </c>
      <c r="G1313" s="46" t="s">
        <v>13</v>
      </c>
      <c r="H1313" t="s">
        <v>35</v>
      </c>
      <c r="I1313" t="s">
        <v>54</v>
      </c>
      <c r="J1313" s="74">
        <f t="shared" si="20"/>
        <v>43465</v>
      </c>
    </row>
    <row r="1314" spans="1:10">
      <c r="A1314" s="73" t="s">
        <v>1222</v>
      </c>
      <c r="B1314" s="57" t="s">
        <v>1121</v>
      </c>
      <c r="C1314">
        <v>12</v>
      </c>
      <c r="D1314" t="s">
        <v>115</v>
      </c>
      <c r="E1314" s="48" t="s">
        <v>114</v>
      </c>
      <c r="F1314" s="62">
        <v>88.520004441175999</v>
      </c>
      <c r="G1314" s="46" t="s">
        <v>12</v>
      </c>
      <c r="H1314" t="s">
        <v>78</v>
      </c>
      <c r="I1314" t="s">
        <v>1131</v>
      </c>
      <c r="J1314" s="74">
        <f t="shared" si="20"/>
        <v>43465</v>
      </c>
    </row>
    <row r="1315" spans="1:10">
      <c r="A1315" s="73" t="s">
        <v>1222</v>
      </c>
      <c r="B1315" s="57" t="s">
        <v>1121</v>
      </c>
      <c r="C1315">
        <v>13</v>
      </c>
      <c r="D1315" t="s">
        <v>60</v>
      </c>
      <c r="E1315" s="48" t="s">
        <v>59</v>
      </c>
      <c r="F1315" s="62">
        <v>77.672786758713102</v>
      </c>
      <c r="G1315" s="46" t="s">
        <v>12</v>
      </c>
      <c r="H1315" t="s">
        <v>39</v>
      </c>
      <c r="I1315" t="s">
        <v>60</v>
      </c>
      <c r="J1315" s="74">
        <f t="shared" si="20"/>
        <v>43465</v>
      </c>
    </row>
    <row r="1316" spans="1:10">
      <c r="A1316" s="73" t="s">
        <v>1222</v>
      </c>
      <c r="B1316" s="57" t="s">
        <v>1121</v>
      </c>
      <c r="C1316">
        <v>14</v>
      </c>
      <c r="D1316" t="s">
        <v>222</v>
      </c>
      <c r="E1316" s="48" t="s">
        <v>221</v>
      </c>
      <c r="F1316" s="62">
        <v>68.991905573968097</v>
      </c>
      <c r="G1316" s="46" t="s">
        <v>12</v>
      </c>
      <c r="H1316" t="s">
        <v>78</v>
      </c>
      <c r="I1316" t="s">
        <v>1128</v>
      </c>
      <c r="J1316" s="74">
        <f t="shared" si="20"/>
        <v>43465</v>
      </c>
    </row>
    <row r="1317" spans="1:10">
      <c r="A1317" s="73" t="s">
        <v>1222</v>
      </c>
      <c r="B1317" s="57" t="s">
        <v>1121</v>
      </c>
      <c r="C1317">
        <v>15</v>
      </c>
      <c r="D1317" t="s">
        <v>186</v>
      </c>
      <c r="E1317" s="48" t="s">
        <v>185</v>
      </c>
      <c r="F1317" s="62">
        <v>60.4239101598803</v>
      </c>
      <c r="G1317" s="46" t="s">
        <v>13</v>
      </c>
      <c r="H1317" t="s">
        <v>35</v>
      </c>
      <c r="I1317" t="s">
        <v>186</v>
      </c>
      <c r="J1317" s="74">
        <f t="shared" si="20"/>
        <v>43465</v>
      </c>
    </row>
    <row r="1318" spans="1:10">
      <c r="A1318" s="73" t="s">
        <v>1222</v>
      </c>
      <c r="B1318" s="57" t="s">
        <v>1121</v>
      </c>
      <c r="C1318">
        <v>16</v>
      </c>
      <c r="D1318" t="s">
        <v>109</v>
      </c>
      <c r="E1318" s="48" t="s">
        <v>108</v>
      </c>
      <c r="F1318" s="62">
        <v>55.281704816000001</v>
      </c>
      <c r="G1318" s="46" t="s">
        <v>14</v>
      </c>
      <c r="H1318" t="s">
        <v>24</v>
      </c>
      <c r="I1318" t="s">
        <v>109</v>
      </c>
      <c r="J1318" s="74">
        <f t="shared" si="20"/>
        <v>43465</v>
      </c>
    </row>
    <row r="1319" spans="1:10">
      <c r="A1319" s="73" t="s">
        <v>1222</v>
      </c>
      <c r="B1319" s="57" t="s">
        <v>1121</v>
      </c>
      <c r="C1319">
        <v>17</v>
      </c>
      <c r="D1319" t="s">
        <v>121</v>
      </c>
      <c r="E1319" s="48" t="s">
        <v>120</v>
      </c>
      <c r="F1319" s="62">
        <v>50.903368690989602</v>
      </c>
      <c r="G1319" s="46" t="s">
        <v>12</v>
      </c>
      <c r="H1319" t="s">
        <v>122</v>
      </c>
      <c r="I1319" t="s">
        <v>121</v>
      </c>
      <c r="J1319" s="74">
        <f t="shared" si="20"/>
        <v>43465</v>
      </c>
    </row>
    <row r="1320" spans="1:10">
      <c r="A1320" s="73" t="s">
        <v>1222</v>
      </c>
      <c r="B1320" s="57" t="s">
        <v>1121</v>
      </c>
      <c r="C1320">
        <v>18</v>
      </c>
      <c r="D1320" t="s">
        <v>161</v>
      </c>
      <c r="E1320" s="48" t="s">
        <v>160</v>
      </c>
      <c r="F1320" s="62">
        <v>50.600119699285997</v>
      </c>
      <c r="G1320" s="46" t="s">
        <v>12</v>
      </c>
      <c r="H1320" t="s">
        <v>122</v>
      </c>
      <c r="I1320" t="s">
        <v>343</v>
      </c>
      <c r="J1320" s="74">
        <f t="shared" si="20"/>
        <v>43465</v>
      </c>
    </row>
    <row r="1321" spans="1:10">
      <c r="A1321" s="73" t="s">
        <v>1222</v>
      </c>
      <c r="B1321" s="57" t="s">
        <v>1121</v>
      </c>
      <c r="C1321">
        <v>19</v>
      </c>
      <c r="D1321" t="s">
        <v>366</v>
      </c>
      <c r="E1321" s="48" t="s">
        <v>415</v>
      </c>
      <c r="F1321" s="62">
        <v>45.620712236463</v>
      </c>
      <c r="G1321" s="46" t="s">
        <v>12</v>
      </c>
      <c r="H1321" t="s">
        <v>367</v>
      </c>
      <c r="I1321" t="s">
        <v>366</v>
      </c>
      <c r="J1321" s="74">
        <f t="shared" si="20"/>
        <v>43465</v>
      </c>
    </row>
    <row r="1322" spans="1:10">
      <c r="A1322" s="73" t="s">
        <v>1222</v>
      </c>
      <c r="B1322" s="57" t="s">
        <v>1121</v>
      </c>
      <c r="C1322">
        <v>20</v>
      </c>
      <c r="D1322" t="s">
        <v>201</v>
      </c>
      <c r="E1322" s="48" t="s">
        <v>200</v>
      </c>
      <c r="F1322" s="62">
        <v>45.401258101840199</v>
      </c>
      <c r="G1322" s="46" t="s">
        <v>12</v>
      </c>
      <c r="H1322" t="s">
        <v>70</v>
      </c>
      <c r="I1322" t="s">
        <v>201</v>
      </c>
      <c r="J1322" s="74">
        <f t="shared" si="20"/>
        <v>43465</v>
      </c>
    </row>
    <row r="1323" spans="1:10">
      <c r="A1323" s="73" t="s">
        <v>1222</v>
      </c>
      <c r="B1323" s="57" t="s">
        <v>1121</v>
      </c>
      <c r="C1323">
        <v>21</v>
      </c>
      <c r="D1323" t="s">
        <v>125</v>
      </c>
      <c r="E1323" s="48" t="s">
        <v>124</v>
      </c>
      <c r="F1323" s="62">
        <v>45.221822155836897</v>
      </c>
      <c r="G1323" t="s">
        <v>13</v>
      </c>
      <c r="H1323" t="s">
        <v>35</v>
      </c>
      <c r="I1323" t="s">
        <v>125</v>
      </c>
      <c r="J1323" s="74">
        <f t="shared" si="20"/>
        <v>43465</v>
      </c>
    </row>
    <row r="1324" spans="1:10">
      <c r="A1324" s="73" t="s">
        <v>1222</v>
      </c>
      <c r="B1324" s="57" t="s">
        <v>1121</v>
      </c>
      <c r="C1324">
        <v>22</v>
      </c>
      <c r="D1324" t="s">
        <v>138</v>
      </c>
      <c r="E1324" s="48" t="s">
        <v>137</v>
      </c>
      <c r="F1324" s="62">
        <v>42.738081147834102</v>
      </c>
      <c r="G1324" t="s">
        <v>12</v>
      </c>
      <c r="H1324" t="s">
        <v>35</v>
      </c>
      <c r="I1324" t="s">
        <v>138</v>
      </c>
      <c r="J1324" s="74">
        <f t="shared" si="20"/>
        <v>43465</v>
      </c>
    </row>
    <row r="1325" spans="1:10">
      <c r="A1325" s="73" t="s">
        <v>1222</v>
      </c>
      <c r="B1325" s="57" t="s">
        <v>1121</v>
      </c>
      <c r="C1325">
        <v>23</v>
      </c>
      <c r="D1325" t="s">
        <v>204</v>
      </c>
      <c r="E1325" s="48" t="s">
        <v>407</v>
      </c>
      <c r="F1325" s="62">
        <v>41.9119926405467</v>
      </c>
      <c r="G1325" t="s">
        <v>12</v>
      </c>
      <c r="H1325" t="s">
        <v>35</v>
      </c>
      <c r="I1325" t="s">
        <v>1149</v>
      </c>
      <c r="J1325" s="74">
        <f t="shared" si="20"/>
        <v>43465</v>
      </c>
    </row>
    <row r="1326" spans="1:10">
      <c r="A1326" s="73" t="s">
        <v>1222</v>
      </c>
      <c r="B1326" s="57" t="s">
        <v>1121</v>
      </c>
      <c r="C1326">
        <v>24</v>
      </c>
      <c r="D1326" t="s">
        <v>373</v>
      </c>
      <c r="E1326" s="48" t="s">
        <v>403</v>
      </c>
      <c r="F1326" s="62">
        <v>41.342648304556597</v>
      </c>
      <c r="G1326" t="s">
        <v>12</v>
      </c>
      <c r="H1326" t="s">
        <v>74</v>
      </c>
      <c r="I1326" t="s">
        <v>547</v>
      </c>
      <c r="J1326" s="74">
        <f t="shared" si="20"/>
        <v>43465</v>
      </c>
    </row>
    <row r="1327" spans="1:10">
      <c r="A1327" s="73" t="s">
        <v>1222</v>
      </c>
      <c r="B1327" s="57" t="s">
        <v>1121</v>
      </c>
      <c r="C1327">
        <v>25</v>
      </c>
      <c r="D1327" t="s">
        <v>696</v>
      </c>
      <c r="E1327" s="48" t="s">
        <v>1015</v>
      </c>
      <c r="F1327" s="62">
        <v>39.285170419774197</v>
      </c>
      <c r="G1327" t="s">
        <v>14</v>
      </c>
      <c r="H1327" t="s">
        <v>177</v>
      </c>
      <c r="I1327" t="s">
        <v>1195</v>
      </c>
      <c r="J1327" s="74">
        <f t="shared" si="20"/>
        <v>43465</v>
      </c>
    </row>
    <row r="1328" spans="1:10">
      <c r="A1328" s="73" t="s">
        <v>1222</v>
      </c>
      <c r="B1328" s="57" t="s">
        <v>1121</v>
      </c>
      <c r="C1328">
        <v>26</v>
      </c>
      <c r="D1328" t="s">
        <v>81</v>
      </c>
      <c r="E1328" s="48" t="s">
        <v>80</v>
      </c>
      <c r="F1328" s="62">
        <v>38.983115314012103</v>
      </c>
      <c r="G1328" t="s">
        <v>14</v>
      </c>
      <c r="H1328" t="s">
        <v>70</v>
      </c>
      <c r="I1328" t="s">
        <v>549</v>
      </c>
      <c r="J1328" s="74">
        <f t="shared" si="20"/>
        <v>43465</v>
      </c>
    </row>
    <row r="1329" spans="1:10">
      <c r="A1329" s="73" t="s">
        <v>1222</v>
      </c>
      <c r="B1329" s="57" t="s">
        <v>1121</v>
      </c>
      <c r="C1329">
        <v>27</v>
      </c>
      <c r="D1329" t="s">
        <v>176</v>
      </c>
      <c r="E1329" s="48" t="s">
        <v>175</v>
      </c>
      <c r="F1329" s="62">
        <v>38.215107138404598</v>
      </c>
      <c r="G1329" t="s">
        <v>13</v>
      </c>
      <c r="H1329" t="s">
        <v>177</v>
      </c>
      <c r="I1329" t="s">
        <v>176</v>
      </c>
      <c r="J1329" s="74">
        <f t="shared" si="20"/>
        <v>43465</v>
      </c>
    </row>
    <row r="1330" spans="1:10">
      <c r="A1330" s="73" t="s">
        <v>1222</v>
      </c>
      <c r="B1330" s="57" t="s">
        <v>1121</v>
      </c>
      <c r="C1330">
        <v>28</v>
      </c>
      <c r="D1330" t="s">
        <v>574</v>
      </c>
      <c r="E1330" s="48" t="s">
        <v>451</v>
      </c>
      <c r="F1330" s="62">
        <v>37.638156580953698</v>
      </c>
      <c r="G1330" t="s">
        <v>12</v>
      </c>
      <c r="H1330" t="s">
        <v>177</v>
      </c>
      <c r="I1330" t="s">
        <v>574</v>
      </c>
      <c r="J1330" s="74">
        <f t="shared" si="20"/>
        <v>43465</v>
      </c>
    </row>
    <row r="1331" spans="1:10">
      <c r="A1331" s="73" t="s">
        <v>1222</v>
      </c>
      <c r="B1331" s="57" t="s">
        <v>1121</v>
      </c>
      <c r="C1331">
        <v>29</v>
      </c>
      <c r="D1331" t="s">
        <v>522</v>
      </c>
      <c r="E1331" s="48" t="s">
        <v>521</v>
      </c>
      <c r="F1331" s="62">
        <v>36.236360415522597</v>
      </c>
      <c r="G1331" t="s">
        <v>12</v>
      </c>
      <c r="H1331" t="s">
        <v>70</v>
      </c>
      <c r="I1331" t="s">
        <v>1176</v>
      </c>
      <c r="J1331" s="74">
        <f t="shared" si="20"/>
        <v>43465</v>
      </c>
    </row>
    <row r="1332" spans="1:10">
      <c r="A1332" s="73" t="s">
        <v>1222</v>
      </c>
      <c r="B1332" s="57" t="s">
        <v>1121</v>
      </c>
      <c r="C1332">
        <v>30</v>
      </c>
      <c r="D1332" t="s">
        <v>277</v>
      </c>
      <c r="E1332" s="48" t="s">
        <v>276</v>
      </c>
      <c r="F1332" s="62">
        <v>36.084635273972701</v>
      </c>
      <c r="G1332" t="s">
        <v>12</v>
      </c>
      <c r="H1332" t="s">
        <v>35</v>
      </c>
      <c r="I1332" t="s">
        <v>277</v>
      </c>
      <c r="J1332" s="74">
        <f t="shared" si="20"/>
        <v>43465</v>
      </c>
    </row>
    <row r="1333" spans="1:10">
      <c r="A1333" s="73" t="s">
        <v>1222</v>
      </c>
      <c r="B1333" s="57" t="s">
        <v>1121</v>
      </c>
      <c r="C1333">
        <v>31</v>
      </c>
      <c r="D1333" t="s">
        <v>84</v>
      </c>
      <c r="E1333" s="48" t="s">
        <v>83</v>
      </c>
      <c r="F1333" s="62">
        <v>35.784955188710803</v>
      </c>
      <c r="G1333" t="s">
        <v>14</v>
      </c>
      <c r="H1333" t="s">
        <v>70</v>
      </c>
      <c r="I1333" t="s">
        <v>84</v>
      </c>
      <c r="J1333" s="74">
        <f t="shared" si="20"/>
        <v>43465</v>
      </c>
    </row>
    <row r="1334" spans="1:10">
      <c r="A1334" s="73" t="s">
        <v>1222</v>
      </c>
      <c r="B1334" s="57" t="s">
        <v>1121</v>
      </c>
      <c r="C1334">
        <v>32</v>
      </c>
      <c r="D1334" t="s">
        <v>274</v>
      </c>
      <c r="E1334" s="48" t="s">
        <v>273</v>
      </c>
      <c r="F1334" s="62">
        <v>35.342883314559899</v>
      </c>
      <c r="G1334" t="s">
        <v>13</v>
      </c>
      <c r="H1334" t="s">
        <v>35</v>
      </c>
      <c r="I1334" t="s">
        <v>274</v>
      </c>
      <c r="J1334" s="74">
        <f t="shared" si="20"/>
        <v>43465</v>
      </c>
    </row>
    <row r="1335" spans="1:10">
      <c r="A1335" s="73" t="s">
        <v>1222</v>
      </c>
      <c r="B1335" s="57" t="s">
        <v>1121</v>
      </c>
      <c r="C1335">
        <v>33</v>
      </c>
      <c r="D1335" t="s">
        <v>164</v>
      </c>
      <c r="E1335" s="48" t="s">
        <v>163</v>
      </c>
      <c r="F1335" s="62">
        <v>35.023739472986399</v>
      </c>
      <c r="G1335" t="s">
        <v>13</v>
      </c>
      <c r="H1335" t="s">
        <v>39</v>
      </c>
      <c r="I1335" t="s">
        <v>552</v>
      </c>
      <c r="J1335" s="74">
        <f t="shared" si="20"/>
        <v>43465</v>
      </c>
    </row>
    <row r="1336" spans="1:10">
      <c r="A1336" s="73" t="s">
        <v>1222</v>
      </c>
      <c r="B1336" s="57" t="s">
        <v>1121</v>
      </c>
      <c r="C1336">
        <v>34</v>
      </c>
      <c r="D1336" t="s">
        <v>286</v>
      </c>
      <c r="E1336" s="48" t="s">
        <v>285</v>
      </c>
      <c r="F1336" s="62">
        <v>34.869374984482498</v>
      </c>
      <c r="G1336" t="s">
        <v>12</v>
      </c>
      <c r="H1336" t="s">
        <v>287</v>
      </c>
      <c r="I1336" t="s">
        <v>1173</v>
      </c>
      <c r="J1336" s="74">
        <f t="shared" si="20"/>
        <v>43465</v>
      </c>
    </row>
    <row r="1337" spans="1:10">
      <c r="A1337" s="73" t="s">
        <v>1222</v>
      </c>
      <c r="B1337" s="57" t="s">
        <v>1121</v>
      </c>
      <c r="C1337">
        <v>35</v>
      </c>
      <c r="D1337" t="s">
        <v>118</v>
      </c>
      <c r="E1337" s="48" t="s">
        <v>117</v>
      </c>
      <c r="F1337" s="62">
        <v>34.633186761930297</v>
      </c>
      <c r="G1337" t="s">
        <v>13</v>
      </c>
      <c r="H1337" t="s">
        <v>70</v>
      </c>
      <c r="I1337" t="s">
        <v>118</v>
      </c>
      <c r="J1337" s="74">
        <f t="shared" si="20"/>
        <v>43465</v>
      </c>
    </row>
    <row r="1338" spans="1:10">
      <c r="A1338" s="73" t="s">
        <v>1222</v>
      </c>
      <c r="B1338" s="57" t="s">
        <v>1121</v>
      </c>
      <c r="C1338">
        <v>36</v>
      </c>
      <c r="D1338" t="s">
        <v>584</v>
      </c>
      <c r="E1338" s="48" t="s">
        <v>583</v>
      </c>
      <c r="F1338" s="62">
        <v>33.266823804086599</v>
      </c>
      <c r="G1338" t="s">
        <v>12</v>
      </c>
      <c r="H1338" t="s">
        <v>74</v>
      </c>
      <c r="I1338" t="s">
        <v>1177</v>
      </c>
      <c r="J1338" s="74">
        <f t="shared" si="20"/>
        <v>43465</v>
      </c>
    </row>
    <row r="1339" spans="1:10">
      <c r="A1339" s="73" t="s">
        <v>1222</v>
      </c>
      <c r="B1339" s="57" t="s">
        <v>1121</v>
      </c>
      <c r="C1339">
        <v>37</v>
      </c>
      <c r="D1339" t="s">
        <v>485</v>
      </c>
      <c r="E1339" s="48" t="s">
        <v>484</v>
      </c>
      <c r="F1339" s="62">
        <v>32.6675929102217</v>
      </c>
      <c r="G1339" t="s">
        <v>12</v>
      </c>
      <c r="H1339" t="s">
        <v>74</v>
      </c>
      <c r="I1339" t="s">
        <v>485</v>
      </c>
      <c r="J1339" s="74">
        <f t="shared" si="20"/>
        <v>43465</v>
      </c>
    </row>
    <row r="1340" spans="1:10">
      <c r="A1340" s="73" t="s">
        <v>1222</v>
      </c>
      <c r="B1340" s="57" t="s">
        <v>1121</v>
      </c>
      <c r="C1340">
        <v>38</v>
      </c>
      <c r="D1340" t="s">
        <v>241</v>
      </c>
      <c r="E1340" s="48" t="s">
        <v>416</v>
      </c>
      <c r="F1340" s="62">
        <v>31.335615754102999</v>
      </c>
      <c r="G1340" t="s">
        <v>12</v>
      </c>
      <c r="H1340" t="s">
        <v>39</v>
      </c>
      <c r="I1340" t="s">
        <v>1150</v>
      </c>
      <c r="J1340" s="74">
        <f t="shared" si="20"/>
        <v>43465</v>
      </c>
    </row>
    <row r="1341" spans="1:10">
      <c r="A1341" s="73" t="s">
        <v>1222</v>
      </c>
      <c r="B1341" s="57" t="s">
        <v>1121</v>
      </c>
      <c r="C1341">
        <v>39</v>
      </c>
      <c r="D1341" t="s">
        <v>147</v>
      </c>
      <c r="E1341" s="48" t="s">
        <v>146</v>
      </c>
      <c r="F1341" s="62">
        <v>31.282992632565001</v>
      </c>
      <c r="G1341" t="s">
        <v>13</v>
      </c>
      <c r="H1341" t="s">
        <v>70</v>
      </c>
      <c r="I1341" t="s">
        <v>147</v>
      </c>
      <c r="J1341" s="74">
        <f t="shared" si="20"/>
        <v>43465</v>
      </c>
    </row>
    <row r="1342" spans="1:10">
      <c r="A1342" s="73" t="s">
        <v>1222</v>
      </c>
      <c r="B1342" s="57" t="s">
        <v>1121</v>
      </c>
      <c r="C1342">
        <v>40</v>
      </c>
      <c r="D1342" t="s">
        <v>128</v>
      </c>
      <c r="E1342" s="48" t="s">
        <v>127</v>
      </c>
      <c r="F1342" s="62">
        <v>30.910831412</v>
      </c>
      <c r="G1342" t="s">
        <v>14</v>
      </c>
      <c r="H1342" t="s">
        <v>24</v>
      </c>
      <c r="I1342" t="s">
        <v>128</v>
      </c>
      <c r="J1342" s="74">
        <f t="shared" si="20"/>
        <v>43465</v>
      </c>
    </row>
    <row r="1343" spans="1:10">
      <c r="A1343" s="73" t="s">
        <v>1222</v>
      </c>
      <c r="B1343" s="57" t="s">
        <v>1121</v>
      </c>
      <c r="C1343">
        <v>41</v>
      </c>
      <c r="D1343" t="s">
        <v>42</v>
      </c>
      <c r="E1343" s="48" t="s">
        <v>41</v>
      </c>
      <c r="F1343" s="62">
        <v>30.794107331911501</v>
      </c>
      <c r="G1343" t="s">
        <v>14</v>
      </c>
      <c r="H1343" t="s">
        <v>24</v>
      </c>
      <c r="I1343" t="s">
        <v>42</v>
      </c>
      <c r="J1343" s="74">
        <f t="shared" si="20"/>
        <v>43465</v>
      </c>
    </row>
    <row r="1344" spans="1:10">
      <c r="A1344" s="73" t="s">
        <v>1222</v>
      </c>
      <c r="B1344" s="57" t="s">
        <v>1121</v>
      </c>
      <c r="C1344">
        <v>42</v>
      </c>
      <c r="D1344" t="s">
        <v>63</v>
      </c>
      <c r="E1344" s="48" t="s">
        <v>402</v>
      </c>
      <c r="F1344" s="62">
        <v>30.281168189999999</v>
      </c>
      <c r="G1344" t="s">
        <v>14</v>
      </c>
      <c r="H1344" t="s">
        <v>24</v>
      </c>
      <c r="I1344" t="s">
        <v>63</v>
      </c>
      <c r="J1344" s="74">
        <f t="shared" si="20"/>
        <v>43465</v>
      </c>
    </row>
    <row r="1345" spans="1:10">
      <c r="A1345" s="73" t="s">
        <v>1222</v>
      </c>
      <c r="B1345" s="57" t="s">
        <v>1121</v>
      </c>
      <c r="C1345">
        <v>43</v>
      </c>
      <c r="D1345" t="s">
        <v>51</v>
      </c>
      <c r="E1345" s="48" t="s">
        <v>50</v>
      </c>
      <c r="F1345" s="62">
        <v>28.776112497726999</v>
      </c>
      <c r="G1345" t="s">
        <v>12</v>
      </c>
      <c r="H1345" t="s">
        <v>31</v>
      </c>
      <c r="I1345" t="s">
        <v>51</v>
      </c>
      <c r="J1345" s="74">
        <f t="shared" si="20"/>
        <v>43465</v>
      </c>
    </row>
    <row r="1346" spans="1:10">
      <c r="A1346" s="73" t="s">
        <v>1222</v>
      </c>
      <c r="B1346" s="57" t="s">
        <v>1121</v>
      </c>
      <c r="C1346">
        <v>44</v>
      </c>
      <c r="D1346" t="s">
        <v>90</v>
      </c>
      <c r="E1346" s="48" t="s">
        <v>89</v>
      </c>
      <c r="F1346" s="62">
        <v>28.300147104812599</v>
      </c>
      <c r="G1346" t="s">
        <v>14</v>
      </c>
      <c r="H1346" t="s">
        <v>91</v>
      </c>
      <c r="I1346" t="s">
        <v>90</v>
      </c>
      <c r="J1346" s="74">
        <f t="shared" si="20"/>
        <v>43465</v>
      </c>
    </row>
    <row r="1347" spans="1:10">
      <c r="A1347" s="73" t="s">
        <v>1222</v>
      </c>
      <c r="B1347" s="57" t="s">
        <v>1121</v>
      </c>
      <c r="C1347">
        <v>45</v>
      </c>
      <c r="D1347" t="s">
        <v>87</v>
      </c>
      <c r="E1347" s="48" t="s">
        <v>86</v>
      </c>
      <c r="F1347" s="62">
        <v>27.069794059913701</v>
      </c>
      <c r="G1347" t="s">
        <v>14</v>
      </c>
      <c r="H1347" t="s">
        <v>31</v>
      </c>
      <c r="I1347" t="s">
        <v>87</v>
      </c>
      <c r="J1347" s="74">
        <f t="shared" si="20"/>
        <v>43465</v>
      </c>
    </row>
    <row r="1348" spans="1:10">
      <c r="A1348" s="73" t="s">
        <v>1222</v>
      </c>
      <c r="B1348" s="57" t="s">
        <v>1121</v>
      </c>
      <c r="C1348">
        <v>46</v>
      </c>
      <c r="D1348" t="s">
        <v>158</v>
      </c>
      <c r="E1348" s="48" t="s">
        <v>157</v>
      </c>
      <c r="F1348" s="62">
        <v>26.8774524816398</v>
      </c>
      <c r="G1348" t="s">
        <v>13</v>
      </c>
      <c r="H1348" t="s">
        <v>39</v>
      </c>
      <c r="I1348" t="s">
        <v>158</v>
      </c>
      <c r="J1348" s="74">
        <f t="shared" ref="J1348:J1411" si="21">IF(ISNUMBER(--A1348), DATE(--A1348,12,31), DATE(--RIGHT(A1348,4), IF(LEFT(A1348,3)="Mid",6,12), IF(LEFT(A1348,3)="Mid",30,31)))</f>
        <v>43465</v>
      </c>
    </row>
    <row r="1349" spans="1:10">
      <c r="A1349" s="73" t="s">
        <v>1222</v>
      </c>
      <c r="B1349" s="57" t="s">
        <v>1121</v>
      </c>
      <c r="C1349">
        <v>47</v>
      </c>
      <c r="D1349" t="s">
        <v>314</v>
      </c>
      <c r="E1349" s="48" t="s">
        <v>313</v>
      </c>
      <c r="F1349" s="62">
        <v>26.642480758058301</v>
      </c>
      <c r="G1349" t="s">
        <v>12</v>
      </c>
      <c r="H1349" t="s">
        <v>177</v>
      </c>
      <c r="I1349" t="s">
        <v>554</v>
      </c>
      <c r="J1349" s="74">
        <f t="shared" si="21"/>
        <v>43465</v>
      </c>
    </row>
    <row r="1350" spans="1:10">
      <c r="A1350" s="73" t="s">
        <v>1222</v>
      </c>
      <c r="B1350" s="57" t="s">
        <v>1121</v>
      </c>
      <c r="C1350">
        <v>48</v>
      </c>
      <c r="D1350" t="s">
        <v>299</v>
      </c>
      <c r="E1350" s="48" t="s">
        <v>298</v>
      </c>
      <c r="F1350" s="62">
        <v>26.3441900116763</v>
      </c>
      <c r="G1350" t="s">
        <v>14</v>
      </c>
      <c r="H1350" t="s">
        <v>177</v>
      </c>
      <c r="I1350" t="s">
        <v>1193</v>
      </c>
      <c r="J1350" s="74">
        <f t="shared" si="21"/>
        <v>43465</v>
      </c>
    </row>
    <row r="1351" spans="1:10">
      <c r="A1351" s="73" t="s">
        <v>1222</v>
      </c>
      <c r="B1351" s="57" t="s">
        <v>1121</v>
      </c>
      <c r="C1351">
        <v>49</v>
      </c>
      <c r="D1351" t="s">
        <v>45</v>
      </c>
      <c r="E1351" s="48" t="s">
        <v>44</v>
      </c>
      <c r="F1351" s="62">
        <v>24.858725582000002</v>
      </c>
      <c r="G1351" t="s">
        <v>14</v>
      </c>
      <c r="H1351" t="s">
        <v>24</v>
      </c>
      <c r="I1351" t="s">
        <v>45</v>
      </c>
      <c r="J1351" s="74">
        <f t="shared" si="21"/>
        <v>43465</v>
      </c>
    </row>
    <row r="1352" spans="1:10">
      <c r="A1352" s="73" t="s">
        <v>1222</v>
      </c>
      <c r="B1352" s="57" t="s">
        <v>1121</v>
      </c>
      <c r="C1352">
        <v>50</v>
      </c>
      <c r="D1352" t="s">
        <v>305</v>
      </c>
      <c r="E1352" s="48" t="s">
        <v>304</v>
      </c>
      <c r="F1352" s="62">
        <v>24.4348534891143</v>
      </c>
      <c r="G1352" t="s">
        <v>12</v>
      </c>
      <c r="H1352" t="s">
        <v>35</v>
      </c>
      <c r="I1352" t="s">
        <v>1175</v>
      </c>
      <c r="J1352" s="74">
        <f t="shared" si="21"/>
        <v>43465</v>
      </c>
    </row>
    <row r="1353" spans="1:10">
      <c r="A1353" s="73" t="s">
        <v>1222</v>
      </c>
      <c r="B1353" s="57" t="s">
        <v>1121</v>
      </c>
      <c r="C1353">
        <v>51</v>
      </c>
      <c r="D1353" t="s">
        <v>69</v>
      </c>
      <c r="E1353" s="48" t="s">
        <v>68</v>
      </c>
      <c r="F1353" s="62">
        <v>23.603025428371598</v>
      </c>
      <c r="G1353" t="s">
        <v>14</v>
      </c>
      <c r="H1353" t="s">
        <v>70</v>
      </c>
      <c r="I1353" t="s">
        <v>333</v>
      </c>
      <c r="J1353" s="74">
        <f t="shared" si="21"/>
        <v>43465</v>
      </c>
    </row>
    <row r="1354" spans="1:10">
      <c r="A1354" s="73" t="s">
        <v>1222</v>
      </c>
      <c r="B1354" s="57" t="s">
        <v>1121</v>
      </c>
      <c r="C1354">
        <v>52</v>
      </c>
      <c r="D1354" t="s">
        <v>144</v>
      </c>
      <c r="E1354" s="48" t="s">
        <v>143</v>
      </c>
      <c r="F1354" s="62">
        <v>23.4669627306621</v>
      </c>
      <c r="G1354" t="s">
        <v>13</v>
      </c>
      <c r="H1354" t="s">
        <v>35</v>
      </c>
      <c r="I1354" t="s">
        <v>144</v>
      </c>
      <c r="J1354" s="74">
        <f t="shared" si="21"/>
        <v>43465</v>
      </c>
    </row>
    <row r="1355" spans="1:10">
      <c r="A1355" s="73" t="s">
        <v>1222</v>
      </c>
      <c r="B1355" s="57" t="s">
        <v>1121</v>
      </c>
      <c r="C1355">
        <v>53</v>
      </c>
      <c r="D1355" t="s">
        <v>545</v>
      </c>
      <c r="E1355" s="48" t="s">
        <v>544</v>
      </c>
      <c r="F1355" s="62">
        <v>23.455713018052801</v>
      </c>
      <c r="G1355" t="s">
        <v>12</v>
      </c>
      <c r="H1355" t="s">
        <v>287</v>
      </c>
      <c r="I1355" t="s">
        <v>545</v>
      </c>
      <c r="J1355" s="74">
        <f t="shared" si="21"/>
        <v>43465</v>
      </c>
    </row>
    <row r="1356" spans="1:10">
      <c r="A1356" s="73" t="s">
        <v>1222</v>
      </c>
      <c r="B1356" s="57" t="s">
        <v>1121</v>
      </c>
      <c r="C1356">
        <v>54</v>
      </c>
      <c r="D1356" t="s">
        <v>231</v>
      </c>
      <c r="E1356" s="48" t="s">
        <v>230</v>
      </c>
      <c r="F1356" s="62">
        <v>23.368436483436302</v>
      </c>
      <c r="G1356" t="s">
        <v>13</v>
      </c>
      <c r="H1356" t="s">
        <v>232</v>
      </c>
      <c r="I1356" t="s">
        <v>231</v>
      </c>
      <c r="J1356" s="74">
        <f t="shared" si="21"/>
        <v>43465</v>
      </c>
    </row>
    <row r="1357" spans="1:10">
      <c r="A1357" s="73" t="s">
        <v>1222</v>
      </c>
      <c r="B1357" s="57" t="s">
        <v>1121</v>
      </c>
      <c r="C1357">
        <v>55</v>
      </c>
      <c r="D1357" t="s">
        <v>519</v>
      </c>
      <c r="E1357" s="48" t="s">
        <v>518</v>
      </c>
      <c r="F1357" s="62">
        <v>22.811059633539699</v>
      </c>
      <c r="G1357" t="s">
        <v>12</v>
      </c>
      <c r="H1357" t="s">
        <v>135</v>
      </c>
      <c r="I1357" t="s">
        <v>519</v>
      </c>
      <c r="J1357" s="74">
        <f t="shared" si="21"/>
        <v>43465</v>
      </c>
    </row>
    <row r="1358" spans="1:10">
      <c r="A1358" s="73" t="s">
        <v>1222</v>
      </c>
      <c r="B1358" s="57" t="s">
        <v>1121</v>
      </c>
      <c r="C1358">
        <v>56</v>
      </c>
      <c r="D1358" t="s">
        <v>642</v>
      </c>
      <c r="E1358" s="48" t="s">
        <v>437</v>
      </c>
      <c r="F1358" s="62">
        <v>22.752930894594201</v>
      </c>
      <c r="G1358" t="s">
        <v>12</v>
      </c>
      <c r="H1358" t="s">
        <v>39</v>
      </c>
      <c r="I1358" t="s">
        <v>642</v>
      </c>
      <c r="J1358" s="74">
        <f t="shared" si="21"/>
        <v>43465</v>
      </c>
    </row>
    <row r="1359" spans="1:10">
      <c r="A1359" s="73" t="s">
        <v>1222</v>
      </c>
      <c r="B1359" s="57" t="s">
        <v>1121</v>
      </c>
      <c r="C1359">
        <v>57</v>
      </c>
      <c r="D1359" t="s">
        <v>283</v>
      </c>
      <c r="E1359" s="48" t="s">
        <v>282</v>
      </c>
      <c r="F1359" s="62">
        <v>21.620656483000001</v>
      </c>
      <c r="G1359" t="s">
        <v>14</v>
      </c>
      <c r="H1359" t="s">
        <v>31</v>
      </c>
      <c r="I1359" t="s">
        <v>283</v>
      </c>
      <c r="J1359" s="74">
        <f t="shared" si="21"/>
        <v>43465</v>
      </c>
    </row>
    <row r="1360" spans="1:10">
      <c r="A1360" s="73" t="s">
        <v>1222</v>
      </c>
      <c r="B1360" s="57" t="s">
        <v>1121</v>
      </c>
      <c r="C1360">
        <v>58</v>
      </c>
      <c r="D1360" t="s">
        <v>648</v>
      </c>
      <c r="E1360" s="48" t="s">
        <v>1023</v>
      </c>
      <c r="F1360" s="62">
        <v>21.097642442952601</v>
      </c>
      <c r="G1360" t="s">
        <v>12</v>
      </c>
      <c r="H1360" t="s">
        <v>287</v>
      </c>
      <c r="I1360" t="s">
        <v>648</v>
      </c>
      <c r="J1360" s="74">
        <f t="shared" si="21"/>
        <v>43465</v>
      </c>
    </row>
    <row r="1361" spans="1:10">
      <c r="A1361" s="73" t="s">
        <v>1222</v>
      </c>
      <c r="B1361" s="57" t="s">
        <v>1121</v>
      </c>
      <c r="C1361">
        <v>59</v>
      </c>
      <c r="D1361" t="s">
        <v>580</v>
      </c>
      <c r="E1361" s="48" t="s">
        <v>579</v>
      </c>
      <c r="F1361" s="62">
        <v>21.089498821613802</v>
      </c>
      <c r="G1361" t="s">
        <v>12</v>
      </c>
      <c r="H1361" t="s">
        <v>232</v>
      </c>
      <c r="I1361" t="s">
        <v>1178</v>
      </c>
      <c r="J1361" s="74">
        <f t="shared" si="21"/>
        <v>43465</v>
      </c>
    </row>
    <row r="1362" spans="1:10">
      <c r="A1362" s="73" t="s">
        <v>1222</v>
      </c>
      <c r="B1362" s="57" t="s">
        <v>1121</v>
      </c>
      <c r="C1362">
        <v>60</v>
      </c>
      <c r="D1362" t="s">
        <v>134</v>
      </c>
      <c r="E1362" s="48" t="s">
        <v>133</v>
      </c>
      <c r="F1362" s="62">
        <v>21.085590934185198</v>
      </c>
      <c r="G1362" t="s">
        <v>14</v>
      </c>
      <c r="H1362" t="s">
        <v>135</v>
      </c>
      <c r="I1362" t="s">
        <v>134</v>
      </c>
      <c r="J1362" s="74">
        <f t="shared" si="21"/>
        <v>43465</v>
      </c>
    </row>
    <row r="1363" spans="1:10">
      <c r="A1363" s="73" t="s">
        <v>1222</v>
      </c>
      <c r="B1363" s="57" t="s">
        <v>1121</v>
      </c>
      <c r="C1363">
        <v>61</v>
      </c>
      <c r="D1363" t="s">
        <v>150</v>
      </c>
      <c r="E1363" s="48" t="s">
        <v>149</v>
      </c>
      <c r="F1363" s="62">
        <v>20.798155868982398</v>
      </c>
      <c r="G1363" t="s">
        <v>13</v>
      </c>
      <c r="H1363" t="s">
        <v>31</v>
      </c>
      <c r="I1363" t="s">
        <v>558</v>
      </c>
      <c r="J1363" s="74">
        <f t="shared" si="21"/>
        <v>43465</v>
      </c>
    </row>
    <row r="1364" spans="1:10">
      <c r="A1364" s="73" t="s">
        <v>1222</v>
      </c>
      <c r="B1364" s="57" t="s">
        <v>1121</v>
      </c>
      <c r="C1364">
        <v>62</v>
      </c>
      <c r="D1364" t="s">
        <v>320</v>
      </c>
      <c r="E1364" s="48" t="s">
        <v>319</v>
      </c>
      <c r="F1364" s="62">
        <v>20.433965652380799</v>
      </c>
      <c r="G1364" t="s">
        <v>13</v>
      </c>
      <c r="H1364" t="s">
        <v>177</v>
      </c>
      <c r="I1364" t="s">
        <v>320</v>
      </c>
      <c r="J1364" s="74">
        <f t="shared" si="21"/>
        <v>43465</v>
      </c>
    </row>
    <row r="1365" spans="1:10">
      <c r="A1365" s="73" t="s">
        <v>1222</v>
      </c>
      <c r="B1365" s="57" t="s">
        <v>1121</v>
      </c>
      <c r="C1365">
        <v>63</v>
      </c>
      <c r="D1365" t="s">
        <v>724</v>
      </c>
      <c r="E1365" s="48" t="s">
        <v>576</v>
      </c>
      <c r="F1365" s="62">
        <v>20.269889516094501</v>
      </c>
      <c r="G1365" t="s">
        <v>14</v>
      </c>
      <c r="H1365" t="s">
        <v>31</v>
      </c>
      <c r="I1365" t="s">
        <v>577</v>
      </c>
      <c r="J1365" s="74">
        <f t="shared" si="21"/>
        <v>43465</v>
      </c>
    </row>
    <row r="1366" spans="1:10">
      <c r="A1366" s="73" t="s">
        <v>1222</v>
      </c>
      <c r="B1366" s="57" t="s">
        <v>1121</v>
      </c>
      <c r="C1366">
        <v>64</v>
      </c>
      <c r="D1366" t="s">
        <v>219</v>
      </c>
      <c r="E1366" s="48" t="s">
        <v>218</v>
      </c>
      <c r="F1366" s="62">
        <v>20.262786990185301</v>
      </c>
      <c r="G1366" t="s">
        <v>13</v>
      </c>
      <c r="H1366" t="s">
        <v>31</v>
      </c>
      <c r="I1366" t="s">
        <v>219</v>
      </c>
      <c r="J1366" s="74">
        <f t="shared" si="21"/>
        <v>43465</v>
      </c>
    </row>
    <row r="1367" spans="1:10">
      <c r="A1367" s="73" t="s">
        <v>1222</v>
      </c>
      <c r="B1367" s="57" t="s">
        <v>1121</v>
      </c>
      <c r="C1367">
        <v>65</v>
      </c>
      <c r="D1367" t="s">
        <v>751</v>
      </c>
      <c r="E1367" s="48" t="s">
        <v>1017</v>
      </c>
      <c r="F1367" s="62">
        <v>20.075737812068699</v>
      </c>
      <c r="G1367" t="s">
        <v>14</v>
      </c>
      <c r="H1367" t="s">
        <v>24</v>
      </c>
      <c r="I1367" t="s">
        <v>751</v>
      </c>
      <c r="J1367" s="74">
        <f t="shared" si="21"/>
        <v>43465</v>
      </c>
    </row>
    <row r="1368" spans="1:10">
      <c r="A1368" s="73" t="s">
        <v>1222</v>
      </c>
      <c r="B1368" s="57" t="s">
        <v>1121</v>
      </c>
      <c r="C1368">
        <v>66</v>
      </c>
      <c r="D1368" t="s">
        <v>726</v>
      </c>
      <c r="E1368" s="48" t="s">
        <v>1018</v>
      </c>
      <c r="F1368" s="62">
        <v>19.9813510791905</v>
      </c>
      <c r="G1368" t="s">
        <v>12</v>
      </c>
      <c r="H1368" t="s">
        <v>177</v>
      </c>
      <c r="I1368" t="s">
        <v>726</v>
      </c>
      <c r="J1368" s="74">
        <f t="shared" si="21"/>
        <v>43465</v>
      </c>
    </row>
    <row r="1369" spans="1:10">
      <c r="A1369" s="73" t="s">
        <v>1222</v>
      </c>
      <c r="B1369" s="57" t="s">
        <v>1121</v>
      </c>
      <c r="C1369">
        <v>67</v>
      </c>
      <c r="D1369" t="s">
        <v>100</v>
      </c>
      <c r="E1369" s="48" t="s">
        <v>99</v>
      </c>
      <c r="F1369" s="62">
        <v>19.346299999999999</v>
      </c>
      <c r="G1369" t="s">
        <v>14</v>
      </c>
      <c r="H1369" t="s">
        <v>70</v>
      </c>
      <c r="I1369" t="s">
        <v>100</v>
      </c>
      <c r="J1369" s="74">
        <f t="shared" si="21"/>
        <v>43465</v>
      </c>
    </row>
    <row r="1370" spans="1:10">
      <c r="A1370" s="73" t="s">
        <v>1222</v>
      </c>
      <c r="B1370" s="57" t="s">
        <v>1121</v>
      </c>
      <c r="C1370">
        <v>68</v>
      </c>
      <c r="D1370" t="s">
        <v>103</v>
      </c>
      <c r="E1370" s="48" t="s">
        <v>102</v>
      </c>
      <c r="F1370" s="62">
        <v>19.3082453454657</v>
      </c>
      <c r="G1370" t="s">
        <v>14</v>
      </c>
      <c r="H1370" t="s">
        <v>70</v>
      </c>
      <c r="I1370" t="s">
        <v>103</v>
      </c>
      <c r="J1370" s="74">
        <f t="shared" si="21"/>
        <v>43465</v>
      </c>
    </row>
    <row r="1371" spans="1:10">
      <c r="A1371" s="73" t="s">
        <v>1222</v>
      </c>
      <c r="B1371" s="57" t="s">
        <v>1121</v>
      </c>
      <c r="C1371">
        <v>69</v>
      </c>
      <c r="D1371" t="s">
        <v>723</v>
      </c>
      <c r="E1371" s="48" t="s">
        <v>622</v>
      </c>
      <c r="F1371" s="62">
        <v>19.199718943425399</v>
      </c>
      <c r="G1371" t="s">
        <v>13</v>
      </c>
      <c r="H1371" t="s">
        <v>39</v>
      </c>
      <c r="I1371" t="s">
        <v>723</v>
      </c>
      <c r="J1371" s="74">
        <f t="shared" si="21"/>
        <v>43465</v>
      </c>
    </row>
    <row r="1372" spans="1:10">
      <c r="A1372" s="73" t="s">
        <v>1222</v>
      </c>
      <c r="B1372" s="57" t="s">
        <v>1121</v>
      </c>
      <c r="C1372">
        <v>70</v>
      </c>
      <c r="D1372" t="s">
        <v>658</v>
      </c>
      <c r="E1372" s="48" t="s">
        <v>624</v>
      </c>
      <c r="F1372" s="62">
        <v>18.1406610636027</v>
      </c>
      <c r="G1372" t="s">
        <v>13</v>
      </c>
      <c r="H1372" t="s">
        <v>39</v>
      </c>
      <c r="I1372" t="s">
        <v>658</v>
      </c>
      <c r="J1372" s="74">
        <f t="shared" si="21"/>
        <v>43465</v>
      </c>
    </row>
    <row r="1373" spans="1:10">
      <c r="A1373" s="73" t="s">
        <v>1222</v>
      </c>
      <c r="B1373" s="57" t="s">
        <v>1121</v>
      </c>
      <c r="C1373">
        <v>71</v>
      </c>
      <c r="D1373" s="34" t="s">
        <v>709</v>
      </c>
      <c r="E1373" s="48" t="s">
        <v>1021</v>
      </c>
      <c r="F1373" s="62">
        <v>18.07</v>
      </c>
      <c r="G1373" t="s">
        <v>13</v>
      </c>
      <c r="H1373" t="s">
        <v>78</v>
      </c>
      <c r="I1373" t="s">
        <v>709</v>
      </c>
      <c r="J1373" s="74">
        <f t="shared" si="21"/>
        <v>43465</v>
      </c>
    </row>
    <row r="1374" spans="1:10">
      <c r="A1374" s="73" t="s">
        <v>1222</v>
      </c>
      <c r="B1374" s="57" t="s">
        <v>1121</v>
      </c>
      <c r="C1374">
        <v>72</v>
      </c>
      <c r="D1374" t="s">
        <v>641</v>
      </c>
      <c r="E1374" s="48" t="s">
        <v>1025</v>
      </c>
      <c r="F1374" s="62">
        <v>17.827499412945901</v>
      </c>
      <c r="G1374" t="s">
        <v>12</v>
      </c>
      <c r="H1374" t="s">
        <v>287</v>
      </c>
      <c r="I1374" t="s">
        <v>641</v>
      </c>
      <c r="J1374" s="74">
        <f t="shared" si="21"/>
        <v>43465</v>
      </c>
    </row>
    <row r="1375" spans="1:10">
      <c r="A1375" s="73" t="s">
        <v>1222</v>
      </c>
      <c r="B1375" s="57" t="s">
        <v>1121</v>
      </c>
      <c r="C1375">
        <v>73</v>
      </c>
      <c r="D1375" s="34" t="s">
        <v>739</v>
      </c>
      <c r="E1375" s="48" t="s">
        <v>1022</v>
      </c>
      <c r="F1375" s="62">
        <v>17.817552717391301</v>
      </c>
      <c r="G1375" t="s">
        <v>13</v>
      </c>
      <c r="H1375" t="s">
        <v>35</v>
      </c>
      <c r="I1375" t="s">
        <v>739</v>
      </c>
      <c r="J1375" s="74">
        <f t="shared" si="21"/>
        <v>43465</v>
      </c>
    </row>
    <row r="1376" spans="1:10">
      <c r="A1376" s="73" t="s">
        <v>1222</v>
      </c>
      <c r="B1376" s="57" t="s">
        <v>1121</v>
      </c>
      <c r="C1376">
        <v>74</v>
      </c>
      <c r="D1376" t="s">
        <v>250</v>
      </c>
      <c r="E1376" s="48" t="s">
        <v>249</v>
      </c>
      <c r="F1376" s="62">
        <v>17.7462499434256</v>
      </c>
      <c r="G1376" t="s">
        <v>14</v>
      </c>
      <c r="H1376" t="s">
        <v>177</v>
      </c>
      <c r="I1376" t="s">
        <v>1185</v>
      </c>
      <c r="J1376" s="74">
        <f t="shared" si="21"/>
        <v>43465</v>
      </c>
    </row>
    <row r="1377" spans="1:10">
      <c r="A1377" s="73" t="s">
        <v>1222</v>
      </c>
      <c r="B1377" s="57" t="s">
        <v>1121</v>
      </c>
      <c r="C1377">
        <v>75</v>
      </c>
      <c r="D1377" t="s">
        <v>653</v>
      </c>
      <c r="E1377" s="48" t="s">
        <v>603</v>
      </c>
      <c r="F1377" s="62">
        <v>17.4903302667852</v>
      </c>
      <c r="G1377" t="s">
        <v>12</v>
      </c>
      <c r="H1377" t="s">
        <v>287</v>
      </c>
      <c r="I1377" t="s">
        <v>653</v>
      </c>
      <c r="J1377" s="74">
        <f t="shared" si="21"/>
        <v>43465</v>
      </c>
    </row>
    <row r="1378" spans="1:10">
      <c r="A1378" s="73" t="s">
        <v>1222</v>
      </c>
      <c r="B1378" s="57" t="s">
        <v>1121</v>
      </c>
      <c r="C1378">
        <v>76</v>
      </c>
      <c r="D1378" t="s">
        <v>662</v>
      </c>
      <c r="E1378" s="48" t="s">
        <v>1026</v>
      </c>
      <c r="F1378" s="62">
        <v>17.282337942347599</v>
      </c>
      <c r="G1378" t="s">
        <v>13</v>
      </c>
      <c r="H1378" t="s">
        <v>35</v>
      </c>
      <c r="I1378" t="s">
        <v>662</v>
      </c>
      <c r="J1378" s="74">
        <f t="shared" si="21"/>
        <v>43465</v>
      </c>
    </row>
    <row r="1379" spans="1:10">
      <c r="A1379" s="73" t="s">
        <v>1222</v>
      </c>
      <c r="B1379" s="57" t="s">
        <v>1121</v>
      </c>
      <c r="C1379">
        <v>77</v>
      </c>
      <c r="D1379" t="s">
        <v>94</v>
      </c>
      <c r="E1379" s="48" t="s">
        <v>93</v>
      </c>
      <c r="F1379" s="62">
        <v>17.1259802641334</v>
      </c>
      <c r="G1379" t="s">
        <v>12</v>
      </c>
      <c r="H1379" t="s">
        <v>31</v>
      </c>
      <c r="I1379" t="s">
        <v>556</v>
      </c>
      <c r="J1379" s="74">
        <f t="shared" si="21"/>
        <v>43465</v>
      </c>
    </row>
    <row r="1380" spans="1:10">
      <c r="A1380" s="73" t="s">
        <v>1222</v>
      </c>
      <c r="B1380" s="57" t="s">
        <v>1121</v>
      </c>
      <c r="C1380">
        <v>78</v>
      </c>
      <c r="D1380" t="s">
        <v>311</v>
      </c>
      <c r="E1380" s="48" t="s">
        <v>310</v>
      </c>
      <c r="F1380" s="62">
        <v>17.037569949651399</v>
      </c>
      <c r="G1380" t="s">
        <v>14</v>
      </c>
      <c r="H1380" t="s">
        <v>70</v>
      </c>
      <c r="I1380" t="s">
        <v>311</v>
      </c>
      <c r="J1380" s="74">
        <f t="shared" si="21"/>
        <v>43465</v>
      </c>
    </row>
    <row r="1381" spans="1:10">
      <c r="A1381" s="73" t="s">
        <v>1222</v>
      </c>
      <c r="B1381" s="57" t="s">
        <v>1121</v>
      </c>
      <c r="C1381">
        <v>79</v>
      </c>
      <c r="D1381" s="19" t="s">
        <v>686</v>
      </c>
      <c r="E1381" s="48" t="s">
        <v>788</v>
      </c>
      <c r="F1381" s="62">
        <v>16.940813966851199</v>
      </c>
      <c r="G1381" t="s">
        <v>13</v>
      </c>
      <c r="H1381" t="s">
        <v>39</v>
      </c>
      <c r="I1381" t="s">
        <v>686</v>
      </c>
      <c r="J1381" s="74">
        <f t="shared" si="21"/>
        <v>43465</v>
      </c>
    </row>
    <row r="1382" spans="1:10">
      <c r="A1382" s="73" t="s">
        <v>1222</v>
      </c>
      <c r="B1382" s="57" t="s">
        <v>1121</v>
      </c>
      <c r="C1382">
        <v>80</v>
      </c>
      <c r="D1382" s="5" t="s">
        <v>265</v>
      </c>
      <c r="E1382" s="48" t="s">
        <v>264</v>
      </c>
      <c r="F1382" s="62">
        <v>15.8288533219248</v>
      </c>
      <c r="G1382" t="s">
        <v>14</v>
      </c>
      <c r="H1382" t="s">
        <v>70</v>
      </c>
      <c r="I1382" t="s">
        <v>265</v>
      </c>
      <c r="J1382" s="74">
        <f t="shared" si="21"/>
        <v>43465</v>
      </c>
    </row>
    <row r="1383" spans="1:10">
      <c r="A1383" s="73" t="s">
        <v>1222</v>
      </c>
      <c r="B1383" s="57" t="s">
        <v>1121</v>
      </c>
      <c r="C1383">
        <v>81</v>
      </c>
      <c r="D1383" t="s">
        <v>210</v>
      </c>
      <c r="E1383" s="48" t="s">
        <v>209</v>
      </c>
      <c r="F1383" s="62">
        <v>15.125696563</v>
      </c>
      <c r="G1383" t="s">
        <v>14</v>
      </c>
      <c r="H1383" t="s">
        <v>31</v>
      </c>
      <c r="I1383" t="s">
        <v>210</v>
      </c>
      <c r="J1383" s="74">
        <f t="shared" si="21"/>
        <v>43465</v>
      </c>
    </row>
    <row r="1384" spans="1:10">
      <c r="A1384" s="73" t="s">
        <v>1222</v>
      </c>
      <c r="B1384" s="57" t="s">
        <v>1121</v>
      </c>
      <c r="C1384">
        <v>82</v>
      </c>
      <c r="D1384" t="s">
        <v>635</v>
      </c>
      <c r="E1384" s="48" t="s">
        <v>1024</v>
      </c>
      <c r="F1384" s="62">
        <v>15.0623384263552</v>
      </c>
      <c r="G1384" t="s">
        <v>12</v>
      </c>
      <c r="H1384" t="s">
        <v>135</v>
      </c>
      <c r="I1384" t="s">
        <v>635</v>
      </c>
      <c r="J1384" s="74">
        <f t="shared" si="21"/>
        <v>43465</v>
      </c>
    </row>
    <row r="1385" spans="1:10">
      <c r="A1385" s="73" t="s">
        <v>1222</v>
      </c>
      <c r="B1385" s="57" t="s">
        <v>1121</v>
      </c>
      <c r="C1385">
        <v>83</v>
      </c>
      <c r="D1385" s="5" t="s">
        <v>606</v>
      </c>
      <c r="E1385" s="48" t="s">
        <v>752</v>
      </c>
      <c r="F1385" s="62">
        <v>14.814242559368401</v>
      </c>
      <c r="G1385" t="s">
        <v>12</v>
      </c>
      <c r="H1385" t="s">
        <v>122</v>
      </c>
      <c r="I1385" t="s">
        <v>606</v>
      </c>
      <c r="J1385" s="74">
        <f t="shared" si="21"/>
        <v>43465</v>
      </c>
    </row>
    <row r="1386" spans="1:10">
      <c r="A1386" s="73" t="s">
        <v>1222</v>
      </c>
      <c r="B1386" s="57" t="s">
        <v>1121</v>
      </c>
      <c r="C1386">
        <v>84</v>
      </c>
      <c r="D1386" t="s">
        <v>737</v>
      </c>
      <c r="E1386" s="48" t="s">
        <v>1020</v>
      </c>
      <c r="F1386" s="62">
        <v>14.634189578000001</v>
      </c>
      <c r="G1386" t="s">
        <v>14</v>
      </c>
      <c r="H1386" t="s">
        <v>31</v>
      </c>
      <c r="I1386" t="s">
        <v>1170</v>
      </c>
      <c r="J1386" s="74">
        <f t="shared" si="21"/>
        <v>43465</v>
      </c>
    </row>
    <row r="1387" spans="1:10">
      <c r="A1387" s="73" t="s">
        <v>1222</v>
      </c>
      <c r="B1387" s="57" t="s">
        <v>1121</v>
      </c>
      <c r="C1387">
        <v>85</v>
      </c>
      <c r="D1387" s="5" t="s">
        <v>748</v>
      </c>
      <c r="E1387" s="48" t="s">
        <v>1016</v>
      </c>
      <c r="F1387" s="62">
        <v>14.348744582588401</v>
      </c>
      <c r="G1387" t="s">
        <v>14</v>
      </c>
      <c r="H1387" t="s">
        <v>177</v>
      </c>
      <c r="I1387" t="s">
        <v>1196</v>
      </c>
      <c r="J1387" s="74">
        <f t="shared" si="21"/>
        <v>43465</v>
      </c>
    </row>
    <row r="1388" spans="1:10">
      <c r="A1388" s="73" t="s">
        <v>1222</v>
      </c>
      <c r="B1388" s="57" t="s">
        <v>1121</v>
      </c>
      <c r="C1388">
        <v>86</v>
      </c>
      <c r="D1388" s="5" t="s">
        <v>753</v>
      </c>
      <c r="E1388" s="48" t="s">
        <v>480</v>
      </c>
      <c r="F1388" s="62">
        <v>14.251720891199399</v>
      </c>
      <c r="G1388" t="s">
        <v>12</v>
      </c>
      <c r="H1388" t="s">
        <v>287</v>
      </c>
      <c r="I1388" t="s">
        <v>753</v>
      </c>
      <c r="J1388" s="74">
        <f t="shared" si="21"/>
        <v>43465</v>
      </c>
    </row>
    <row r="1389" spans="1:10">
      <c r="A1389" s="73" t="s">
        <v>1222</v>
      </c>
      <c r="B1389" s="57" t="s">
        <v>1121</v>
      </c>
      <c r="C1389">
        <v>87</v>
      </c>
      <c r="D1389" s="5" t="s">
        <v>656</v>
      </c>
      <c r="E1389" s="48" t="s">
        <v>1027</v>
      </c>
      <c r="F1389" s="62">
        <v>14.1681899526096</v>
      </c>
      <c r="G1389" t="s">
        <v>12</v>
      </c>
      <c r="H1389" t="s">
        <v>70</v>
      </c>
      <c r="I1389" t="s">
        <v>1197</v>
      </c>
      <c r="J1389" s="74">
        <f t="shared" si="21"/>
        <v>43465</v>
      </c>
    </row>
    <row r="1390" spans="1:10">
      <c r="A1390" s="73" t="s">
        <v>1222</v>
      </c>
      <c r="B1390" s="57" t="s">
        <v>1121</v>
      </c>
      <c r="C1390">
        <v>88</v>
      </c>
      <c r="D1390" t="s">
        <v>747</v>
      </c>
      <c r="E1390" s="48" t="s">
        <v>1028</v>
      </c>
      <c r="F1390" s="62">
        <v>14.1440009345131</v>
      </c>
      <c r="G1390" t="s">
        <v>12</v>
      </c>
      <c r="H1390" t="s">
        <v>39</v>
      </c>
      <c r="I1390" t="s">
        <v>1198</v>
      </c>
      <c r="J1390" s="74">
        <f t="shared" si="21"/>
        <v>43465</v>
      </c>
    </row>
    <row r="1391" spans="1:10">
      <c r="A1391" s="73" t="s">
        <v>1222</v>
      </c>
      <c r="B1391" s="57" t="s">
        <v>1121</v>
      </c>
      <c r="C1391">
        <v>89</v>
      </c>
      <c r="D1391" t="s">
        <v>680</v>
      </c>
      <c r="E1391" s="48" t="s">
        <v>1029</v>
      </c>
      <c r="F1391" s="62">
        <v>13.806920148862</v>
      </c>
      <c r="G1391" t="s">
        <v>12</v>
      </c>
      <c r="H1391" t="s">
        <v>35</v>
      </c>
      <c r="I1391" t="s">
        <v>680</v>
      </c>
      <c r="J1391" s="74">
        <f t="shared" si="21"/>
        <v>43465</v>
      </c>
    </row>
    <row r="1392" spans="1:10">
      <c r="A1392" s="73" t="s">
        <v>1222</v>
      </c>
      <c r="B1392" s="57" t="s">
        <v>1121</v>
      </c>
      <c r="C1392">
        <v>90</v>
      </c>
      <c r="D1392" t="s">
        <v>677</v>
      </c>
      <c r="E1392" s="48" t="s">
        <v>1030</v>
      </c>
      <c r="F1392" s="62">
        <v>13.783396275377701</v>
      </c>
      <c r="G1392" t="s">
        <v>12</v>
      </c>
      <c r="H1392" t="s">
        <v>70</v>
      </c>
      <c r="I1392" t="s">
        <v>677</v>
      </c>
      <c r="J1392" s="74">
        <f t="shared" si="21"/>
        <v>43465</v>
      </c>
    </row>
    <row r="1393" spans="1:10">
      <c r="A1393" s="73" t="s">
        <v>1222</v>
      </c>
      <c r="B1393" s="57" t="s">
        <v>1121</v>
      </c>
      <c r="C1393">
        <v>91</v>
      </c>
      <c r="D1393" s="5" t="s">
        <v>655</v>
      </c>
      <c r="E1393" s="48" t="s">
        <v>1019</v>
      </c>
      <c r="F1393" s="62">
        <v>13.640391637228999</v>
      </c>
      <c r="G1393" t="s">
        <v>13</v>
      </c>
      <c r="H1393" t="s">
        <v>39</v>
      </c>
      <c r="I1393" t="s">
        <v>655</v>
      </c>
      <c r="J1393" s="74">
        <f t="shared" si="21"/>
        <v>43465</v>
      </c>
    </row>
    <row r="1394" spans="1:10">
      <c r="A1394" s="73" t="s">
        <v>1222</v>
      </c>
      <c r="B1394" s="57" t="s">
        <v>1121</v>
      </c>
      <c r="C1394">
        <v>92</v>
      </c>
      <c r="D1394" t="s">
        <v>725</v>
      </c>
      <c r="E1394" s="48" t="s">
        <v>1031</v>
      </c>
      <c r="F1394" s="62">
        <v>13.364217035668499</v>
      </c>
      <c r="G1394" t="s">
        <v>12</v>
      </c>
      <c r="H1394" t="s">
        <v>39</v>
      </c>
      <c r="I1394" t="s">
        <v>725</v>
      </c>
      <c r="J1394" s="74">
        <f t="shared" si="21"/>
        <v>43465</v>
      </c>
    </row>
    <row r="1395" spans="1:10">
      <c r="A1395" s="73" t="s">
        <v>1222</v>
      </c>
      <c r="B1395" s="57" t="s">
        <v>1121</v>
      </c>
      <c r="C1395">
        <v>93</v>
      </c>
      <c r="D1395" t="s">
        <v>647</v>
      </c>
      <c r="E1395" s="48" t="s">
        <v>1032</v>
      </c>
      <c r="F1395" s="62">
        <v>13.3616812276708</v>
      </c>
      <c r="G1395" t="s">
        <v>14</v>
      </c>
      <c r="H1395" t="s">
        <v>24</v>
      </c>
      <c r="I1395" t="s">
        <v>1199</v>
      </c>
      <c r="J1395" s="74">
        <f t="shared" si="21"/>
        <v>43465</v>
      </c>
    </row>
    <row r="1396" spans="1:10">
      <c r="A1396" s="73" t="s">
        <v>1222</v>
      </c>
      <c r="B1396" s="57" t="s">
        <v>1121</v>
      </c>
      <c r="C1396">
        <v>94</v>
      </c>
      <c r="D1396" s="5" t="s">
        <v>290</v>
      </c>
      <c r="E1396" s="48" t="s">
        <v>289</v>
      </c>
      <c r="F1396" s="62">
        <v>13.247423310107701</v>
      </c>
      <c r="G1396" t="s">
        <v>13</v>
      </c>
      <c r="H1396" t="s">
        <v>70</v>
      </c>
      <c r="I1396" t="s">
        <v>1143</v>
      </c>
      <c r="J1396" s="74">
        <f t="shared" si="21"/>
        <v>43465</v>
      </c>
    </row>
    <row r="1397" spans="1:10">
      <c r="A1397" s="73" t="s">
        <v>1222</v>
      </c>
      <c r="B1397" s="57" t="s">
        <v>1121</v>
      </c>
      <c r="C1397">
        <v>95</v>
      </c>
      <c r="D1397" s="36" t="s">
        <v>637</v>
      </c>
      <c r="E1397" s="48" t="s">
        <v>1033</v>
      </c>
      <c r="F1397" s="62">
        <v>13.2434206554949</v>
      </c>
      <c r="G1397" t="s">
        <v>13</v>
      </c>
      <c r="H1397" t="s">
        <v>39</v>
      </c>
      <c r="I1397" t="s">
        <v>637</v>
      </c>
      <c r="J1397" s="74">
        <f t="shared" si="21"/>
        <v>43465</v>
      </c>
    </row>
    <row r="1398" spans="1:10">
      <c r="A1398" s="73" t="s">
        <v>1222</v>
      </c>
      <c r="B1398" s="57" t="s">
        <v>1121</v>
      </c>
      <c r="C1398">
        <v>96</v>
      </c>
      <c r="D1398" s="5" t="s">
        <v>745</v>
      </c>
      <c r="E1398" s="48" t="s">
        <v>1034</v>
      </c>
      <c r="F1398" s="62">
        <v>13.01271158</v>
      </c>
      <c r="G1398" t="s">
        <v>14</v>
      </c>
      <c r="H1398" t="s">
        <v>24</v>
      </c>
      <c r="I1398" t="s">
        <v>1200</v>
      </c>
      <c r="J1398" s="74">
        <f t="shared" si="21"/>
        <v>43465</v>
      </c>
    </row>
    <row r="1399" spans="1:10">
      <c r="A1399" s="73" t="s">
        <v>1222</v>
      </c>
      <c r="B1399" s="57" t="s">
        <v>1121</v>
      </c>
      <c r="C1399">
        <v>97</v>
      </c>
      <c r="D1399" t="s">
        <v>213</v>
      </c>
      <c r="E1399" s="48" t="s">
        <v>212</v>
      </c>
      <c r="F1399" s="62">
        <v>12.875223354490201</v>
      </c>
      <c r="G1399" t="s">
        <v>14</v>
      </c>
      <c r="H1399" t="s">
        <v>31</v>
      </c>
      <c r="I1399" t="s">
        <v>213</v>
      </c>
      <c r="J1399" s="74">
        <f t="shared" si="21"/>
        <v>43465</v>
      </c>
    </row>
    <row r="1400" spans="1:10">
      <c r="A1400" s="73" t="s">
        <v>1222</v>
      </c>
      <c r="B1400" s="57" t="s">
        <v>1121</v>
      </c>
      <c r="C1400">
        <v>98</v>
      </c>
      <c r="D1400" t="s">
        <v>754</v>
      </c>
      <c r="E1400" s="48" t="s">
        <v>1035</v>
      </c>
      <c r="F1400" s="62">
        <v>12.6408122958725</v>
      </c>
      <c r="G1400" t="s">
        <v>12</v>
      </c>
      <c r="H1400" t="s">
        <v>367</v>
      </c>
      <c r="I1400" t="s">
        <v>754</v>
      </c>
      <c r="J1400" s="74">
        <f t="shared" si="21"/>
        <v>43465</v>
      </c>
    </row>
    <row r="1401" spans="1:10">
      <c r="A1401" s="73" t="s">
        <v>1222</v>
      </c>
      <c r="B1401" s="57" t="s">
        <v>1121</v>
      </c>
      <c r="C1401">
        <v>99</v>
      </c>
      <c r="D1401" t="s">
        <v>681</v>
      </c>
      <c r="E1401" s="48" t="s">
        <v>1036</v>
      </c>
      <c r="F1401" s="62">
        <v>12.485631472708899</v>
      </c>
      <c r="G1401" t="s">
        <v>12</v>
      </c>
      <c r="H1401" t="s">
        <v>91</v>
      </c>
      <c r="I1401" t="s">
        <v>1201</v>
      </c>
      <c r="J1401" s="74">
        <f t="shared" si="21"/>
        <v>43465</v>
      </c>
    </row>
    <row r="1402" spans="1:10">
      <c r="A1402" s="73" t="s">
        <v>1222</v>
      </c>
      <c r="B1402" s="57" t="s">
        <v>1121</v>
      </c>
      <c r="C1402">
        <v>100</v>
      </c>
      <c r="D1402" t="s">
        <v>329</v>
      </c>
      <c r="E1402" s="48" t="s">
        <v>328</v>
      </c>
      <c r="F1402" s="62">
        <v>12.47</v>
      </c>
      <c r="G1402" t="s">
        <v>12</v>
      </c>
      <c r="H1402" t="s">
        <v>39</v>
      </c>
      <c r="I1402" t="s">
        <v>329</v>
      </c>
      <c r="J1402" s="74">
        <f t="shared" si="21"/>
        <v>43465</v>
      </c>
    </row>
    <row r="1403" spans="1:10">
      <c r="A1403" s="51" t="s">
        <v>1223</v>
      </c>
      <c r="B1403" s="57" t="s">
        <v>1121</v>
      </c>
      <c r="C1403">
        <v>1</v>
      </c>
      <c r="D1403" s="19" t="s">
        <v>23</v>
      </c>
      <c r="E1403" s="11" t="s">
        <v>22</v>
      </c>
      <c r="F1403" s="20">
        <v>493.536116574441</v>
      </c>
      <c r="G1403" s="19" t="s">
        <v>14</v>
      </c>
      <c r="H1403" s="5" t="s">
        <v>24</v>
      </c>
      <c r="I1403" t="s">
        <v>546</v>
      </c>
      <c r="J1403" s="74">
        <f t="shared" si="21"/>
        <v>43100</v>
      </c>
    </row>
    <row r="1404" spans="1:10">
      <c r="A1404" s="51" t="s">
        <v>1223</v>
      </c>
      <c r="B1404" s="57" t="s">
        <v>1121</v>
      </c>
      <c r="C1404">
        <v>2</v>
      </c>
      <c r="D1404" s="19" t="s">
        <v>27</v>
      </c>
      <c r="E1404" s="11" t="s">
        <v>26</v>
      </c>
      <c r="F1404" s="20">
        <v>436.13826710900003</v>
      </c>
      <c r="G1404" s="19" t="s">
        <v>14</v>
      </c>
      <c r="H1404" s="5" t="s">
        <v>24</v>
      </c>
      <c r="I1404" t="s">
        <v>27</v>
      </c>
      <c r="J1404" s="74">
        <f t="shared" si="21"/>
        <v>43100</v>
      </c>
    </row>
    <row r="1405" spans="1:10">
      <c r="A1405" s="51" t="s">
        <v>1223</v>
      </c>
      <c r="B1405" s="57" t="s">
        <v>1121</v>
      </c>
      <c r="C1405">
        <v>3</v>
      </c>
      <c r="D1405" s="19" t="s">
        <v>34</v>
      </c>
      <c r="E1405" s="11" t="s">
        <v>398</v>
      </c>
      <c r="F1405" s="20">
        <v>325.66310478049098</v>
      </c>
      <c r="G1405" s="19" t="s">
        <v>12</v>
      </c>
      <c r="H1405" s="5" t="s">
        <v>35</v>
      </c>
      <c r="I1405" t="s">
        <v>34</v>
      </c>
      <c r="J1405" s="74">
        <f t="shared" si="21"/>
        <v>43100</v>
      </c>
    </row>
    <row r="1406" spans="1:10">
      <c r="A1406" s="51" t="s">
        <v>1223</v>
      </c>
      <c r="B1406" s="57" t="s">
        <v>1121</v>
      </c>
      <c r="C1406">
        <v>4</v>
      </c>
      <c r="D1406" s="19" t="s">
        <v>48</v>
      </c>
      <c r="E1406" s="11" t="s">
        <v>399</v>
      </c>
      <c r="F1406" s="20">
        <v>232.72067457569301</v>
      </c>
      <c r="G1406" s="19" t="s">
        <v>12</v>
      </c>
      <c r="H1406" s="5" t="s">
        <v>35</v>
      </c>
      <c r="I1406" t="s">
        <v>48</v>
      </c>
      <c r="J1406" s="74">
        <f t="shared" si="21"/>
        <v>43100</v>
      </c>
    </row>
    <row r="1407" spans="1:10">
      <c r="A1407" s="51" t="s">
        <v>1223</v>
      </c>
      <c r="B1407" s="57" t="s">
        <v>1121</v>
      </c>
      <c r="C1407">
        <v>5</v>
      </c>
      <c r="D1407" s="19" t="s">
        <v>77</v>
      </c>
      <c r="E1407" s="11" t="s">
        <v>76</v>
      </c>
      <c r="F1407" s="20">
        <v>215.18626132000401</v>
      </c>
      <c r="G1407" s="19" t="s">
        <v>12</v>
      </c>
      <c r="H1407" s="5" t="s">
        <v>78</v>
      </c>
      <c r="I1407" t="s">
        <v>1126</v>
      </c>
      <c r="J1407" s="74">
        <f t="shared" si="21"/>
        <v>43100</v>
      </c>
    </row>
    <row r="1408" spans="1:10">
      <c r="A1408" s="51" t="s">
        <v>1223</v>
      </c>
      <c r="B1408" s="57" t="s">
        <v>1121</v>
      </c>
      <c r="C1408">
        <v>6</v>
      </c>
      <c r="D1408" s="19" t="s">
        <v>73</v>
      </c>
      <c r="E1408" s="11" t="s">
        <v>72</v>
      </c>
      <c r="F1408" s="20">
        <v>207.65811210197501</v>
      </c>
      <c r="G1408" s="19" t="s">
        <v>12</v>
      </c>
      <c r="H1408" s="5" t="s">
        <v>74</v>
      </c>
      <c r="I1408" t="s">
        <v>73</v>
      </c>
      <c r="J1408" s="74">
        <f t="shared" si="21"/>
        <v>43100</v>
      </c>
    </row>
    <row r="1409" spans="1:10">
      <c r="A1409" s="51" t="s">
        <v>1223</v>
      </c>
      <c r="B1409" s="57" t="s">
        <v>1121</v>
      </c>
      <c r="C1409">
        <v>7</v>
      </c>
      <c r="D1409" s="19" t="s">
        <v>38</v>
      </c>
      <c r="E1409" s="11" t="s">
        <v>37</v>
      </c>
      <c r="F1409" s="20">
        <v>193.52248374906199</v>
      </c>
      <c r="G1409" s="19" t="s">
        <v>13</v>
      </c>
      <c r="H1409" s="5" t="s">
        <v>39</v>
      </c>
      <c r="I1409" t="s">
        <v>1130</v>
      </c>
      <c r="J1409" s="74">
        <f t="shared" si="21"/>
        <v>43100</v>
      </c>
    </row>
    <row r="1410" spans="1:10">
      <c r="A1410" s="51" t="s">
        <v>1223</v>
      </c>
      <c r="B1410" s="57" t="s">
        <v>1121</v>
      </c>
      <c r="C1410">
        <v>8</v>
      </c>
      <c r="D1410" s="19" t="s">
        <v>57</v>
      </c>
      <c r="E1410" s="11" t="s">
        <v>400</v>
      </c>
      <c r="F1410" s="20">
        <v>186.67337605949101</v>
      </c>
      <c r="G1410" s="19" t="s">
        <v>12</v>
      </c>
      <c r="H1410" s="5" t="s">
        <v>35</v>
      </c>
      <c r="I1410" t="s">
        <v>57</v>
      </c>
      <c r="J1410" s="74">
        <f t="shared" si="21"/>
        <v>43100</v>
      </c>
    </row>
    <row r="1411" spans="1:10">
      <c r="A1411" s="51" t="s">
        <v>1223</v>
      </c>
      <c r="B1411" s="57" t="s">
        <v>1121</v>
      </c>
      <c r="C1411">
        <v>9</v>
      </c>
      <c r="D1411" s="19" t="s">
        <v>66</v>
      </c>
      <c r="E1411" s="11" t="s">
        <v>65</v>
      </c>
      <c r="F1411" s="20">
        <v>169.13436543940799</v>
      </c>
      <c r="G1411" s="19" t="s">
        <v>12</v>
      </c>
      <c r="H1411" s="5" t="s">
        <v>35</v>
      </c>
      <c r="I1411" t="s">
        <v>66</v>
      </c>
      <c r="J1411" s="74">
        <f t="shared" si="21"/>
        <v>43100</v>
      </c>
    </row>
    <row r="1412" spans="1:10">
      <c r="A1412" s="51" t="s">
        <v>1223</v>
      </c>
      <c r="B1412" s="57" t="s">
        <v>1121</v>
      </c>
      <c r="C1412">
        <v>10</v>
      </c>
      <c r="D1412" s="19" t="s">
        <v>30</v>
      </c>
      <c r="E1412" s="11" t="s">
        <v>29</v>
      </c>
      <c r="F1412" s="20">
        <v>134.09222299929601</v>
      </c>
      <c r="G1412" s="19" t="s">
        <v>12</v>
      </c>
      <c r="H1412" s="5" t="s">
        <v>31</v>
      </c>
      <c r="I1412" t="s">
        <v>30</v>
      </c>
      <c r="J1412" s="74">
        <f t="shared" ref="J1412:J1475" si="22">IF(ISNUMBER(--A1412), DATE(--A1412,12,31), DATE(--RIGHT(A1412,4), IF(LEFT(A1412,3)="Mid",6,12), IF(LEFT(A1412,3)="Mid",30,31)))</f>
        <v>43100</v>
      </c>
    </row>
    <row r="1413" spans="1:10">
      <c r="A1413" s="51" t="s">
        <v>1223</v>
      </c>
      <c r="B1413" s="57" t="s">
        <v>1121</v>
      </c>
      <c r="C1413">
        <v>11</v>
      </c>
      <c r="D1413" s="19" t="s">
        <v>60</v>
      </c>
      <c r="E1413" s="11" t="s">
        <v>59</v>
      </c>
      <c r="F1413" s="20">
        <v>120.40972646825</v>
      </c>
      <c r="G1413" s="19" t="s">
        <v>12</v>
      </c>
      <c r="H1413" s="5" t="s">
        <v>39</v>
      </c>
      <c r="I1413" t="s">
        <v>60</v>
      </c>
      <c r="J1413" s="74">
        <f t="shared" si="22"/>
        <v>43100</v>
      </c>
    </row>
    <row r="1414" spans="1:10">
      <c r="A1414" s="51" t="s">
        <v>1223</v>
      </c>
      <c r="B1414" s="57" t="s">
        <v>1121</v>
      </c>
      <c r="C1414">
        <v>12</v>
      </c>
      <c r="D1414" s="19" t="s">
        <v>54</v>
      </c>
      <c r="E1414" s="11" t="s">
        <v>53</v>
      </c>
      <c r="F1414" s="20">
        <v>109.883491706518</v>
      </c>
      <c r="G1414" s="19" t="s">
        <v>13</v>
      </c>
      <c r="H1414" s="5" t="s">
        <v>35</v>
      </c>
      <c r="I1414" t="s">
        <v>54</v>
      </c>
      <c r="J1414" s="74">
        <f t="shared" si="22"/>
        <v>43100</v>
      </c>
    </row>
    <row r="1415" spans="1:10">
      <c r="A1415" s="51" t="s">
        <v>1223</v>
      </c>
      <c r="B1415" s="57" t="s">
        <v>1121</v>
      </c>
      <c r="C1415">
        <v>13</v>
      </c>
      <c r="D1415" s="19" t="s">
        <v>115</v>
      </c>
      <c r="E1415" s="11" t="s">
        <v>114</v>
      </c>
      <c r="F1415" s="20">
        <v>108.348764024441</v>
      </c>
      <c r="G1415" s="19" t="s">
        <v>12</v>
      </c>
      <c r="H1415" s="5" t="s">
        <v>78</v>
      </c>
      <c r="I1415" t="s">
        <v>1131</v>
      </c>
      <c r="J1415" s="74">
        <f t="shared" si="22"/>
        <v>43100</v>
      </c>
    </row>
    <row r="1416" spans="1:10">
      <c r="A1416" s="51" t="s">
        <v>1223</v>
      </c>
      <c r="B1416" s="57" t="s">
        <v>1121</v>
      </c>
      <c r="C1416">
        <v>14</v>
      </c>
      <c r="D1416" s="19" t="s">
        <v>109</v>
      </c>
      <c r="E1416" s="11" t="s">
        <v>108</v>
      </c>
      <c r="F1416" s="20">
        <v>81.323600038999999</v>
      </c>
      <c r="G1416" s="19" t="s">
        <v>14</v>
      </c>
      <c r="H1416" s="5" t="s">
        <v>24</v>
      </c>
      <c r="I1416" t="s">
        <v>109</v>
      </c>
      <c r="J1416" s="74">
        <f t="shared" si="22"/>
        <v>43100</v>
      </c>
    </row>
    <row r="1417" spans="1:10">
      <c r="A1417" s="51" t="s">
        <v>1223</v>
      </c>
      <c r="B1417" s="57" t="s">
        <v>1121</v>
      </c>
      <c r="C1417">
        <v>15</v>
      </c>
      <c r="D1417" s="19" t="s">
        <v>161</v>
      </c>
      <c r="E1417" s="11" t="s">
        <v>160</v>
      </c>
      <c r="F1417" s="20">
        <v>67.280731940137102</v>
      </c>
      <c r="G1417" s="19" t="s">
        <v>12</v>
      </c>
      <c r="H1417" s="5" t="s">
        <v>122</v>
      </c>
      <c r="I1417" t="s">
        <v>343</v>
      </c>
      <c r="J1417" s="74">
        <f t="shared" si="22"/>
        <v>43100</v>
      </c>
    </row>
    <row r="1418" spans="1:10">
      <c r="A1418" s="51" t="s">
        <v>1223</v>
      </c>
      <c r="B1418" s="57" t="s">
        <v>1121</v>
      </c>
      <c r="C1418">
        <v>16</v>
      </c>
      <c r="D1418" s="19" t="s">
        <v>222</v>
      </c>
      <c r="E1418" s="11" t="s">
        <v>221</v>
      </c>
      <c r="F1418" s="20">
        <v>64.106940715681702</v>
      </c>
      <c r="G1418" s="19" t="s">
        <v>12</v>
      </c>
      <c r="H1418" s="5" t="s">
        <v>78</v>
      </c>
      <c r="I1418" t="s">
        <v>1128</v>
      </c>
      <c r="J1418" s="74">
        <f t="shared" si="22"/>
        <v>43100</v>
      </c>
    </row>
    <row r="1419" spans="1:10">
      <c r="A1419" s="51" t="s">
        <v>1223</v>
      </c>
      <c r="B1419" s="57" t="s">
        <v>1121</v>
      </c>
      <c r="C1419">
        <v>17</v>
      </c>
      <c r="D1419" s="19" t="s">
        <v>186</v>
      </c>
      <c r="E1419" s="11" t="s">
        <v>185</v>
      </c>
      <c r="F1419" s="20">
        <v>63.281673175170802</v>
      </c>
      <c r="G1419" s="19" t="s">
        <v>13</v>
      </c>
      <c r="H1419" s="5" t="s">
        <v>35</v>
      </c>
      <c r="I1419" t="s">
        <v>186</v>
      </c>
      <c r="J1419" s="74">
        <f t="shared" si="22"/>
        <v>43100</v>
      </c>
    </row>
    <row r="1420" spans="1:10">
      <c r="A1420" s="51" t="s">
        <v>1223</v>
      </c>
      <c r="B1420" s="57" t="s">
        <v>1121</v>
      </c>
      <c r="C1420">
        <v>18</v>
      </c>
      <c r="D1420" s="19" t="s">
        <v>63</v>
      </c>
      <c r="E1420" s="11" t="s">
        <v>402</v>
      </c>
      <c r="F1420" s="20">
        <v>58.980568169999998</v>
      </c>
      <c r="G1420" s="19" t="s">
        <v>14</v>
      </c>
      <c r="H1420" s="5" t="s">
        <v>24</v>
      </c>
      <c r="I1420" t="s">
        <v>63</v>
      </c>
      <c r="J1420" s="74">
        <f t="shared" si="22"/>
        <v>43100</v>
      </c>
    </row>
    <row r="1421" spans="1:10">
      <c r="A1421" s="51" t="s">
        <v>1223</v>
      </c>
      <c r="B1421" s="57" t="s">
        <v>1121</v>
      </c>
      <c r="C1421">
        <v>19</v>
      </c>
      <c r="D1421" s="19" t="s">
        <v>201</v>
      </c>
      <c r="E1421" s="11" t="s">
        <v>200</v>
      </c>
      <c r="F1421" s="20">
        <v>57.289048718221103</v>
      </c>
      <c r="G1421" s="19" t="s">
        <v>12</v>
      </c>
      <c r="H1421" s="5" t="s">
        <v>70</v>
      </c>
      <c r="I1421" t="s">
        <v>201</v>
      </c>
      <c r="J1421" s="74">
        <f t="shared" si="22"/>
        <v>43100</v>
      </c>
    </row>
    <row r="1422" spans="1:10">
      <c r="A1422" s="51" t="s">
        <v>1223</v>
      </c>
      <c r="B1422" s="57" t="s">
        <v>1121</v>
      </c>
      <c r="C1422">
        <v>20</v>
      </c>
      <c r="D1422" s="19" t="s">
        <v>204</v>
      </c>
      <c r="E1422" s="11" t="s">
        <v>407</v>
      </c>
      <c r="F1422" s="20">
        <v>56.5551547547106</v>
      </c>
      <c r="G1422" s="19" t="s">
        <v>12</v>
      </c>
      <c r="H1422" s="5" t="s">
        <v>35</v>
      </c>
      <c r="I1422" t="s">
        <v>1149</v>
      </c>
      <c r="J1422" s="74">
        <f t="shared" si="22"/>
        <v>43100</v>
      </c>
    </row>
    <row r="1423" spans="1:10">
      <c r="A1423" s="51" t="s">
        <v>1223</v>
      </c>
      <c r="B1423" s="57" t="s">
        <v>1121</v>
      </c>
      <c r="C1423">
        <v>21</v>
      </c>
      <c r="D1423" s="19" t="s">
        <v>84</v>
      </c>
      <c r="E1423" s="11" t="s">
        <v>83</v>
      </c>
      <c r="F1423" s="20">
        <v>55.551532094616</v>
      </c>
      <c r="G1423" s="19" t="s">
        <v>14</v>
      </c>
      <c r="H1423" s="5" t="s">
        <v>70</v>
      </c>
      <c r="I1423" t="s">
        <v>84</v>
      </c>
      <c r="J1423" s="74">
        <f t="shared" si="22"/>
        <v>43100</v>
      </c>
    </row>
    <row r="1424" spans="1:10">
      <c r="A1424" s="51" t="s">
        <v>1223</v>
      </c>
      <c r="B1424" s="57" t="s">
        <v>1121</v>
      </c>
      <c r="C1424">
        <v>22</v>
      </c>
      <c r="D1424" s="19" t="s">
        <v>118</v>
      </c>
      <c r="E1424" s="11" t="s">
        <v>117</v>
      </c>
      <c r="F1424" s="20">
        <v>55.083367427688202</v>
      </c>
      <c r="G1424" s="19" t="s">
        <v>13</v>
      </c>
      <c r="H1424" s="5" t="s">
        <v>70</v>
      </c>
      <c r="I1424" t="s">
        <v>118</v>
      </c>
      <c r="J1424" s="74">
        <f t="shared" si="22"/>
        <v>43100</v>
      </c>
    </row>
    <row r="1425" spans="1:10">
      <c r="A1425" s="51" t="s">
        <v>1223</v>
      </c>
      <c r="B1425" s="57" t="s">
        <v>1121</v>
      </c>
      <c r="C1425">
        <v>23</v>
      </c>
      <c r="D1425" s="19" t="s">
        <v>125</v>
      </c>
      <c r="E1425" s="11" t="s">
        <v>124</v>
      </c>
      <c r="F1425" s="20">
        <v>54.016329598036499</v>
      </c>
      <c r="G1425" s="19" t="s">
        <v>13</v>
      </c>
      <c r="H1425" s="5" t="s">
        <v>35</v>
      </c>
      <c r="I1425" t="s">
        <v>125</v>
      </c>
      <c r="J1425" s="74">
        <f t="shared" si="22"/>
        <v>43100</v>
      </c>
    </row>
    <row r="1426" spans="1:10">
      <c r="A1426" s="51" t="s">
        <v>1223</v>
      </c>
      <c r="B1426" s="57" t="s">
        <v>1121</v>
      </c>
      <c r="C1426">
        <v>24</v>
      </c>
      <c r="D1426" s="19" t="s">
        <v>164</v>
      </c>
      <c r="E1426" s="11" t="s">
        <v>163</v>
      </c>
      <c r="F1426" s="20">
        <v>53.182852899153701</v>
      </c>
      <c r="G1426" s="19" t="s">
        <v>13</v>
      </c>
      <c r="H1426" s="5" t="s">
        <v>39</v>
      </c>
      <c r="I1426" t="s">
        <v>552</v>
      </c>
      <c r="J1426" s="74">
        <f t="shared" si="22"/>
        <v>43100</v>
      </c>
    </row>
    <row r="1427" spans="1:10">
      <c r="A1427" s="51" t="s">
        <v>1223</v>
      </c>
      <c r="B1427" s="57" t="s">
        <v>1121</v>
      </c>
      <c r="C1427">
        <v>25</v>
      </c>
      <c r="D1427" s="19" t="s">
        <v>121</v>
      </c>
      <c r="E1427" s="11" t="s">
        <v>120</v>
      </c>
      <c r="F1427" s="20">
        <v>52.489975819534102</v>
      </c>
      <c r="G1427" s="19" t="s">
        <v>12</v>
      </c>
      <c r="H1427" s="5" t="s">
        <v>122</v>
      </c>
      <c r="I1427" t="s">
        <v>121</v>
      </c>
      <c r="J1427" s="74">
        <f t="shared" si="22"/>
        <v>43100</v>
      </c>
    </row>
    <row r="1428" spans="1:10">
      <c r="A1428" s="51" t="s">
        <v>1223</v>
      </c>
      <c r="B1428" s="57" t="s">
        <v>1121</v>
      </c>
      <c r="C1428">
        <v>26</v>
      </c>
      <c r="D1428" s="19" t="s">
        <v>176</v>
      </c>
      <c r="E1428" s="11" t="s">
        <v>175</v>
      </c>
      <c r="F1428" s="20">
        <v>51.471962655407502</v>
      </c>
      <c r="G1428" s="19" t="s">
        <v>13</v>
      </c>
      <c r="H1428" s="5" t="s">
        <v>177</v>
      </c>
      <c r="I1428" t="s">
        <v>176</v>
      </c>
      <c r="J1428" s="74">
        <f t="shared" si="22"/>
        <v>43100</v>
      </c>
    </row>
    <row r="1429" spans="1:10">
      <c r="A1429" s="51" t="s">
        <v>1223</v>
      </c>
      <c r="B1429" s="57" t="s">
        <v>1121</v>
      </c>
      <c r="C1429">
        <v>27</v>
      </c>
      <c r="D1429" s="19" t="s">
        <v>522</v>
      </c>
      <c r="E1429" s="11" t="s">
        <v>521</v>
      </c>
      <c r="F1429" s="20">
        <v>49.762105733235899</v>
      </c>
      <c r="G1429" s="19" t="s">
        <v>12</v>
      </c>
      <c r="H1429" s="5" t="s">
        <v>70</v>
      </c>
      <c r="I1429" t="s">
        <v>1176</v>
      </c>
      <c r="J1429" s="74">
        <f t="shared" si="22"/>
        <v>43100</v>
      </c>
    </row>
    <row r="1430" spans="1:10">
      <c r="A1430" s="51" t="s">
        <v>1223</v>
      </c>
      <c r="B1430" s="57" t="s">
        <v>1121</v>
      </c>
      <c r="C1430">
        <v>28</v>
      </c>
      <c r="D1430" s="19" t="s">
        <v>51</v>
      </c>
      <c r="E1430" s="11" t="s">
        <v>50</v>
      </c>
      <c r="F1430" s="20">
        <v>46.405347493740599</v>
      </c>
      <c r="G1430" s="19" t="s">
        <v>12</v>
      </c>
      <c r="H1430" s="5" t="s">
        <v>31</v>
      </c>
      <c r="I1430" t="s">
        <v>51</v>
      </c>
      <c r="J1430" s="74">
        <f t="shared" si="22"/>
        <v>43100</v>
      </c>
    </row>
    <row r="1431" spans="1:10">
      <c r="A1431" s="51" t="s">
        <v>1223</v>
      </c>
      <c r="B1431" s="57" t="s">
        <v>1121</v>
      </c>
      <c r="C1431">
        <v>29</v>
      </c>
      <c r="D1431" s="19" t="s">
        <v>696</v>
      </c>
      <c r="E1431" s="11" t="s">
        <v>1015</v>
      </c>
      <c r="F1431" s="20">
        <v>45.3967887122162</v>
      </c>
      <c r="G1431" s="19" t="s">
        <v>14</v>
      </c>
      <c r="H1431" s="5" t="s">
        <v>177</v>
      </c>
      <c r="I1431" t="s">
        <v>1195</v>
      </c>
      <c r="J1431" s="74">
        <f t="shared" si="22"/>
        <v>43100</v>
      </c>
    </row>
    <row r="1432" spans="1:10">
      <c r="A1432" s="51" t="s">
        <v>1223</v>
      </c>
      <c r="B1432" s="57" t="s">
        <v>1121</v>
      </c>
      <c r="C1432">
        <v>30</v>
      </c>
      <c r="D1432" s="19" t="s">
        <v>128</v>
      </c>
      <c r="E1432" s="11" t="s">
        <v>127</v>
      </c>
      <c r="F1432" s="20">
        <v>45.293612144000001</v>
      </c>
      <c r="G1432" s="19" t="s">
        <v>14</v>
      </c>
      <c r="H1432" s="5" t="s">
        <v>24</v>
      </c>
      <c r="I1432" t="s">
        <v>128</v>
      </c>
      <c r="J1432" s="74">
        <f t="shared" si="22"/>
        <v>43100</v>
      </c>
    </row>
    <row r="1433" spans="1:10">
      <c r="A1433" s="51" t="s">
        <v>1223</v>
      </c>
      <c r="B1433" s="57" t="s">
        <v>1121</v>
      </c>
      <c r="C1433">
        <v>31</v>
      </c>
      <c r="D1433" s="19" t="s">
        <v>274</v>
      </c>
      <c r="E1433" s="11" t="s">
        <v>273</v>
      </c>
      <c r="F1433" s="20">
        <v>44.890091744665</v>
      </c>
      <c r="G1433" s="19" t="s">
        <v>13</v>
      </c>
      <c r="H1433" s="5" t="s">
        <v>35</v>
      </c>
      <c r="I1433" t="s">
        <v>274</v>
      </c>
      <c r="J1433" s="74">
        <f t="shared" si="22"/>
        <v>43100</v>
      </c>
    </row>
    <row r="1434" spans="1:10">
      <c r="A1434" s="51" t="s">
        <v>1223</v>
      </c>
      <c r="B1434" s="57" t="s">
        <v>1121</v>
      </c>
      <c r="C1434">
        <v>32</v>
      </c>
      <c r="D1434" s="19" t="s">
        <v>138</v>
      </c>
      <c r="E1434" s="11" t="s">
        <v>137</v>
      </c>
      <c r="F1434" s="20">
        <v>42.100807560594802</v>
      </c>
      <c r="G1434" s="19" t="s">
        <v>12</v>
      </c>
      <c r="H1434" s="5" t="s">
        <v>35</v>
      </c>
      <c r="I1434" t="s">
        <v>138</v>
      </c>
      <c r="J1434" s="74">
        <f t="shared" si="22"/>
        <v>43100</v>
      </c>
    </row>
    <row r="1435" spans="1:10">
      <c r="A1435" s="51" t="s">
        <v>1223</v>
      </c>
      <c r="B1435" s="57" t="s">
        <v>1121</v>
      </c>
      <c r="C1435">
        <v>33</v>
      </c>
      <c r="D1435" s="19" t="s">
        <v>366</v>
      </c>
      <c r="E1435" s="11" t="s">
        <v>415</v>
      </c>
      <c r="F1435" s="20">
        <v>41.992547217424701</v>
      </c>
      <c r="G1435" s="19" t="s">
        <v>12</v>
      </c>
      <c r="H1435" s="5" t="s">
        <v>367</v>
      </c>
      <c r="I1435" t="s">
        <v>366</v>
      </c>
      <c r="J1435" s="74">
        <f t="shared" si="22"/>
        <v>43100</v>
      </c>
    </row>
    <row r="1436" spans="1:10">
      <c r="A1436" s="51" t="s">
        <v>1223</v>
      </c>
      <c r="B1436" s="57" t="s">
        <v>1121</v>
      </c>
      <c r="C1436">
        <v>34</v>
      </c>
      <c r="D1436" s="19" t="s">
        <v>277</v>
      </c>
      <c r="E1436" s="11" t="s">
        <v>276</v>
      </c>
      <c r="F1436" s="20">
        <v>41.639842318923499</v>
      </c>
      <c r="G1436" s="19" t="s">
        <v>12</v>
      </c>
      <c r="H1436" s="5" t="s">
        <v>35</v>
      </c>
      <c r="I1436" t="s">
        <v>277</v>
      </c>
      <c r="J1436" s="74">
        <f t="shared" si="22"/>
        <v>43100</v>
      </c>
    </row>
    <row r="1437" spans="1:10">
      <c r="A1437" s="51" t="s">
        <v>1223</v>
      </c>
      <c r="B1437" s="57" t="s">
        <v>1121</v>
      </c>
      <c r="C1437">
        <v>35</v>
      </c>
      <c r="D1437" s="19" t="s">
        <v>286</v>
      </c>
      <c r="E1437" s="11" t="s">
        <v>285</v>
      </c>
      <c r="F1437" s="20">
        <v>41.412873802454797</v>
      </c>
      <c r="G1437" s="19" t="s">
        <v>12</v>
      </c>
      <c r="H1437" s="5" t="s">
        <v>287</v>
      </c>
      <c r="I1437" t="s">
        <v>1173</v>
      </c>
      <c r="J1437" s="74">
        <f t="shared" si="22"/>
        <v>43100</v>
      </c>
    </row>
    <row r="1438" spans="1:10">
      <c r="A1438" s="51" t="s">
        <v>1223</v>
      </c>
      <c r="B1438" s="57" t="s">
        <v>1121</v>
      </c>
      <c r="C1438">
        <v>36</v>
      </c>
      <c r="D1438" s="19" t="s">
        <v>485</v>
      </c>
      <c r="E1438" s="11" t="s">
        <v>484</v>
      </c>
      <c r="F1438" s="20">
        <v>41.349874981853603</v>
      </c>
      <c r="G1438" s="19" t="s">
        <v>12</v>
      </c>
      <c r="H1438" s="5" t="s">
        <v>74</v>
      </c>
      <c r="I1438" t="s">
        <v>485</v>
      </c>
      <c r="J1438" s="74">
        <f t="shared" si="22"/>
        <v>43100</v>
      </c>
    </row>
    <row r="1439" spans="1:10">
      <c r="A1439" s="51" t="s">
        <v>1223</v>
      </c>
      <c r="B1439" s="57" t="s">
        <v>1121</v>
      </c>
      <c r="C1439">
        <v>37</v>
      </c>
      <c r="D1439" s="19" t="s">
        <v>299</v>
      </c>
      <c r="E1439" s="11" t="s">
        <v>298</v>
      </c>
      <c r="F1439" s="20">
        <v>40.576174509457097</v>
      </c>
      <c r="G1439" s="19" t="s">
        <v>14</v>
      </c>
      <c r="H1439" s="5" t="s">
        <v>177</v>
      </c>
      <c r="I1439" t="s">
        <v>1193</v>
      </c>
      <c r="J1439" s="74">
        <f t="shared" si="22"/>
        <v>43100</v>
      </c>
    </row>
    <row r="1440" spans="1:10">
      <c r="A1440" s="51" t="s">
        <v>1223</v>
      </c>
      <c r="B1440" s="57" t="s">
        <v>1121</v>
      </c>
      <c r="C1440">
        <v>38</v>
      </c>
      <c r="D1440" s="19" t="s">
        <v>147</v>
      </c>
      <c r="E1440" s="11" t="s">
        <v>146</v>
      </c>
      <c r="F1440" s="20">
        <v>40.2325364036301</v>
      </c>
      <c r="G1440" s="19" t="s">
        <v>13</v>
      </c>
      <c r="H1440" s="5" t="s">
        <v>70</v>
      </c>
      <c r="I1440" t="s">
        <v>147</v>
      </c>
      <c r="J1440" s="74">
        <f t="shared" si="22"/>
        <v>43100</v>
      </c>
    </row>
    <row r="1441" spans="1:10">
      <c r="A1441" s="51" t="s">
        <v>1223</v>
      </c>
      <c r="B1441" s="57" t="s">
        <v>1121</v>
      </c>
      <c r="C1441">
        <v>39</v>
      </c>
      <c r="D1441" s="19" t="s">
        <v>373</v>
      </c>
      <c r="E1441" s="11" t="s">
        <v>403</v>
      </c>
      <c r="F1441" s="20">
        <v>38.528372725822202</v>
      </c>
      <c r="G1441" s="19" t="s">
        <v>12</v>
      </c>
      <c r="H1441" s="5" t="s">
        <v>74</v>
      </c>
      <c r="I1441" t="s">
        <v>547</v>
      </c>
      <c r="J1441" s="74">
        <f t="shared" si="22"/>
        <v>43100</v>
      </c>
    </row>
    <row r="1442" spans="1:10">
      <c r="A1442" s="51" t="s">
        <v>1223</v>
      </c>
      <c r="B1442" s="57" t="s">
        <v>1121</v>
      </c>
      <c r="C1442">
        <v>40</v>
      </c>
      <c r="D1442" s="19" t="s">
        <v>574</v>
      </c>
      <c r="E1442" s="11" t="s">
        <v>451</v>
      </c>
      <c r="F1442" s="20">
        <v>35.262530854757998</v>
      </c>
      <c r="G1442" s="19" t="s">
        <v>12</v>
      </c>
      <c r="H1442" s="5" t="s">
        <v>177</v>
      </c>
      <c r="I1442" t="s">
        <v>574</v>
      </c>
      <c r="J1442" s="74">
        <f t="shared" si="22"/>
        <v>43100</v>
      </c>
    </row>
    <row r="1443" spans="1:10">
      <c r="A1443" s="51" t="s">
        <v>1223</v>
      </c>
      <c r="B1443" s="57" t="s">
        <v>1121</v>
      </c>
      <c r="C1443">
        <v>41</v>
      </c>
      <c r="D1443" s="19" t="s">
        <v>144</v>
      </c>
      <c r="E1443" s="11" t="s">
        <v>143</v>
      </c>
      <c r="F1443" s="20">
        <v>34.949415562394798</v>
      </c>
      <c r="G1443" s="19" t="s">
        <v>13</v>
      </c>
      <c r="H1443" s="5" t="s">
        <v>35</v>
      </c>
      <c r="I1443" t="s">
        <v>144</v>
      </c>
      <c r="J1443" s="74">
        <f t="shared" si="22"/>
        <v>43100</v>
      </c>
    </row>
    <row r="1444" spans="1:10">
      <c r="A1444" s="51" t="s">
        <v>1223</v>
      </c>
      <c r="B1444" s="57" t="s">
        <v>1121</v>
      </c>
      <c r="C1444">
        <v>42</v>
      </c>
      <c r="D1444" s="19" t="s">
        <v>134</v>
      </c>
      <c r="E1444" s="11" t="s">
        <v>133</v>
      </c>
      <c r="F1444" s="20">
        <v>33.996318109124303</v>
      </c>
      <c r="G1444" s="19" t="s">
        <v>14</v>
      </c>
      <c r="H1444" s="5" t="s">
        <v>135</v>
      </c>
      <c r="I1444" t="s">
        <v>134</v>
      </c>
      <c r="J1444" s="74">
        <f t="shared" si="22"/>
        <v>43100</v>
      </c>
    </row>
    <row r="1445" spans="1:10">
      <c r="A1445" s="51" t="s">
        <v>1223</v>
      </c>
      <c r="B1445" s="57" t="s">
        <v>1121</v>
      </c>
      <c r="C1445">
        <v>43</v>
      </c>
      <c r="D1445" s="19" t="s">
        <v>158</v>
      </c>
      <c r="E1445" s="11" t="s">
        <v>157</v>
      </c>
      <c r="F1445" s="20">
        <v>31.9516510700984</v>
      </c>
      <c r="G1445" s="19" t="s">
        <v>13</v>
      </c>
      <c r="H1445" s="5" t="s">
        <v>39</v>
      </c>
      <c r="I1445" t="s">
        <v>158</v>
      </c>
      <c r="J1445" s="74">
        <f t="shared" si="22"/>
        <v>43100</v>
      </c>
    </row>
    <row r="1446" spans="1:10">
      <c r="A1446" s="51" t="s">
        <v>1223</v>
      </c>
      <c r="B1446" s="57" t="s">
        <v>1121</v>
      </c>
      <c r="C1446">
        <v>44</v>
      </c>
      <c r="D1446" s="19" t="s">
        <v>265</v>
      </c>
      <c r="E1446" s="11" t="s">
        <v>264</v>
      </c>
      <c r="F1446" s="20">
        <v>31.110151267436201</v>
      </c>
      <c r="G1446" s="19" t="s">
        <v>14</v>
      </c>
      <c r="H1446" s="5" t="s">
        <v>70</v>
      </c>
      <c r="I1446" t="s">
        <v>265</v>
      </c>
      <c r="J1446" s="74">
        <f t="shared" si="22"/>
        <v>43100</v>
      </c>
    </row>
    <row r="1447" spans="1:10">
      <c r="A1447" s="51" t="s">
        <v>1223</v>
      </c>
      <c r="B1447" s="57" t="s">
        <v>1121</v>
      </c>
      <c r="C1447">
        <v>45</v>
      </c>
      <c r="D1447" s="19" t="s">
        <v>290</v>
      </c>
      <c r="E1447" s="11" t="s">
        <v>289</v>
      </c>
      <c r="F1447" s="20">
        <v>30.6007911714131</v>
      </c>
      <c r="G1447" s="19" t="s">
        <v>13</v>
      </c>
      <c r="H1447" s="5" t="s">
        <v>70</v>
      </c>
      <c r="I1447" t="s">
        <v>1143</v>
      </c>
      <c r="J1447" s="74">
        <f t="shared" si="22"/>
        <v>43100</v>
      </c>
    </row>
    <row r="1448" spans="1:10">
      <c r="A1448" s="51" t="s">
        <v>1223</v>
      </c>
      <c r="B1448" s="57" t="s">
        <v>1121</v>
      </c>
      <c r="C1448">
        <v>46</v>
      </c>
      <c r="D1448" s="19" t="s">
        <v>219</v>
      </c>
      <c r="E1448" s="11" t="s">
        <v>218</v>
      </c>
      <c r="F1448" s="20">
        <v>29.945008884258201</v>
      </c>
      <c r="G1448" s="19" t="s">
        <v>13</v>
      </c>
      <c r="H1448" s="5" t="s">
        <v>31</v>
      </c>
      <c r="I1448" t="s">
        <v>219</v>
      </c>
      <c r="J1448" s="74">
        <f t="shared" si="22"/>
        <v>43100</v>
      </c>
    </row>
    <row r="1449" spans="1:10">
      <c r="A1449" s="51" t="s">
        <v>1223</v>
      </c>
      <c r="B1449" s="57" t="s">
        <v>1121</v>
      </c>
      <c r="C1449">
        <v>47</v>
      </c>
      <c r="D1449" s="19" t="s">
        <v>90</v>
      </c>
      <c r="E1449" s="11" t="s">
        <v>89</v>
      </c>
      <c r="F1449" s="20">
        <v>29.737166288335199</v>
      </c>
      <c r="G1449" s="19" t="s">
        <v>14</v>
      </c>
      <c r="H1449" s="5" t="s">
        <v>91</v>
      </c>
      <c r="I1449" t="s">
        <v>90</v>
      </c>
      <c r="J1449" s="74">
        <f t="shared" si="22"/>
        <v>43100</v>
      </c>
    </row>
    <row r="1450" spans="1:10">
      <c r="A1450" s="51" t="s">
        <v>1223</v>
      </c>
      <c r="B1450" s="57" t="s">
        <v>1121</v>
      </c>
      <c r="C1450">
        <v>48</v>
      </c>
      <c r="D1450" s="19" t="s">
        <v>686</v>
      </c>
      <c r="E1450" s="11" t="s">
        <v>788</v>
      </c>
      <c r="F1450" s="20">
        <v>29.469239033444399</v>
      </c>
      <c r="G1450" s="19" t="s">
        <v>13</v>
      </c>
      <c r="H1450" s="5" t="s">
        <v>39</v>
      </c>
      <c r="I1450" t="s">
        <v>686</v>
      </c>
      <c r="J1450" s="74">
        <f t="shared" si="22"/>
        <v>43100</v>
      </c>
    </row>
    <row r="1451" spans="1:10">
      <c r="A1451" s="51" t="s">
        <v>1223</v>
      </c>
      <c r="B1451" s="57" t="s">
        <v>1121</v>
      </c>
      <c r="C1451">
        <v>49</v>
      </c>
      <c r="D1451" s="19" t="s">
        <v>580</v>
      </c>
      <c r="E1451" s="11" t="s">
        <v>579</v>
      </c>
      <c r="F1451" s="20">
        <v>29.223943398120699</v>
      </c>
      <c r="G1451" s="19" t="s">
        <v>12</v>
      </c>
      <c r="H1451" s="5" t="s">
        <v>232</v>
      </c>
      <c r="I1451" t="s">
        <v>1178</v>
      </c>
      <c r="J1451" s="74">
        <f t="shared" si="22"/>
        <v>43100</v>
      </c>
    </row>
    <row r="1452" spans="1:10">
      <c r="A1452" s="51" t="s">
        <v>1223</v>
      </c>
      <c r="B1452" s="57" t="s">
        <v>1121</v>
      </c>
      <c r="C1452">
        <v>50</v>
      </c>
      <c r="D1452" s="19" t="s">
        <v>642</v>
      </c>
      <c r="E1452" s="11" t="s">
        <v>437</v>
      </c>
      <c r="F1452" s="20">
        <v>28.502498430298701</v>
      </c>
      <c r="G1452" s="19" t="s">
        <v>12</v>
      </c>
      <c r="H1452" s="5" t="s">
        <v>39</v>
      </c>
      <c r="I1452" t="s">
        <v>642</v>
      </c>
      <c r="J1452" s="74">
        <f t="shared" si="22"/>
        <v>43100</v>
      </c>
    </row>
    <row r="1453" spans="1:10">
      <c r="A1453" s="51" t="s">
        <v>1223</v>
      </c>
      <c r="B1453" s="57" t="s">
        <v>1121</v>
      </c>
      <c r="C1453">
        <v>51</v>
      </c>
      <c r="D1453" s="19" t="s">
        <v>545</v>
      </c>
      <c r="E1453" s="11" t="s">
        <v>544</v>
      </c>
      <c r="F1453" s="20">
        <v>28.041599305500299</v>
      </c>
      <c r="G1453" s="19" t="s">
        <v>12</v>
      </c>
      <c r="H1453" s="5" t="s">
        <v>287</v>
      </c>
      <c r="I1453" t="s">
        <v>545</v>
      </c>
      <c r="J1453" s="74">
        <f t="shared" si="22"/>
        <v>43100</v>
      </c>
    </row>
    <row r="1454" spans="1:10">
      <c r="A1454" s="51" t="s">
        <v>1223</v>
      </c>
      <c r="B1454" s="57" t="s">
        <v>1121</v>
      </c>
      <c r="C1454">
        <v>52</v>
      </c>
      <c r="D1454" s="19" t="s">
        <v>305</v>
      </c>
      <c r="E1454" s="11" t="s">
        <v>304</v>
      </c>
      <c r="F1454" s="20">
        <v>27.882386406750399</v>
      </c>
      <c r="G1454" s="19" t="s">
        <v>12</v>
      </c>
      <c r="H1454" s="5" t="s">
        <v>35</v>
      </c>
      <c r="I1454" t="s">
        <v>1175</v>
      </c>
      <c r="J1454" s="74">
        <f t="shared" si="22"/>
        <v>43100</v>
      </c>
    </row>
    <row r="1455" spans="1:10">
      <c r="A1455" s="51" t="s">
        <v>1223</v>
      </c>
      <c r="B1455" s="57" t="s">
        <v>1121</v>
      </c>
      <c r="C1455">
        <v>53</v>
      </c>
      <c r="D1455" s="19" t="s">
        <v>519</v>
      </c>
      <c r="E1455" s="11" t="s">
        <v>518</v>
      </c>
      <c r="F1455" s="20">
        <v>27.041098257275902</v>
      </c>
      <c r="G1455" s="19" t="s">
        <v>12</v>
      </c>
      <c r="H1455" s="5" t="s">
        <v>135</v>
      </c>
      <c r="I1455" t="s">
        <v>519</v>
      </c>
      <c r="J1455" s="74">
        <f t="shared" si="22"/>
        <v>43100</v>
      </c>
    </row>
    <row r="1456" spans="1:10">
      <c r="A1456" s="51" t="s">
        <v>1223</v>
      </c>
      <c r="B1456" s="57" t="s">
        <v>1121</v>
      </c>
      <c r="C1456">
        <v>54</v>
      </c>
      <c r="D1456" s="19" t="s">
        <v>150</v>
      </c>
      <c r="E1456" s="11" t="s">
        <v>149</v>
      </c>
      <c r="F1456" s="20">
        <v>26.5225459887974</v>
      </c>
      <c r="G1456" s="19" t="s">
        <v>13</v>
      </c>
      <c r="H1456" s="5" t="s">
        <v>31</v>
      </c>
      <c r="I1456" t="s">
        <v>558</v>
      </c>
      <c r="J1456" s="74">
        <f t="shared" si="22"/>
        <v>43100</v>
      </c>
    </row>
    <row r="1457" spans="1:10">
      <c r="A1457" s="51" t="s">
        <v>1223</v>
      </c>
      <c r="B1457" s="57" t="s">
        <v>1121</v>
      </c>
      <c r="C1457">
        <v>55</v>
      </c>
      <c r="D1457" s="19" t="s">
        <v>103</v>
      </c>
      <c r="E1457" s="11" t="s">
        <v>102</v>
      </c>
      <c r="F1457" s="20">
        <v>26.0218157820008</v>
      </c>
      <c r="G1457" s="19" t="s">
        <v>14</v>
      </c>
      <c r="H1457" s="5" t="s">
        <v>70</v>
      </c>
      <c r="I1457" t="s">
        <v>103</v>
      </c>
      <c r="J1457" s="74">
        <f t="shared" si="22"/>
        <v>43100</v>
      </c>
    </row>
    <row r="1458" spans="1:10">
      <c r="A1458" s="51" t="s">
        <v>1223</v>
      </c>
      <c r="B1458" s="57" t="s">
        <v>1121</v>
      </c>
      <c r="C1458">
        <v>56</v>
      </c>
      <c r="D1458" s="19" t="s">
        <v>320</v>
      </c>
      <c r="E1458" s="11" t="s">
        <v>319</v>
      </c>
      <c r="F1458" s="20">
        <v>25.6797987531986</v>
      </c>
      <c r="G1458" s="19" t="s">
        <v>13</v>
      </c>
      <c r="H1458" s="5" t="s">
        <v>177</v>
      </c>
      <c r="I1458" t="s">
        <v>320</v>
      </c>
      <c r="J1458" s="74">
        <f t="shared" si="22"/>
        <v>43100</v>
      </c>
    </row>
    <row r="1459" spans="1:10">
      <c r="A1459" s="51" t="s">
        <v>1223</v>
      </c>
      <c r="B1459" s="57" t="s">
        <v>1121</v>
      </c>
      <c r="C1459">
        <v>57</v>
      </c>
      <c r="D1459" s="19" t="s">
        <v>677</v>
      </c>
      <c r="E1459" s="11" t="s">
        <v>1030</v>
      </c>
      <c r="F1459" s="20">
        <v>24.375064804026401</v>
      </c>
      <c r="G1459" s="19" t="s">
        <v>12</v>
      </c>
      <c r="H1459" s="5" t="s">
        <v>70</v>
      </c>
      <c r="I1459" t="s">
        <v>677</v>
      </c>
      <c r="J1459" s="74">
        <f t="shared" si="22"/>
        <v>43100</v>
      </c>
    </row>
    <row r="1460" spans="1:10">
      <c r="A1460" s="51" t="s">
        <v>1223</v>
      </c>
      <c r="B1460" s="57" t="s">
        <v>1121</v>
      </c>
      <c r="C1460">
        <v>58</v>
      </c>
      <c r="D1460" s="19" t="s">
        <v>635</v>
      </c>
      <c r="E1460" s="11" t="s">
        <v>1024</v>
      </c>
      <c r="F1460" s="20">
        <v>24.316689780587598</v>
      </c>
      <c r="G1460" s="19" t="s">
        <v>12</v>
      </c>
      <c r="H1460" s="5" t="s">
        <v>135</v>
      </c>
      <c r="I1460" t="s">
        <v>635</v>
      </c>
      <c r="J1460" s="74">
        <f t="shared" si="22"/>
        <v>43100</v>
      </c>
    </row>
    <row r="1461" spans="1:10">
      <c r="A1461" s="51" t="s">
        <v>1223</v>
      </c>
      <c r="B1461" s="57" t="s">
        <v>1121</v>
      </c>
      <c r="C1461">
        <v>59</v>
      </c>
      <c r="D1461" s="19" t="s">
        <v>231</v>
      </c>
      <c r="E1461" s="11" t="s">
        <v>230</v>
      </c>
      <c r="F1461" s="20">
        <v>24.063326652852702</v>
      </c>
      <c r="G1461" s="19" t="s">
        <v>13</v>
      </c>
      <c r="H1461" s="5" t="s">
        <v>232</v>
      </c>
      <c r="I1461" t="s">
        <v>231</v>
      </c>
      <c r="J1461" s="74">
        <f t="shared" si="22"/>
        <v>43100</v>
      </c>
    </row>
    <row r="1462" spans="1:10">
      <c r="A1462" s="51" t="s">
        <v>1223</v>
      </c>
      <c r="B1462" s="57" t="s">
        <v>1121</v>
      </c>
      <c r="C1462">
        <v>60</v>
      </c>
      <c r="D1462" s="19" t="s">
        <v>723</v>
      </c>
      <c r="E1462" s="11" t="s">
        <v>622</v>
      </c>
      <c r="F1462" s="20">
        <v>23.969344693487798</v>
      </c>
      <c r="G1462" s="19" t="s">
        <v>13</v>
      </c>
      <c r="H1462" s="5" t="s">
        <v>39</v>
      </c>
      <c r="I1462" t="s">
        <v>723</v>
      </c>
      <c r="J1462" s="74">
        <f t="shared" si="22"/>
        <v>43100</v>
      </c>
    </row>
    <row r="1463" spans="1:10">
      <c r="A1463" s="51" t="s">
        <v>1223</v>
      </c>
      <c r="B1463" s="57" t="s">
        <v>1121</v>
      </c>
      <c r="C1463">
        <v>61</v>
      </c>
      <c r="D1463" s="19" t="s">
        <v>726</v>
      </c>
      <c r="E1463" s="11" t="s">
        <v>1018</v>
      </c>
      <c r="F1463" s="20">
        <v>23.660747091047099</v>
      </c>
      <c r="G1463" s="19" t="s">
        <v>12</v>
      </c>
      <c r="H1463" s="5" t="s">
        <v>177</v>
      </c>
      <c r="I1463" t="s">
        <v>726</v>
      </c>
      <c r="J1463" s="74">
        <f t="shared" si="22"/>
        <v>43100</v>
      </c>
    </row>
    <row r="1464" spans="1:10">
      <c r="A1464" s="51" t="s">
        <v>1223</v>
      </c>
      <c r="B1464" s="57" t="s">
        <v>1121</v>
      </c>
      <c r="C1464">
        <v>62</v>
      </c>
      <c r="D1464" s="19" t="s">
        <v>653</v>
      </c>
      <c r="E1464" s="11" t="s">
        <v>603</v>
      </c>
      <c r="F1464" s="20">
        <v>23.584361730969398</v>
      </c>
      <c r="G1464" s="19" t="s">
        <v>12</v>
      </c>
      <c r="H1464" s="5" t="s">
        <v>287</v>
      </c>
      <c r="I1464" t="s">
        <v>653</v>
      </c>
      <c r="J1464" s="74">
        <f t="shared" si="22"/>
        <v>43100</v>
      </c>
    </row>
    <row r="1465" spans="1:10">
      <c r="A1465" s="51" t="s">
        <v>1223</v>
      </c>
      <c r="B1465" s="57" t="s">
        <v>1121</v>
      </c>
      <c r="C1465">
        <v>63</v>
      </c>
      <c r="D1465" s="19" t="s">
        <v>662</v>
      </c>
      <c r="E1465" s="11" t="s">
        <v>1026</v>
      </c>
      <c r="F1465" s="20">
        <v>23.1355540915185</v>
      </c>
      <c r="G1465" s="19" t="s">
        <v>13</v>
      </c>
      <c r="H1465" s="5" t="s">
        <v>35</v>
      </c>
      <c r="I1465" t="s">
        <v>662</v>
      </c>
      <c r="J1465" s="74">
        <f t="shared" si="22"/>
        <v>43100</v>
      </c>
    </row>
    <row r="1466" spans="1:10">
      <c r="A1466" s="51" t="s">
        <v>1223</v>
      </c>
      <c r="B1466" s="57" t="s">
        <v>1121</v>
      </c>
      <c r="C1466">
        <v>64</v>
      </c>
      <c r="D1466" s="19" t="s">
        <v>745</v>
      </c>
      <c r="E1466" s="11" t="s">
        <v>1034</v>
      </c>
      <c r="F1466" s="20">
        <v>22.88711082</v>
      </c>
      <c r="G1466" s="19" t="s">
        <v>14</v>
      </c>
      <c r="H1466" s="5" t="s">
        <v>24</v>
      </c>
      <c r="I1466" t="s">
        <v>1200</v>
      </c>
      <c r="J1466" s="74">
        <f t="shared" si="22"/>
        <v>43100</v>
      </c>
    </row>
    <row r="1467" spans="1:10">
      <c r="A1467" s="51" t="s">
        <v>1223</v>
      </c>
      <c r="B1467" s="57" t="s">
        <v>1121</v>
      </c>
      <c r="C1467">
        <v>65</v>
      </c>
      <c r="D1467" s="19" t="s">
        <v>737</v>
      </c>
      <c r="E1467" s="11" t="s">
        <v>1020</v>
      </c>
      <c r="F1467" s="20">
        <v>22.634029353999999</v>
      </c>
      <c r="G1467" s="19" t="s">
        <v>14</v>
      </c>
      <c r="H1467" s="5" t="s">
        <v>31</v>
      </c>
      <c r="I1467" t="s">
        <v>1170</v>
      </c>
      <c r="J1467" s="74">
        <f t="shared" si="22"/>
        <v>43100</v>
      </c>
    </row>
    <row r="1468" spans="1:10">
      <c r="A1468" s="51" t="s">
        <v>1223</v>
      </c>
      <c r="B1468" s="57" t="s">
        <v>1121</v>
      </c>
      <c r="C1468">
        <v>66</v>
      </c>
      <c r="D1468" s="19" t="s">
        <v>87</v>
      </c>
      <c r="E1468" s="11" t="s">
        <v>86</v>
      </c>
      <c r="F1468" s="20">
        <v>22.240659982859398</v>
      </c>
      <c r="G1468" s="19" t="s">
        <v>14</v>
      </c>
      <c r="H1468" s="5" t="s">
        <v>31</v>
      </c>
      <c r="I1468" t="s">
        <v>87</v>
      </c>
      <c r="J1468" s="74">
        <f t="shared" si="22"/>
        <v>43100</v>
      </c>
    </row>
    <row r="1469" spans="1:10">
      <c r="A1469" s="51" t="s">
        <v>1223</v>
      </c>
      <c r="B1469" s="57" t="s">
        <v>1121</v>
      </c>
      <c r="C1469">
        <v>67</v>
      </c>
      <c r="D1469" s="19" t="s">
        <v>648</v>
      </c>
      <c r="E1469" s="11" t="s">
        <v>1023</v>
      </c>
      <c r="F1469" s="20">
        <v>22.018098614918699</v>
      </c>
      <c r="G1469" s="19" t="s">
        <v>12</v>
      </c>
      <c r="H1469" s="5" t="s">
        <v>287</v>
      </c>
      <c r="I1469" t="s">
        <v>648</v>
      </c>
      <c r="J1469" s="74">
        <f t="shared" si="22"/>
        <v>43100</v>
      </c>
    </row>
    <row r="1470" spans="1:10">
      <c r="A1470" s="51" t="s">
        <v>1223</v>
      </c>
      <c r="B1470" s="57" t="s">
        <v>1121</v>
      </c>
      <c r="C1470">
        <v>68</v>
      </c>
      <c r="D1470" s="19" t="s">
        <v>515</v>
      </c>
      <c r="E1470" s="11" t="s">
        <v>514</v>
      </c>
      <c r="F1470" s="20">
        <v>21.963047334186399</v>
      </c>
      <c r="G1470" s="19" t="s">
        <v>14</v>
      </c>
      <c r="H1470" s="5" t="s">
        <v>70</v>
      </c>
      <c r="I1470" t="s">
        <v>515</v>
      </c>
      <c r="J1470" s="74">
        <f t="shared" si="22"/>
        <v>43100</v>
      </c>
    </row>
    <row r="1471" spans="1:10">
      <c r="A1471" s="51" t="s">
        <v>1223</v>
      </c>
      <c r="B1471" s="57" t="s">
        <v>1121</v>
      </c>
      <c r="C1471">
        <v>69</v>
      </c>
      <c r="D1471" s="19" t="s">
        <v>743</v>
      </c>
      <c r="E1471" s="11" t="s">
        <v>1037</v>
      </c>
      <c r="F1471" s="20">
        <v>21.8</v>
      </c>
      <c r="G1471" s="19" t="s">
        <v>14</v>
      </c>
      <c r="H1471" s="5" t="s">
        <v>70</v>
      </c>
      <c r="I1471" t="s">
        <v>1202</v>
      </c>
      <c r="J1471" s="74">
        <f t="shared" si="22"/>
        <v>43100</v>
      </c>
    </row>
    <row r="1472" spans="1:10">
      <c r="A1472" s="51" t="s">
        <v>1223</v>
      </c>
      <c r="B1472" s="57" t="s">
        <v>1121</v>
      </c>
      <c r="C1472">
        <v>70</v>
      </c>
      <c r="D1472" s="19" t="s">
        <v>746</v>
      </c>
      <c r="E1472" s="11" t="s">
        <v>589</v>
      </c>
      <c r="F1472" s="20">
        <v>21.126748807070101</v>
      </c>
      <c r="G1472" s="19" t="s">
        <v>13</v>
      </c>
      <c r="H1472" s="5" t="s">
        <v>232</v>
      </c>
      <c r="I1472" t="s">
        <v>746</v>
      </c>
      <c r="J1472" s="74">
        <f t="shared" si="22"/>
        <v>43100</v>
      </c>
    </row>
    <row r="1473" spans="1:10">
      <c r="A1473" s="51" t="s">
        <v>1223</v>
      </c>
      <c r="B1473" s="57" t="s">
        <v>1121</v>
      </c>
      <c r="C1473">
        <v>71</v>
      </c>
      <c r="D1473" s="19" t="s">
        <v>241</v>
      </c>
      <c r="E1473" s="11" t="s">
        <v>416</v>
      </c>
      <c r="F1473" s="20">
        <v>20.9019942853459</v>
      </c>
      <c r="G1473" s="19" t="s">
        <v>12</v>
      </c>
      <c r="H1473" s="5" t="s">
        <v>39</v>
      </c>
      <c r="I1473" t="s">
        <v>1150</v>
      </c>
      <c r="J1473" s="74">
        <f t="shared" si="22"/>
        <v>43100</v>
      </c>
    </row>
    <row r="1474" spans="1:10" s="22" customFormat="1">
      <c r="A1474" s="51" t="s">
        <v>1223</v>
      </c>
      <c r="B1474" s="59" t="s">
        <v>1121</v>
      </c>
      <c r="C1474">
        <v>72</v>
      </c>
      <c r="D1474" s="19" t="s">
        <v>655</v>
      </c>
      <c r="E1474" s="11" t="s">
        <v>1019</v>
      </c>
      <c r="F1474" s="20">
        <v>20.884848824764902</v>
      </c>
      <c r="G1474" s="19" t="s">
        <v>13</v>
      </c>
      <c r="H1474" s="5" t="s">
        <v>39</v>
      </c>
      <c r="I1474" s="22" t="s">
        <v>655</v>
      </c>
      <c r="J1474" s="74">
        <f t="shared" si="22"/>
        <v>43100</v>
      </c>
    </row>
    <row r="1475" spans="1:10">
      <c r="A1475" s="51" t="s">
        <v>1223</v>
      </c>
      <c r="B1475" s="57" t="s">
        <v>1121</v>
      </c>
      <c r="C1475">
        <v>73</v>
      </c>
      <c r="D1475" s="19" t="s">
        <v>747</v>
      </c>
      <c r="E1475" s="11" t="s">
        <v>1028</v>
      </c>
      <c r="F1475" s="20">
        <v>20.729522707447</v>
      </c>
      <c r="G1475" s="19" t="s">
        <v>12</v>
      </c>
      <c r="H1475" s="5" t="s">
        <v>39</v>
      </c>
      <c r="I1475" t="s">
        <v>1198</v>
      </c>
      <c r="J1475" s="74">
        <f t="shared" si="22"/>
        <v>43100</v>
      </c>
    </row>
    <row r="1476" spans="1:10">
      <c r="A1476" s="51" t="s">
        <v>1223</v>
      </c>
      <c r="B1476" s="57" t="s">
        <v>1121</v>
      </c>
      <c r="C1476">
        <v>74</v>
      </c>
      <c r="D1476" s="19" t="s">
        <v>641</v>
      </c>
      <c r="E1476" s="11" t="s">
        <v>1025</v>
      </c>
      <c r="F1476" s="20">
        <v>20.6363133701708</v>
      </c>
      <c r="G1476" s="19" t="s">
        <v>12</v>
      </c>
      <c r="H1476" s="5" t="s">
        <v>287</v>
      </c>
      <c r="I1476" t="s">
        <v>641</v>
      </c>
      <c r="J1476" s="74">
        <f t="shared" ref="J1476:J1539" si="23">IF(ISNUMBER(--A1476), DATE(--A1476,12,31), DATE(--RIGHT(A1476,4), IF(LEFT(A1476,3)="Mid",6,12), IF(LEFT(A1476,3)="Mid",30,31)))</f>
        <v>43100</v>
      </c>
    </row>
    <row r="1477" spans="1:10">
      <c r="A1477" s="51" t="s">
        <v>1223</v>
      </c>
      <c r="B1477" s="57" t="s">
        <v>1121</v>
      </c>
      <c r="C1477">
        <v>75</v>
      </c>
      <c r="D1477" s="19" t="s">
        <v>314</v>
      </c>
      <c r="E1477" s="11" t="s">
        <v>313</v>
      </c>
      <c r="F1477" s="20">
        <v>20.400247026822999</v>
      </c>
      <c r="G1477" s="19" t="s">
        <v>12</v>
      </c>
      <c r="H1477" s="5" t="s">
        <v>177</v>
      </c>
      <c r="I1477" t="s">
        <v>554</v>
      </c>
      <c r="J1477" s="74">
        <f t="shared" si="23"/>
        <v>43100</v>
      </c>
    </row>
    <row r="1478" spans="1:10">
      <c r="A1478" s="51" t="s">
        <v>1223</v>
      </c>
      <c r="B1478" s="57" t="s">
        <v>1121</v>
      </c>
      <c r="C1478">
        <v>76</v>
      </c>
      <c r="D1478" s="19" t="s">
        <v>724</v>
      </c>
      <c r="E1478" s="11" t="s">
        <v>576</v>
      </c>
      <c r="F1478" s="20">
        <v>19.094382453138898</v>
      </c>
      <c r="G1478" s="19" t="s">
        <v>14</v>
      </c>
      <c r="H1478" s="5" t="s">
        <v>31</v>
      </c>
      <c r="I1478" t="s">
        <v>577</v>
      </c>
      <c r="J1478" s="74">
        <f t="shared" si="23"/>
        <v>43100</v>
      </c>
    </row>
    <row r="1479" spans="1:10">
      <c r="A1479" s="51" t="s">
        <v>1223</v>
      </c>
      <c r="B1479" s="57" t="s">
        <v>1121</v>
      </c>
      <c r="C1479">
        <v>77</v>
      </c>
      <c r="D1479" s="19" t="s">
        <v>736</v>
      </c>
      <c r="E1479" s="11" t="s">
        <v>1038</v>
      </c>
      <c r="F1479" s="20">
        <v>19.036933147101401</v>
      </c>
      <c r="G1479" s="19" t="s">
        <v>14</v>
      </c>
      <c r="H1479" s="5" t="s">
        <v>367</v>
      </c>
      <c r="I1479" t="s">
        <v>1203</v>
      </c>
      <c r="J1479" s="74">
        <f t="shared" si="23"/>
        <v>43100</v>
      </c>
    </row>
    <row r="1480" spans="1:10">
      <c r="A1480" s="51" t="s">
        <v>1223</v>
      </c>
      <c r="B1480" s="57" t="s">
        <v>1121</v>
      </c>
      <c r="C1480">
        <v>78</v>
      </c>
      <c r="D1480" s="19" t="s">
        <v>637</v>
      </c>
      <c r="E1480" s="11" t="s">
        <v>1033</v>
      </c>
      <c r="F1480" s="20">
        <v>18.532680884417399</v>
      </c>
      <c r="G1480" s="19" t="s">
        <v>13</v>
      </c>
      <c r="H1480" s="5" t="s">
        <v>39</v>
      </c>
      <c r="I1480" t="s">
        <v>637</v>
      </c>
      <c r="J1480" s="74">
        <f t="shared" si="23"/>
        <v>43100</v>
      </c>
    </row>
    <row r="1481" spans="1:10">
      <c r="A1481" s="51" t="s">
        <v>1223</v>
      </c>
      <c r="B1481" s="57" t="s">
        <v>1121</v>
      </c>
      <c r="C1481">
        <v>79</v>
      </c>
      <c r="D1481" s="19" t="s">
        <v>731</v>
      </c>
      <c r="E1481" s="11" t="s">
        <v>1039</v>
      </c>
      <c r="F1481" s="20">
        <v>18.449626222105898</v>
      </c>
      <c r="G1481" s="19" t="s">
        <v>12</v>
      </c>
      <c r="H1481" s="5" t="s">
        <v>39</v>
      </c>
      <c r="I1481" t="s">
        <v>1204</v>
      </c>
      <c r="J1481" s="74">
        <f t="shared" si="23"/>
        <v>43100</v>
      </c>
    </row>
    <row r="1482" spans="1:10">
      <c r="A1482" s="51" t="s">
        <v>1223</v>
      </c>
      <c r="B1482" s="57" t="s">
        <v>1121</v>
      </c>
      <c r="C1482">
        <v>80</v>
      </c>
      <c r="D1482" s="19" t="s">
        <v>748</v>
      </c>
      <c r="E1482" s="11" t="s">
        <v>1016</v>
      </c>
      <c r="F1482" s="20">
        <v>18.200876249795201</v>
      </c>
      <c r="G1482" s="19" t="s">
        <v>14</v>
      </c>
      <c r="H1482" s="5" t="s">
        <v>177</v>
      </c>
      <c r="I1482" t="s">
        <v>1196</v>
      </c>
      <c r="J1482" s="74">
        <f t="shared" si="23"/>
        <v>43100</v>
      </c>
    </row>
    <row r="1483" spans="1:10">
      <c r="A1483" s="51" t="s">
        <v>1223</v>
      </c>
      <c r="B1483" s="57" t="s">
        <v>1121</v>
      </c>
      <c r="C1483">
        <v>81</v>
      </c>
      <c r="D1483" s="19" t="s">
        <v>658</v>
      </c>
      <c r="E1483" s="11" t="s">
        <v>624</v>
      </c>
      <c r="F1483" s="20">
        <v>17.801394960726402</v>
      </c>
      <c r="G1483" s="19" t="s">
        <v>13</v>
      </c>
      <c r="H1483" s="5" t="s">
        <v>39</v>
      </c>
      <c r="I1483" t="s">
        <v>658</v>
      </c>
      <c r="J1483" s="74">
        <f t="shared" si="23"/>
        <v>43100</v>
      </c>
    </row>
    <row r="1484" spans="1:10">
      <c r="A1484" s="51" t="s">
        <v>1223</v>
      </c>
      <c r="B1484" s="57" t="s">
        <v>1121</v>
      </c>
      <c r="C1484">
        <v>82</v>
      </c>
      <c r="D1484" s="19" t="s">
        <v>680</v>
      </c>
      <c r="E1484" s="11" t="s">
        <v>1029</v>
      </c>
      <c r="F1484" s="20">
        <v>17.6615622229194</v>
      </c>
      <c r="G1484" s="19" t="s">
        <v>12</v>
      </c>
      <c r="H1484" s="5" t="s">
        <v>35</v>
      </c>
      <c r="I1484" t="s">
        <v>680</v>
      </c>
      <c r="J1484" s="74">
        <f t="shared" si="23"/>
        <v>43100</v>
      </c>
    </row>
    <row r="1485" spans="1:10">
      <c r="A1485" s="51" t="s">
        <v>1223</v>
      </c>
      <c r="B1485" s="57" t="s">
        <v>1121</v>
      </c>
      <c r="C1485">
        <v>83</v>
      </c>
      <c r="D1485" s="19" t="s">
        <v>656</v>
      </c>
      <c r="E1485" s="11" t="s">
        <v>1027</v>
      </c>
      <c r="F1485" s="20">
        <v>17.607630553279702</v>
      </c>
      <c r="G1485" s="19" t="s">
        <v>12</v>
      </c>
      <c r="H1485" s="5" t="s">
        <v>70</v>
      </c>
      <c r="I1485" t="s">
        <v>1197</v>
      </c>
      <c r="J1485" s="74">
        <f t="shared" si="23"/>
        <v>43100</v>
      </c>
    </row>
    <row r="1486" spans="1:10">
      <c r="A1486" s="51" t="s">
        <v>1223</v>
      </c>
      <c r="B1486" s="57" t="s">
        <v>1121</v>
      </c>
      <c r="C1486">
        <v>84</v>
      </c>
      <c r="D1486" s="19" t="s">
        <v>244</v>
      </c>
      <c r="E1486" s="11" t="s">
        <v>243</v>
      </c>
      <c r="F1486" s="20">
        <v>17.580586357424</v>
      </c>
      <c r="G1486" s="19" t="s">
        <v>14</v>
      </c>
      <c r="H1486" s="5" t="s">
        <v>70</v>
      </c>
      <c r="I1486" t="s">
        <v>244</v>
      </c>
      <c r="J1486" s="74">
        <f t="shared" si="23"/>
        <v>43100</v>
      </c>
    </row>
    <row r="1487" spans="1:10">
      <c r="A1487" s="51" t="s">
        <v>1223</v>
      </c>
      <c r="B1487" s="57" t="s">
        <v>1121</v>
      </c>
      <c r="C1487">
        <v>85</v>
      </c>
      <c r="D1487" s="19" t="s">
        <v>647</v>
      </c>
      <c r="E1487" s="11" t="s">
        <v>1032</v>
      </c>
      <c r="F1487" s="20">
        <v>17.5110017079291</v>
      </c>
      <c r="G1487" s="19" t="s">
        <v>14</v>
      </c>
      <c r="H1487" s="5" t="s">
        <v>24</v>
      </c>
      <c r="I1487" t="s">
        <v>1199</v>
      </c>
      <c r="J1487" s="74">
        <f t="shared" si="23"/>
        <v>43100</v>
      </c>
    </row>
    <row r="1488" spans="1:10">
      <c r="A1488" s="51" t="s">
        <v>1223</v>
      </c>
      <c r="B1488" s="57" t="s">
        <v>1121</v>
      </c>
      <c r="C1488">
        <v>86</v>
      </c>
      <c r="D1488" s="19" t="s">
        <v>572</v>
      </c>
      <c r="E1488" s="11" t="s">
        <v>571</v>
      </c>
      <c r="F1488" s="20">
        <v>17.508786155918099</v>
      </c>
      <c r="G1488" s="19" t="s">
        <v>12</v>
      </c>
      <c r="H1488" s="5" t="s">
        <v>122</v>
      </c>
      <c r="I1488" t="s">
        <v>572</v>
      </c>
      <c r="J1488" s="74">
        <f t="shared" si="23"/>
        <v>43100</v>
      </c>
    </row>
    <row r="1489" spans="1:10">
      <c r="A1489" s="51" t="s">
        <v>1223</v>
      </c>
      <c r="B1489" s="57" t="s">
        <v>1121</v>
      </c>
      <c r="C1489">
        <v>87</v>
      </c>
      <c r="D1489" s="19" t="s">
        <v>721</v>
      </c>
      <c r="E1489" s="11" t="s">
        <v>1040</v>
      </c>
      <c r="F1489" s="20">
        <v>17.161883675749099</v>
      </c>
      <c r="G1489" s="19" t="s">
        <v>12</v>
      </c>
      <c r="H1489" s="5" t="s">
        <v>232</v>
      </c>
      <c r="I1489" t="s">
        <v>721</v>
      </c>
      <c r="J1489" s="74">
        <f t="shared" si="23"/>
        <v>43100</v>
      </c>
    </row>
    <row r="1490" spans="1:10">
      <c r="A1490" s="51" t="s">
        <v>1223</v>
      </c>
      <c r="B1490" s="57" t="s">
        <v>1121</v>
      </c>
      <c r="C1490">
        <v>88</v>
      </c>
      <c r="D1490" s="19" t="s">
        <v>742</v>
      </c>
      <c r="E1490" s="11" t="s">
        <v>1041</v>
      </c>
      <c r="F1490" s="20">
        <v>17.021871410884302</v>
      </c>
      <c r="G1490" s="19" t="s">
        <v>14</v>
      </c>
      <c r="H1490" s="5" t="s">
        <v>91</v>
      </c>
      <c r="I1490" t="s">
        <v>742</v>
      </c>
      <c r="J1490" s="74">
        <f t="shared" si="23"/>
        <v>43100</v>
      </c>
    </row>
    <row r="1491" spans="1:10">
      <c r="A1491" s="51" t="s">
        <v>1223</v>
      </c>
      <c r="B1491" s="57" t="s">
        <v>1121</v>
      </c>
      <c r="C1491">
        <v>89</v>
      </c>
      <c r="D1491" s="19" t="s">
        <v>739</v>
      </c>
      <c r="E1491" s="11" t="s">
        <v>1022</v>
      </c>
      <c r="F1491" s="20">
        <v>16.939492409170199</v>
      </c>
      <c r="G1491" s="19" t="s">
        <v>13</v>
      </c>
      <c r="H1491" s="5" t="s">
        <v>35</v>
      </c>
      <c r="I1491" t="s">
        <v>739</v>
      </c>
      <c r="J1491" s="74">
        <f t="shared" si="23"/>
        <v>43100</v>
      </c>
    </row>
    <row r="1492" spans="1:10">
      <c r="A1492" s="51" t="s">
        <v>1223</v>
      </c>
      <c r="B1492" s="57" t="s">
        <v>1121</v>
      </c>
      <c r="C1492">
        <v>90</v>
      </c>
      <c r="D1492" s="19" t="s">
        <v>693</v>
      </c>
      <c r="E1492" s="11" t="s">
        <v>1042</v>
      </c>
      <c r="F1492" s="20">
        <v>16.904752360393001</v>
      </c>
      <c r="G1492" s="19" t="s">
        <v>12</v>
      </c>
      <c r="H1492" s="5" t="s">
        <v>287</v>
      </c>
      <c r="I1492" t="s">
        <v>693</v>
      </c>
      <c r="J1492" s="74">
        <f t="shared" si="23"/>
        <v>43100</v>
      </c>
    </row>
    <row r="1493" spans="1:10">
      <c r="A1493" s="51" t="s">
        <v>1223</v>
      </c>
      <c r="B1493" s="57" t="s">
        <v>1121</v>
      </c>
      <c r="C1493">
        <v>91</v>
      </c>
      <c r="D1493" s="19" t="s">
        <v>749</v>
      </c>
      <c r="E1493" s="11" t="s">
        <v>1043</v>
      </c>
      <c r="F1493" s="20">
        <v>16.801627441118001</v>
      </c>
      <c r="G1493" s="19" t="s">
        <v>14</v>
      </c>
      <c r="H1493" s="5" t="s">
        <v>91</v>
      </c>
      <c r="I1493" t="s">
        <v>749</v>
      </c>
      <c r="J1493" s="74">
        <f t="shared" si="23"/>
        <v>43100</v>
      </c>
    </row>
    <row r="1494" spans="1:10">
      <c r="A1494" s="51" t="s">
        <v>1223</v>
      </c>
      <c r="B1494" s="57" t="s">
        <v>1121</v>
      </c>
      <c r="C1494">
        <v>92</v>
      </c>
      <c r="D1494" s="19" t="s">
        <v>329</v>
      </c>
      <c r="E1494" s="11" t="s">
        <v>328</v>
      </c>
      <c r="F1494" s="20">
        <v>16.539262480390899</v>
      </c>
      <c r="G1494" s="19" t="s">
        <v>12</v>
      </c>
      <c r="H1494" s="5" t="s">
        <v>39</v>
      </c>
      <c r="I1494" t="s">
        <v>329</v>
      </c>
      <c r="J1494" s="74">
        <f t="shared" si="23"/>
        <v>43100</v>
      </c>
    </row>
    <row r="1495" spans="1:10">
      <c r="A1495" s="51" t="s">
        <v>1223</v>
      </c>
      <c r="B1495" s="57" t="s">
        <v>1121</v>
      </c>
      <c r="C1495">
        <v>93</v>
      </c>
      <c r="D1495" s="19" t="s">
        <v>725</v>
      </c>
      <c r="E1495" s="11" t="s">
        <v>1031</v>
      </c>
      <c r="F1495" s="20">
        <v>16.4831154090264</v>
      </c>
      <c r="G1495" s="19" t="s">
        <v>12</v>
      </c>
      <c r="H1495" s="5" t="s">
        <v>39</v>
      </c>
      <c r="I1495" t="s">
        <v>725</v>
      </c>
      <c r="J1495" s="74">
        <f t="shared" si="23"/>
        <v>43100</v>
      </c>
    </row>
    <row r="1496" spans="1:10">
      <c r="A1496" s="51" t="s">
        <v>1223</v>
      </c>
      <c r="B1496" s="57" t="s">
        <v>1121</v>
      </c>
      <c r="C1496">
        <v>94</v>
      </c>
      <c r="D1496" s="19" t="s">
        <v>640</v>
      </c>
      <c r="E1496" s="11" t="s">
        <v>818</v>
      </c>
      <c r="F1496" s="20">
        <v>16.389788858488799</v>
      </c>
      <c r="G1496" s="19" t="s">
        <v>13</v>
      </c>
      <c r="H1496" s="5" t="s">
        <v>232</v>
      </c>
      <c r="I1496" t="s">
        <v>640</v>
      </c>
      <c r="J1496" s="74">
        <f t="shared" si="23"/>
        <v>43100</v>
      </c>
    </row>
    <row r="1497" spans="1:10">
      <c r="A1497" s="51" t="s">
        <v>1223</v>
      </c>
      <c r="B1497" s="57" t="s">
        <v>1121</v>
      </c>
      <c r="C1497">
        <v>95</v>
      </c>
      <c r="D1497" s="19" t="s">
        <v>699</v>
      </c>
      <c r="E1497" s="11" t="s">
        <v>1044</v>
      </c>
      <c r="F1497" s="20">
        <v>16.222961846166299</v>
      </c>
      <c r="G1497" s="19" t="s">
        <v>12</v>
      </c>
      <c r="H1497" s="5" t="s">
        <v>91</v>
      </c>
      <c r="I1497" t="s">
        <v>699</v>
      </c>
      <c r="J1497" s="74">
        <f t="shared" si="23"/>
        <v>43100</v>
      </c>
    </row>
    <row r="1498" spans="1:10">
      <c r="A1498" s="51" t="s">
        <v>1223</v>
      </c>
      <c r="B1498" s="57" t="s">
        <v>1121</v>
      </c>
      <c r="C1498">
        <v>96</v>
      </c>
      <c r="D1498" s="19" t="s">
        <v>654</v>
      </c>
      <c r="E1498" s="11" t="s">
        <v>1045</v>
      </c>
      <c r="F1498" s="20">
        <v>15.975846404374099</v>
      </c>
      <c r="G1498" s="19" t="s">
        <v>12</v>
      </c>
      <c r="H1498" s="5" t="s">
        <v>135</v>
      </c>
      <c r="I1498" t="s">
        <v>1205</v>
      </c>
      <c r="J1498" s="74">
        <f t="shared" si="23"/>
        <v>43100</v>
      </c>
    </row>
    <row r="1499" spans="1:10">
      <c r="A1499" s="51" t="s">
        <v>1223</v>
      </c>
      <c r="B1499" s="57" t="s">
        <v>1121</v>
      </c>
      <c r="C1499">
        <v>97</v>
      </c>
      <c r="D1499" s="19" t="s">
        <v>198</v>
      </c>
      <c r="E1499" s="11" t="s">
        <v>197</v>
      </c>
      <c r="F1499" s="20">
        <v>15.874697075694</v>
      </c>
      <c r="G1499" s="19" t="s">
        <v>12</v>
      </c>
      <c r="H1499" s="5" t="s">
        <v>78</v>
      </c>
      <c r="I1499" t="s">
        <v>198</v>
      </c>
      <c r="J1499" s="74">
        <f t="shared" si="23"/>
        <v>43100</v>
      </c>
    </row>
    <row r="1500" spans="1:10">
      <c r="A1500" s="51" t="s">
        <v>1223</v>
      </c>
      <c r="B1500" s="57" t="s">
        <v>1121</v>
      </c>
      <c r="C1500">
        <v>98</v>
      </c>
      <c r="D1500" s="19" t="s">
        <v>750</v>
      </c>
      <c r="E1500" s="11" t="s">
        <v>1046</v>
      </c>
      <c r="F1500" s="20">
        <v>15.847572605968599</v>
      </c>
      <c r="G1500" s="19" t="s">
        <v>13</v>
      </c>
      <c r="H1500" s="5" t="s">
        <v>70</v>
      </c>
      <c r="I1500" t="s">
        <v>750</v>
      </c>
      <c r="J1500" s="74">
        <f t="shared" si="23"/>
        <v>43100</v>
      </c>
    </row>
    <row r="1501" spans="1:10">
      <c r="A1501" s="51" t="s">
        <v>1223</v>
      </c>
      <c r="B1501" s="57" t="s">
        <v>1121</v>
      </c>
      <c r="C1501">
        <v>99</v>
      </c>
      <c r="D1501" s="19" t="s">
        <v>670</v>
      </c>
      <c r="E1501" s="11" t="s">
        <v>1047</v>
      </c>
      <c r="F1501" s="20">
        <v>15.703526522373</v>
      </c>
      <c r="G1501" s="19" t="s">
        <v>12</v>
      </c>
      <c r="H1501" s="5" t="s">
        <v>135</v>
      </c>
      <c r="I1501" t="s">
        <v>1206</v>
      </c>
      <c r="J1501" s="74">
        <f t="shared" si="23"/>
        <v>43100</v>
      </c>
    </row>
    <row r="1502" spans="1:10">
      <c r="A1502" s="51" t="s">
        <v>1223</v>
      </c>
      <c r="B1502" s="57" t="s">
        <v>1121</v>
      </c>
      <c r="C1502">
        <v>100</v>
      </c>
      <c r="D1502" s="19" t="s">
        <v>729</v>
      </c>
      <c r="E1502" s="11" t="s">
        <v>1048</v>
      </c>
      <c r="F1502" s="20">
        <v>15.098901485354</v>
      </c>
      <c r="G1502" s="19" t="s">
        <v>14</v>
      </c>
      <c r="H1502" s="5" t="s">
        <v>91</v>
      </c>
      <c r="I1502" t="s">
        <v>729</v>
      </c>
      <c r="J1502" s="74">
        <f t="shared" si="23"/>
        <v>43100</v>
      </c>
    </row>
    <row r="1503" spans="1:10">
      <c r="A1503" s="73" t="s">
        <v>1224</v>
      </c>
      <c r="B1503" s="57" t="s">
        <v>1121</v>
      </c>
      <c r="C1503">
        <v>1</v>
      </c>
      <c r="D1503" t="s">
        <v>23</v>
      </c>
      <c r="E1503" s="48" t="s">
        <v>22</v>
      </c>
      <c r="F1503" s="62">
        <v>231.81066514793699</v>
      </c>
      <c r="G1503" t="s">
        <v>14</v>
      </c>
      <c r="H1503" t="s">
        <v>24</v>
      </c>
      <c r="I1503" t="s">
        <v>546</v>
      </c>
      <c r="J1503" s="74">
        <f t="shared" si="23"/>
        <v>42735</v>
      </c>
    </row>
    <row r="1504" spans="1:10">
      <c r="A1504" s="73" t="s">
        <v>1224</v>
      </c>
      <c r="B1504" s="57" t="s">
        <v>1121</v>
      </c>
      <c r="C1504">
        <v>2</v>
      </c>
      <c r="D1504" s="63" t="s">
        <v>34</v>
      </c>
      <c r="E1504" s="49" t="s">
        <v>398</v>
      </c>
      <c r="F1504" s="62">
        <v>223.44056681165401</v>
      </c>
      <c r="G1504" t="s">
        <v>12</v>
      </c>
      <c r="H1504" t="s">
        <v>35</v>
      </c>
      <c r="I1504" t="s">
        <v>34</v>
      </c>
      <c r="J1504" s="74">
        <f t="shared" si="23"/>
        <v>42735</v>
      </c>
    </row>
    <row r="1505" spans="1:10">
      <c r="A1505" s="73" t="s">
        <v>1224</v>
      </c>
      <c r="B1505" s="57" t="s">
        <v>1121</v>
      </c>
      <c r="C1505">
        <v>3</v>
      </c>
      <c r="D1505" s="63" t="s">
        <v>27</v>
      </c>
      <c r="E1505" s="49" t="s">
        <v>26</v>
      </c>
      <c r="F1505" s="62">
        <v>217.23560529900001</v>
      </c>
      <c r="G1505" t="s">
        <v>14</v>
      </c>
      <c r="H1505" t="s">
        <v>24</v>
      </c>
      <c r="I1505" t="s">
        <v>27</v>
      </c>
      <c r="J1505" s="74">
        <f t="shared" si="23"/>
        <v>42735</v>
      </c>
    </row>
    <row r="1506" spans="1:10">
      <c r="A1506" s="73" t="s">
        <v>1224</v>
      </c>
      <c r="B1506" s="57" t="s">
        <v>1121</v>
      </c>
      <c r="C1506">
        <v>4</v>
      </c>
      <c r="D1506" s="63" t="s">
        <v>73</v>
      </c>
      <c r="E1506" s="49" t="s">
        <v>72</v>
      </c>
      <c r="F1506" s="62">
        <v>217.02380232014201</v>
      </c>
      <c r="G1506" t="s">
        <v>12</v>
      </c>
      <c r="H1506" t="s">
        <v>74</v>
      </c>
      <c r="I1506" t="s">
        <v>73</v>
      </c>
      <c r="J1506" s="74">
        <f t="shared" si="23"/>
        <v>42735</v>
      </c>
    </row>
    <row r="1507" spans="1:10">
      <c r="A1507" s="73" t="s">
        <v>1224</v>
      </c>
      <c r="B1507" s="57" t="s">
        <v>1121</v>
      </c>
      <c r="C1507">
        <v>5</v>
      </c>
      <c r="D1507" s="63" t="s">
        <v>77</v>
      </c>
      <c r="E1507" s="49" t="s">
        <v>76</v>
      </c>
      <c r="F1507" s="62">
        <v>201.29270317695301</v>
      </c>
      <c r="G1507" t="s">
        <v>12</v>
      </c>
      <c r="H1507" t="s">
        <v>78</v>
      </c>
      <c r="I1507" t="s">
        <v>1126</v>
      </c>
      <c r="J1507" s="74">
        <f t="shared" si="23"/>
        <v>42735</v>
      </c>
    </row>
    <row r="1508" spans="1:10">
      <c r="A1508" s="73" t="s">
        <v>1224</v>
      </c>
      <c r="B1508" s="57" t="s">
        <v>1121</v>
      </c>
      <c r="C1508">
        <v>6</v>
      </c>
      <c r="D1508" s="63" t="s">
        <v>48</v>
      </c>
      <c r="E1508" s="49" t="s">
        <v>399</v>
      </c>
      <c r="F1508" s="62">
        <v>192.600837149721</v>
      </c>
      <c r="G1508" t="s">
        <v>12</v>
      </c>
      <c r="H1508" t="s">
        <v>35</v>
      </c>
      <c r="I1508" t="s">
        <v>48</v>
      </c>
      <c r="J1508" s="74">
        <f t="shared" si="23"/>
        <v>42735</v>
      </c>
    </row>
    <row r="1509" spans="1:10">
      <c r="A1509" s="73" t="s">
        <v>1224</v>
      </c>
      <c r="B1509" s="57" t="s">
        <v>1121</v>
      </c>
      <c r="C1509">
        <v>7</v>
      </c>
      <c r="D1509" s="63" t="s">
        <v>57</v>
      </c>
      <c r="E1509" s="49" t="s">
        <v>400</v>
      </c>
      <c r="F1509" s="62">
        <v>144.01171663280601</v>
      </c>
      <c r="G1509" t="s">
        <v>12</v>
      </c>
      <c r="H1509" t="s">
        <v>35</v>
      </c>
      <c r="I1509" t="s">
        <v>57</v>
      </c>
      <c r="J1509" s="74">
        <f t="shared" si="23"/>
        <v>42735</v>
      </c>
    </row>
    <row r="1510" spans="1:10">
      <c r="A1510" s="73" t="s">
        <v>1224</v>
      </c>
      <c r="B1510" s="57" t="s">
        <v>1121</v>
      </c>
      <c r="C1510">
        <v>8</v>
      </c>
      <c r="D1510" s="63" t="s">
        <v>66</v>
      </c>
      <c r="E1510" s="49" t="s">
        <v>65</v>
      </c>
      <c r="F1510" s="62">
        <v>141.610016134651</v>
      </c>
      <c r="G1510" t="s">
        <v>12</v>
      </c>
      <c r="H1510" t="s">
        <v>35</v>
      </c>
      <c r="I1510" t="s">
        <v>66</v>
      </c>
      <c r="J1510" s="74">
        <f t="shared" si="23"/>
        <v>42735</v>
      </c>
    </row>
    <row r="1511" spans="1:10">
      <c r="A1511" s="73" t="s">
        <v>1224</v>
      </c>
      <c r="B1511" s="57" t="s">
        <v>1121</v>
      </c>
      <c r="C1511">
        <v>9</v>
      </c>
      <c r="D1511" s="63" t="s">
        <v>115</v>
      </c>
      <c r="E1511" s="49" t="s">
        <v>114</v>
      </c>
      <c r="F1511" s="62">
        <v>92.617656645571998</v>
      </c>
      <c r="G1511" t="s">
        <v>12</v>
      </c>
      <c r="H1511" t="s">
        <v>78</v>
      </c>
      <c r="I1511" t="s">
        <v>1131</v>
      </c>
      <c r="J1511" s="74">
        <f t="shared" si="23"/>
        <v>42735</v>
      </c>
    </row>
    <row r="1512" spans="1:10">
      <c r="A1512" s="73" t="s">
        <v>1224</v>
      </c>
      <c r="B1512" s="57" t="s">
        <v>1121</v>
      </c>
      <c r="C1512">
        <v>10</v>
      </c>
      <c r="D1512" s="63" t="s">
        <v>38</v>
      </c>
      <c r="E1512" s="49" t="s">
        <v>37</v>
      </c>
      <c r="F1512" s="62">
        <v>92.588188796021498</v>
      </c>
      <c r="G1512" t="s">
        <v>13</v>
      </c>
      <c r="H1512" t="s">
        <v>39</v>
      </c>
      <c r="I1512" t="s">
        <v>1130</v>
      </c>
      <c r="J1512" s="74">
        <f t="shared" si="23"/>
        <v>42735</v>
      </c>
    </row>
    <row r="1513" spans="1:10">
      <c r="A1513" s="73" t="s">
        <v>1224</v>
      </c>
      <c r="B1513" s="57" t="s">
        <v>1121</v>
      </c>
      <c r="C1513">
        <v>11</v>
      </c>
      <c r="D1513" s="63" t="s">
        <v>60</v>
      </c>
      <c r="E1513" s="49" t="s">
        <v>59</v>
      </c>
      <c r="F1513" s="62">
        <v>91.695861002573196</v>
      </c>
      <c r="G1513" t="s">
        <v>12</v>
      </c>
      <c r="H1513" t="s">
        <v>39</v>
      </c>
      <c r="I1513" t="s">
        <v>60</v>
      </c>
      <c r="J1513" s="74">
        <f t="shared" si="23"/>
        <v>42735</v>
      </c>
    </row>
    <row r="1514" spans="1:10">
      <c r="A1514" s="73" t="s">
        <v>1224</v>
      </c>
      <c r="B1514" s="57" t="s">
        <v>1121</v>
      </c>
      <c r="C1514">
        <v>12</v>
      </c>
      <c r="D1514" s="63" t="s">
        <v>54</v>
      </c>
      <c r="E1514" s="49" t="s">
        <v>53</v>
      </c>
      <c r="F1514" s="62">
        <v>63.100409016045703</v>
      </c>
      <c r="G1514" t="s">
        <v>13</v>
      </c>
      <c r="H1514" t="s">
        <v>35</v>
      </c>
      <c r="I1514" t="s">
        <v>54</v>
      </c>
      <c r="J1514" s="74">
        <f t="shared" si="23"/>
        <v>42735</v>
      </c>
    </row>
    <row r="1515" spans="1:10">
      <c r="A1515" s="73" t="s">
        <v>1224</v>
      </c>
      <c r="B1515" s="57" t="s">
        <v>1121</v>
      </c>
      <c r="C1515">
        <v>13</v>
      </c>
      <c r="D1515" s="63" t="s">
        <v>30</v>
      </c>
      <c r="E1515" s="49" t="s">
        <v>29</v>
      </c>
      <c r="F1515" s="62">
        <v>60.510090077843401</v>
      </c>
      <c r="G1515" t="s">
        <v>12</v>
      </c>
      <c r="H1515" t="s">
        <v>31</v>
      </c>
      <c r="I1515" t="s">
        <v>30</v>
      </c>
      <c r="J1515" s="74">
        <f t="shared" si="23"/>
        <v>42735</v>
      </c>
    </row>
    <row r="1516" spans="1:10">
      <c r="A1516" s="73" t="s">
        <v>1224</v>
      </c>
      <c r="B1516" s="57" t="s">
        <v>1121</v>
      </c>
      <c r="C1516">
        <v>14</v>
      </c>
      <c r="D1516" s="63" t="s">
        <v>186</v>
      </c>
      <c r="E1516" s="49" t="s">
        <v>185</v>
      </c>
      <c r="F1516" s="62">
        <v>57.975213050232803</v>
      </c>
      <c r="G1516" t="s">
        <v>13</v>
      </c>
      <c r="H1516" t="s">
        <v>35</v>
      </c>
      <c r="I1516" t="s">
        <v>186</v>
      </c>
      <c r="J1516" s="74">
        <f t="shared" si="23"/>
        <v>42735</v>
      </c>
    </row>
    <row r="1517" spans="1:10">
      <c r="A1517" s="73" t="s">
        <v>1224</v>
      </c>
      <c r="B1517" s="57" t="s">
        <v>1121</v>
      </c>
      <c r="C1517">
        <v>15</v>
      </c>
      <c r="D1517" s="63" t="s">
        <v>109</v>
      </c>
      <c r="E1517" s="49" t="s">
        <v>108</v>
      </c>
      <c r="F1517" s="62">
        <v>57.035584899</v>
      </c>
      <c r="G1517" t="s">
        <v>14</v>
      </c>
      <c r="H1517" t="s">
        <v>24</v>
      </c>
      <c r="I1517" t="s">
        <v>109</v>
      </c>
      <c r="J1517" s="74">
        <f t="shared" si="23"/>
        <v>42735</v>
      </c>
    </row>
    <row r="1518" spans="1:10">
      <c r="A1518" s="73" t="s">
        <v>1224</v>
      </c>
      <c r="B1518" s="57" t="s">
        <v>1121</v>
      </c>
      <c r="C1518">
        <v>16</v>
      </c>
      <c r="D1518" s="63" t="s">
        <v>222</v>
      </c>
      <c r="E1518" s="49" t="s">
        <v>221</v>
      </c>
      <c r="F1518" s="62">
        <v>55.843142501876102</v>
      </c>
      <c r="G1518" t="s">
        <v>12</v>
      </c>
      <c r="H1518" t="s">
        <v>78</v>
      </c>
      <c r="I1518" t="s">
        <v>1128</v>
      </c>
      <c r="J1518" s="74">
        <f t="shared" si="23"/>
        <v>42735</v>
      </c>
    </row>
    <row r="1519" spans="1:10">
      <c r="A1519" s="73" t="s">
        <v>1224</v>
      </c>
      <c r="B1519" s="57" t="s">
        <v>1121</v>
      </c>
      <c r="C1519">
        <v>17</v>
      </c>
      <c r="D1519" s="63" t="s">
        <v>204</v>
      </c>
      <c r="E1519" s="49" t="s">
        <v>407</v>
      </c>
      <c r="F1519" s="62">
        <v>50.516407313769598</v>
      </c>
      <c r="G1519" t="s">
        <v>12</v>
      </c>
      <c r="H1519" t="s">
        <v>35</v>
      </c>
      <c r="I1519" t="s">
        <v>1149</v>
      </c>
      <c r="J1519" s="74">
        <f t="shared" si="23"/>
        <v>42735</v>
      </c>
    </row>
    <row r="1520" spans="1:10">
      <c r="A1520" s="73" t="s">
        <v>1224</v>
      </c>
      <c r="B1520" s="57" t="s">
        <v>1121</v>
      </c>
      <c r="C1520">
        <v>18</v>
      </c>
      <c r="D1520" s="63" t="s">
        <v>274</v>
      </c>
      <c r="E1520" s="49" t="s">
        <v>273</v>
      </c>
      <c r="F1520" s="62">
        <v>46.092826848382998</v>
      </c>
      <c r="G1520" t="s">
        <v>13</v>
      </c>
      <c r="H1520" t="s">
        <v>35</v>
      </c>
      <c r="I1520" t="s">
        <v>274</v>
      </c>
      <c r="J1520" s="74">
        <f t="shared" si="23"/>
        <v>42735</v>
      </c>
    </row>
    <row r="1521" spans="1:10">
      <c r="A1521" s="73" t="s">
        <v>1224</v>
      </c>
      <c r="B1521" s="57" t="s">
        <v>1121</v>
      </c>
      <c r="C1521">
        <v>19</v>
      </c>
      <c r="D1521" s="63" t="s">
        <v>161</v>
      </c>
      <c r="E1521" s="49" t="s">
        <v>160</v>
      </c>
      <c r="F1521" s="62">
        <v>44.862326391840099</v>
      </c>
      <c r="G1521" t="s">
        <v>12</v>
      </c>
      <c r="H1521" t="s">
        <v>122</v>
      </c>
      <c r="I1521" t="s">
        <v>343</v>
      </c>
      <c r="J1521" s="74">
        <f t="shared" si="23"/>
        <v>42735</v>
      </c>
    </row>
    <row r="1522" spans="1:10">
      <c r="A1522" s="73" t="s">
        <v>1224</v>
      </c>
      <c r="B1522" s="57" t="s">
        <v>1121</v>
      </c>
      <c r="C1522">
        <v>20</v>
      </c>
      <c r="D1522" s="63" t="s">
        <v>125</v>
      </c>
      <c r="E1522" s="49" t="s">
        <v>124</v>
      </c>
      <c r="F1522" s="62">
        <v>44.328198812331003</v>
      </c>
      <c r="G1522" t="s">
        <v>13</v>
      </c>
      <c r="H1522" t="s">
        <v>35</v>
      </c>
      <c r="I1522" t="s">
        <v>125</v>
      </c>
      <c r="J1522" s="74">
        <f t="shared" si="23"/>
        <v>42735</v>
      </c>
    </row>
    <row r="1523" spans="1:10">
      <c r="A1523" s="73" t="s">
        <v>1224</v>
      </c>
      <c r="B1523" s="57" t="s">
        <v>1121</v>
      </c>
      <c r="C1523">
        <v>21</v>
      </c>
      <c r="D1523" s="63" t="s">
        <v>138</v>
      </c>
      <c r="E1523" s="49" t="s">
        <v>137</v>
      </c>
      <c r="F1523" s="62">
        <v>43.7788486660735</v>
      </c>
      <c r="G1523" t="s">
        <v>12</v>
      </c>
      <c r="H1523" t="s">
        <v>35</v>
      </c>
      <c r="I1523" t="s">
        <v>138</v>
      </c>
      <c r="J1523" s="74">
        <f t="shared" si="23"/>
        <v>42735</v>
      </c>
    </row>
    <row r="1524" spans="1:10">
      <c r="A1524" s="73" t="s">
        <v>1224</v>
      </c>
      <c r="B1524" s="57" t="s">
        <v>1121</v>
      </c>
      <c r="C1524">
        <v>22</v>
      </c>
      <c r="D1524" s="63" t="s">
        <v>366</v>
      </c>
      <c r="E1524" s="49" t="s">
        <v>415</v>
      </c>
      <c r="F1524" s="62">
        <v>41.636289401183703</v>
      </c>
      <c r="G1524" t="s">
        <v>12</v>
      </c>
      <c r="H1524" t="s">
        <v>367</v>
      </c>
      <c r="I1524" t="s">
        <v>366</v>
      </c>
      <c r="J1524" s="74">
        <f t="shared" si="23"/>
        <v>42735</v>
      </c>
    </row>
    <row r="1525" spans="1:10">
      <c r="A1525" s="73" t="s">
        <v>1224</v>
      </c>
      <c r="B1525" s="57" t="s">
        <v>1121</v>
      </c>
      <c r="C1525">
        <v>23</v>
      </c>
      <c r="D1525" s="63" t="s">
        <v>277</v>
      </c>
      <c r="E1525" s="49" t="s">
        <v>276</v>
      </c>
      <c r="F1525" s="62">
        <v>40.926444042211699</v>
      </c>
      <c r="G1525" t="s">
        <v>12</v>
      </c>
      <c r="H1525" t="s">
        <v>35</v>
      </c>
      <c r="I1525" t="s">
        <v>277</v>
      </c>
      <c r="J1525" s="74">
        <f t="shared" si="23"/>
        <v>42735</v>
      </c>
    </row>
    <row r="1526" spans="1:10">
      <c r="A1526" s="73" t="s">
        <v>1224</v>
      </c>
      <c r="B1526" s="57" t="s">
        <v>1121</v>
      </c>
      <c r="C1526">
        <v>24</v>
      </c>
      <c r="D1526" s="63" t="s">
        <v>121</v>
      </c>
      <c r="E1526" s="49" t="s">
        <v>120</v>
      </c>
      <c r="F1526" s="62">
        <v>40.149920715006502</v>
      </c>
      <c r="G1526" t="s">
        <v>12</v>
      </c>
      <c r="H1526" t="s">
        <v>122</v>
      </c>
      <c r="I1526" t="s">
        <v>121</v>
      </c>
      <c r="J1526" s="74">
        <f t="shared" si="23"/>
        <v>42735</v>
      </c>
    </row>
    <row r="1527" spans="1:10">
      <c r="A1527" s="73" t="s">
        <v>1224</v>
      </c>
      <c r="B1527" s="57" t="s">
        <v>1121</v>
      </c>
      <c r="C1527">
        <v>25</v>
      </c>
      <c r="D1527" s="63" t="s">
        <v>286</v>
      </c>
      <c r="E1527" s="49" t="s">
        <v>285</v>
      </c>
      <c r="F1527" s="62">
        <v>38.316275046850201</v>
      </c>
      <c r="G1527" t="s">
        <v>12</v>
      </c>
      <c r="H1527" t="s">
        <v>287</v>
      </c>
      <c r="I1527" t="s">
        <v>1173</v>
      </c>
      <c r="J1527" s="74">
        <f t="shared" si="23"/>
        <v>42735</v>
      </c>
    </row>
    <row r="1528" spans="1:10">
      <c r="A1528" s="73" t="s">
        <v>1224</v>
      </c>
      <c r="B1528" s="57" t="s">
        <v>1121</v>
      </c>
      <c r="C1528">
        <v>26</v>
      </c>
      <c r="D1528" s="63" t="s">
        <v>373</v>
      </c>
      <c r="E1528" s="49" t="s">
        <v>403</v>
      </c>
      <c r="F1528" s="62">
        <v>37.359983313241301</v>
      </c>
      <c r="G1528" t="s">
        <v>12</v>
      </c>
      <c r="H1528" t="s">
        <v>74</v>
      </c>
      <c r="I1528" t="s">
        <v>547</v>
      </c>
      <c r="J1528" s="74">
        <f t="shared" si="23"/>
        <v>42735</v>
      </c>
    </row>
    <row r="1529" spans="1:10">
      <c r="A1529" s="73" t="s">
        <v>1224</v>
      </c>
      <c r="B1529" s="57" t="s">
        <v>1121</v>
      </c>
      <c r="C1529">
        <v>27</v>
      </c>
      <c r="D1529" s="63" t="s">
        <v>201</v>
      </c>
      <c r="E1529" s="49" t="s">
        <v>200</v>
      </c>
      <c r="F1529" s="62">
        <v>37.271087999142303</v>
      </c>
      <c r="G1529" t="s">
        <v>12</v>
      </c>
      <c r="H1529" t="s">
        <v>70</v>
      </c>
      <c r="I1529" t="s">
        <v>201</v>
      </c>
      <c r="J1529" s="74">
        <f t="shared" si="23"/>
        <v>42735</v>
      </c>
    </row>
    <row r="1530" spans="1:10">
      <c r="A1530" s="73" t="s">
        <v>1224</v>
      </c>
      <c r="B1530" s="57" t="s">
        <v>1121</v>
      </c>
      <c r="C1530">
        <v>28</v>
      </c>
      <c r="D1530" s="63" t="s">
        <v>522</v>
      </c>
      <c r="E1530" s="49" t="s">
        <v>521</v>
      </c>
      <c r="F1530" s="62">
        <v>36.199969899863802</v>
      </c>
      <c r="G1530" t="s">
        <v>12</v>
      </c>
      <c r="H1530" t="s">
        <v>70</v>
      </c>
      <c r="I1530" t="s">
        <v>1176</v>
      </c>
      <c r="J1530" s="74">
        <f t="shared" si="23"/>
        <v>42735</v>
      </c>
    </row>
    <row r="1531" spans="1:10">
      <c r="A1531" s="73" t="s">
        <v>1224</v>
      </c>
      <c r="B1531" s="57" t="s">
        <v>1121</v>
      </c>
      <c r="C1531">
        <v>29</v>
      </c>
      <c r="D1531" s="63" t="s">
        <v>63</v>
      </c>
      <c r="E1531" s="49" t="s">
        <v>402</v>
      </c>
      <c r="F1531" s="62">
        <v>36.137634480000003</v>
      </c>
      <c r="G1531" t="s">
        <v>14</v>
      </c>
      <c r="H1531" t="s">
        <v>24</v>
      </c>
      <c r="I1531" t="s">
        <v>63</v>
      </c>
      <c r="J1531" s="74">
        <f t="shared" si="23"/>
        <v>42735</v>
      </c>
    </row>
    <row r="1532" spans="1:10">
      <c r="A1532" s="73" t="s">
        <v>1224</v>
      </c>
      <c r="B1532" s="57" t="s">
        <v>1121</v>
      </c>
      <c r="C1532">
        <v>30</v>
      </c>
      <c r="D1532" s="63" t="s">
        <v>164</v>
      </c>
      <c r="E1532" s="49" t="s">
        <v>163</v>
      </c>
      <c r="F1532" s="62">
        <v>34.847079856011199</v>
      </c>
      <c r="G1532" t="s">
        <v>13</v>
      </c>
      <c r="H1532" t="s">
        <v>39</v>
      </c>
      <c r="I1532" t="s">
        <v>552</v>
      </c>
      <c r="J1532" s="74">
        <f t="shared" si="23"/>
        <v>42735</v>
      </c>
    </row>
    <row r="1533" spans="1:10">
      <c r="A1533" s="73" t="s">
        <v>1224</v>
      </c>
      <c r="B1533" s="57" t="s">
        <v>1121</v>
      </c>
      <c r="C1533">
        <v>31</v>
      </c>
      <c r="D1533" s="63" t="s">
        <v>176</v>
      </c>
      <c r="E1533" s="49" t="s">
        <v>175</v>
      </c>
      <c r="F1533" s="62">
        <v>31.8079430864492</v>
      </c>
      <c r="G1533" t="s">
        <v>13</v>
      </c>
      <c r="H1533" t="s">
        <v>177</v>
      </c>
      <c r="I1533" t="s">
        <v>176</v>
      </c>
      <c r="J1533" s="74">
        <f t="shared" si="23"/>
        <v>42735</v>
      </c>
    </row>
    <row r="1534" spans="1:10">
      <c r="A1534" s="73" t="s">
        <v>1224</v>
      </c>
      <c r="B1534" s="57" t="s">
        <v>1121</v>
      </c>
      <c r="C1534">
        <v>32</v>
      </c>
      <c r="D1534" s="63" t="s">
        <v>545</v>
      </c>
      <c r="E1534" s="49" t="s">
        <v>544</v>
      </c>
      <c r="F1534" s="62">
        <v>30.815577034560999</v>
      </c>
      <c r="G1534" t="s">
        <v>12</v>
      </c>
      <c r="H1534" t="s">
        <v>287</v>
      </c>
      <c r="I1534" t="s">
        <v>545</v>
      </c>
      <c r="J1534" s="74">
        <f t="shared" si="23"/>
        <v>42735</v>
      </c>
    </row>
    <row r="1535" spans="1:10">
      <c r="A1535" s="73" t="s">
        <v>1224</v>
      </c>
      <c r="B1535" s="57" t="s">
        <v>1121</v>
      </c>
      <c r="C1535">
        <v>33</v>
      </c>
      <c r="D1535" s="63" t="s">
        <v>574</v>
      </c>
      <c r="E1535" s="49" t="s">
        <v>451</v>
      </c>
      <c r="F1535" s="62">
        <v>29.031751388631001</v>
      </c>
      <c r="G1535" t="s">
        <v>12</v>
      </c>
      <c r="H1535" t="s">
        <v>177</v>
      </c>
      <c r="I1535" t="s">
        <v>574</v>
      </c>
      <c r="J1535" s="74">
        <f t="shared" si="23"/>
        <v>42735</v>
      </c>
    </row>
    <row r="1536" spans="1:10">
      <c r="A1536" s="73" t="s">
        <v>1224</v>
      </c>
      <c r="B1536" s="57" t="s">
        <v>1121</v>
      </c>
      <c r="C1536">
        <v>34</v>
      </c>
      <c r="D1536" s="63" t="s">
        <v>128</v>
      </c>
      <c r="E1536" s="49" t="s">
        <v>127</v>
      </c>
      <c r="F1536" s="62">
        <v>28.312317475</v>
      </c>
      <c r="G1536" t="s">
        <v>14</v>
      </c>
      <c r="H1536" t="s">
        <v>24</v>
      </c>
      <c r="I1536" t="s">
        <v>128</v>
      </c>
      <c r="J1536" s="74">
        <f t="shared" si="23"/>
        <v>42735</v>
      </c>
    </row>
    <row r="1537" spans="1:10">
      <c r="A1537" s="73" t="s">
        <v>1224</v>
      </c>
      <c r="B1537" s="57" t="s">
        <v>1121</v>
      </c>
      <c r="C1537">
        <v>35</v>
      </c>
      <c r="D1537" s="63" t="s">
        <v>485</v>
      </c>
      <c r="E1537" s="49" t="s">
        <v>484</v>
      </c>
      <c r="F1537" s="62">
        <v>27.8831434218522</v>
      </c>
      <c r="G1537" t="s">
        <v>12</v>
      </c>
      <c r="H1537" t="s">
        <v>74</v>
      </c>
      <c r="I1537" t="s">
        <v>485</v>
      </c>
      <c r="J1537" s="74">
        <f t="shared" si="23"/>
        <v>42735</v>
      </c>
    </row>
    <row r="1538" spans="1:10">
      <c r="A1538" s="73" t="s">
        <v>1224</v>
      </c>
      <c r="B1538" s="57" t="s">
        <v>1121</v>
      </c>
      <c r="C1538">
        <v>36</v>
      </c>
      <c r="D1538" s="63" t="s">
        <v>158</v>
      </c>
      <c r="E1538" s="49" t="s">
        <v>157</v>
      </c>
      <c r="F1538" s="62">
        <v>27.4075651950713</v>
      </c>
      <c r="G1538" t="s">
        <v>13</v>
      </c>
      <c r="H1538" t="s">
        <v>39</v>
      </c>
      <c r="I1538" t="s">
        <v>158</v>
      </c>
      <c r="J1538" s="74">
        <f t="shared" si="23"/>
        <v>42735</v>
      </c>
    </row>
    <row r="1539" spans="1:10">
      <c r="A1539" s="73" t="s">
        <v>1224</v>
      </c>
      <c r="B1539" s="57" t="s">
        <v>1121</v>
      </c>
      <c r="C1539">
        <v>37</v>
      </c>
      <c r="D1539" s="63" t="s">
        <v>519</v>
      </c>
      <c r="E1539" s="49" t="s">
        <v>518</v>
      </c>
      <c r="F1539" s="62">
        <v>27.264595757151799</v>
      </c>
      <c r="G1539" t="s">
        <v>12</v>
      </c>
      <c r="H1539" t="s">
        <v>135</v>
      </c>
      <c r="I1539" t="s">
        <v>519</v>
      </c>
      <c r="J1539" s="74">
        <f t="shared" si="23"/>
        <v>42735</v>
      </c>
    </row>
    <row r="1540" spans="1:10">
      <c r="A1540" s="73" t="s">
        <v>1224</v>
      </c>
      <c r="B1540" s="57" t="s">
        <v>1121</v>
      </c>
      <c r="C1540">
        <v>38</v>
      </c>
      <c r="D1540" s="63" t="s">
        <v>84</v>
      </c>
      <c r="E1540" s="49" t="s">
        <v>83</v>
      </c>
      <c r="F1540" s="62">
        <v>26.1955204409788</v>
      </c>
      <c r="G1540" t="s">
        <v>14</v>
      </c>
      <c r="H1540" t="s">
        <v>70</v>
      </c>
      <c r="I1540" t="s">
        <v>84</v>
      </c>
      <c r="J1540" s="74">
        <f t="shared" ref="J1540:J1603" si="24">IF(ISNUMBER(--A1540), DATE(--A1540,12,31), DATE(--RIGHT(A1540,4), IF(LEFT(A1540,3)="Mid",6,12), IF(LEFT(A1540,3)="Mid",30,31)))</f>
        <v>42735</v>
      </c>
    </row>
    <row r="1541" spans="1:10">
      <c r="A1541" s="73" t="s">
        <v>1224</v>
      </c>
      <c r="B1541" s="57" t="s">
        <v>1121</v>
      </c>
      <c r="C1541">
        <v>39</v>
      </c>
      <c r="D1541" s="63" t="s">
        <v>305</v>
      </c>
      <c r="E1541" s="49" t="s">
        <v>304</v>
      </c>
      <c r="F1541" s="62">
        <v>25.565426595809502</v>
      </c>
      <c r="G1541" t="s">
        <v>12</v>
      </c>
      <c r="H1541" t="s">
        <v>35</v>
      </c>
      <c r="I1541" t="s">
        <v>1175</v>
      </c>
      <c r="J1541" s="74">
        <f t="shared" si="24"/>
        <v>42735</v>
      </c>
    </row>
    <row r="1542" spans="1:10">
      <c r="A1542" s="73" t="s">
        <v>1224</v>
      </c>
      <c r="B1542" s="57" t="s">
        <v>1121</v>
      </c>
      <c r="C1542">
        <v>40</v>
      </c>
      <c r="D1542" s="63" t="s">
        <v>655</v>
      </c>
      <c r="E1542" s="49" t="s">
        <v>1019</v>
      </c>
      <c r="F1542" s="62">
        <v>24.2200732843982</v>
      </c>
      <c r="G1542" t="s">
        <v>13</v>
      </c>
      <c r="H1542" t="s">
        <v>39</v>
      </c>
      <c r="I1542" t="s">
        <v>655</v>
      </c>
      <c r="J1542" s="74">
        <f t="shared" si="24"/>
        <v>42735</v>
      </c>
    </row>
    <row r="1543" spans="1:10">
      <c r="A1543" s="73" t="s">
        <v>1224</v>
      </c>
      <c r="B1543" s="57" t="s">
        <v>1121</v>
      </c>
      <c r="C1543">
        <v>41</v>
      </c>
      <c r="D1543" s="63" t="s">
        <v>642</v>
      </c>
      <c r="E1543" s="49" t="s">
        <v>437</v>
      </c>
      <c r="F1543" s="62">
        <v>23.097546612015002</v>
      </c>
      <c r="G1543" t="s">
        <v>12</v>
      </c>
      <c r="H1543" t="s">
        <v>39</v>
      </c>
      <c r="I1543" t="s">
        <v>642</v>
      </c>
      <c r="J1543" s="74">
        <f t="shared" si="24"/>
        <v>42735</v>
      </c>
    </row>
    <row r="1544" spans="1:10">
      <c r="A1544" s="73" t="s">
        <v>1224</v>
      </c>
      <c r="B1544" s="57" t="s">
        <v>1121</v>
      </c>
      <c r="C1544">
        <v>42</v>
      </c>
      <c r="D1544" s="63" t="s">
        <v>144</v>
      </c>
      <c r="E1544" s="49" t="s">
        <v>143</v>
      </c>
      <c r="F1544" s="62">
        <v>22.524253053279502</v>
      </c>
      <c r="G1544" t="s">
        <v>13</v>
      </c>
      <c r="H1544" t="s">
        <v>35</v>
      </c>
      <c r="I1544" t="s">
        <v>144</v>
      </c>
      <c r="J1544" s="74">
        <f t="shared" si="24"/>
        <v>42735</v>
      </c>
    </row>
    <row r="1545" spans="1:10">
      <c r="A1545" s="73" t="s">
        <v>1224</v>
      </c>
      <c r="B1545" s="57" t="s">
        <v>1121</v>
      </c>
      <c r="C1545">
        <v>43</v>
      </c>
      <c r="D1545" s="63" t="s">
        <v>648</v>
      </c>
      <c r="E1545" s="49" t="s">
        <v>1023</v>
      </c>
      <c r="F1545" s="62">
        <v>22.504590771068301</v>
      </c>
      <c r="G1545" t="s">
        <v>12</v>
      </c>
      <c r="H1545" t="s">
        <v>287</v>
      </c>
      <c r="I1545" t="s">
        <v>648</v>
      </c>
      <c r="J1545" s="74">
        <f t="shared" si="24"/>
        <v>42735</v>
      </c>
    </row>
    <row r="1546" spans="1:10">
      <c r="A1546" s="73" t="s">
        <v>1224</v>
      </c>
      <c r="B1546" s="57" t="s">
        <v>1121</v>
      </c>
      <c r="C1546">
        <v>44</v>
      </c>
      <c r="D1546" s="63" t="s">
        <v>577</v>
      </c>
      <c r="E1546" s="49" t="s">
        <v>576</v>
      </c>
      <c r="F1546" s="62">
        <v>22.086990812789399</v>
      </c>
      <c r="G1546" t="s">
        <v>14</v>
      </c>
      <c r="H1546" t="s">
        <v>31</v>
      </c>
      <c r="I1546" t="s">
        <v>577</v>
      </c>
      <c r="J1546" s="74">
        <f t="shared" si="24"/>
        <v>42735</v>
      </c>
    </row>
    <row r="1547" spans="1:10">
      <c r="A1547" s="73" t="s">
        <v>1224</v>
      </c>
      <c r="B1547" s="57" t="s">
        <v>1121</v>
      </c>
      <c r="C1547">
        <v>45</v>
      </c>
      <c r="D1547" s="63" t="s">
        <v>662</v>
      </c>
      <c r="E1547" s="49" t="s">
        <v>1026</v>
      </c>
      <c r="F1547" s="62">
        <v>21.395005720859199</v>
      </c>
      <c r="G1547" t="s">
        <v>13</v>
      </c>
      <c r="H1547" t="s">
        <v>35</v>
      </c>
      <c r="I1547" t="s">
        <v>662</v>
      </c>
      <c r="J1547" s="74">
        <f t="shared" si="24"/>
        <v>42735</v>
      </c>
    </row>
    <row r="1548" spans="1:10">
      <c r="A1548" s="73" t="s">
        <v>1224</v>
      </c>
      <c r="B1548" s="57" t="s">
        <v>1121</v>
      </c>
      <c r="C1548">
        <v>46</v>
      </c>
      <c r="D1548" s="63" t="s">
        <v>147</v>
      </c>
      <c r="E1548" s="49" t="s">
        <v>146</v>
      </c>
      <c r="F1548" s="62">
        <v>21.350337929416199</v>
      </c>
      <c r="G1548" t="s">
        <v>13</v>
      </c>
      <c r="H1548" t="s">
        <v>70</v>
      </c>
      <c r="I1548" t="s">
        <v>147</v>
      </c>
      <c r="J1548" s="74">
        <f t="shared" si="24"/>
        <v>42735</v>
      </c>
    </row>
    <row r="1549" spans="1:10">
      <c r="A1549" s="73" t="s">
        <v>1224</v>
      </c>
      <c r="B1549" s="57" t="s">
        <v>1121</v>
      </c>
      <c r="C1549">
        <v>47</v>
      </c>
      <c r="D1549" s="63" t="s">
        <v>118</v>
      </c>
      <c r="E1549" s="49" t="s">
        <v>117</v>
      </c>
      <c r="F1549" s="62">
        <v>20.946439517348999</v>
      </c>
      <c r="G1549" t="s">
        <v>13</v>
      </c>
      <c r="H1549" t="s">
        <v>70</v>
      </c>
      <c r="I1549" t="s">
        <v>118</v>
      </c>
      <c r="J1549" s="74">
        <f t="shared" si="24"/>
        <v>42735</v>
      </c>
    </row>
    <row r="1550" spans="1:10">
      <c r="A1550" s="73" t="s">
        <v>1224</v>
      </c>
      <c r="B1550" s="57" t="s">
        <v>1121</v>
      </c>
      <c r="C1550">
        <v>48</v>
      </c>
      <c r="D1550" s="63" t="s">
        <v>723</v>
      </c>
      <c r="E1550" s="49" t="s">
        <v>622</v>
      </c>
      <c r="F1550" s="62">
        <v>20.433724953149799</v>
      </c>
      <c r="G1550" t="s">
        <v>13</v>
      </c>
      <c r="H1550" t="s">
        <v>39</v>
      </c>
      <c r="I1550" t="s">
        <v>723</v>
      </c>
      <c r="J1550" s="74">
        <f t="shared" si="24"/>
        <v>42735</v>
      </c>
    </row>
    <row r="1551" spans="1:10">
      <c r="A1551" s="73" t="s">
        <v>1224</v>
      </c>
      <c r="B1551" s="57" t="s">
        <v>1121</v>
      </c>
      <c r="C1551">
        <v>49</v>
      </c>
      <c r="D1551" s="63" t="s">
        <v>739</v>
      </c>
      <c r="E1551" s="49" t="s">
        <v>1022</v>
      </c>
      <c r="F1551" s="62">
        <v>20.150439094709501</v>
      </c>
      <c r="G1551" t="s">
        <v>13</v>
      </c>
      <c r="H1551" t="s">
        <v>35</v>
      </c>
      <c r="I1551" t="s">
        <v>739</v>
      </c>
      <c r="J1551" s="74">
        <f t="shared" si="24"/>
        <v>42735</v>
      </c>
    </row>
    <row r="1552" spans="1:10">
      <c r="A1552" s="73" t="s">
        <v>1224</v>
      </c>
      <c r="B1552" s="57" t="s">
        <v>1121</v>
      </c>
      <c r="C1552">
        <v>50</v>
      </c>
      <c r="D1552" s="63" t="s">
        <v>51</v>
      </c>
      <c r="E1552" s="49" t="s">
        <v>50</v>
      </c>
      <c r="F1552" s="62">
        <v>18.8676564084763</v>
      </c>
      <c r="G1552" t="s">
        <v>12</v>
      </c>
      <c r="H1552" t="s">
        <v>31</v>
      </c>
      <c r="I1552" t="s">
        <v>51</v>
      </c>
      <c r="J1552" s="74">
        <f t="shared" si="24"/>
        <v>42735</v>
      </c>
    </row>
    <row r="1553" spans="1:10">
      <c r="A1553" s="73" t="s">
        <v>1224</v>
      </c>
      <c r="B1553" s="57" t="s">
        <v>1121</v>
      </c>
      <c r="C1553">
        <v>51</v>
      </c>
      <c r="D1553" s="63" t="s">
        <v>656</v>
      </c>
      <c r="E1553" s="49" t="s">
        <v>1027</v>
      </c>
      <c r="F1553" s="62">
        <v>18.766643407516199</v>
      </c>
      <c r="G1553" t="s">
        <v>12</v>
      </c>
      <c r="H1553" t="s">
        <v>70</v>
      </c>
      <c r="I1553" t="s">
        <v>1197</v>
      </c>
      <c r="J1553" s="74">
        <f t="shared" si="24"/>
        <v>42735</v>
      </c>
    </row>
    <row r="1554" spans="1:10">
      <c r="A1554" s="73" t="s">
        <v>1224</v>
      </c>
      <c r="B1554" s="57" t="s">
        <v>1121</v>
      </c>
      <c r="C1554">
        <v>52</v>
      </c>
      <c r="D1554" s="63" t="s">
        <v>726</v>
      </c>
      <c r="E1554" s="49" t="s">
        <v>1018</v>
      </c>
      <c r="F1554" s="62">
        <v>18.6749430176705</v>
      </c>
      <c r="G1554" t="s">
        <v>12</v>
      </c>
      <c r="H1554" t="s">
        <v>177</v>
      </c>
      <c r="I1554" t="s">
        <v>726</v>
      </c>
      <c r="J1554" s="74">
        <f t="shared" si="24"/>
        <v>42735</v>
      </c>
    </row>
    <row r="1555" spans="1:10">
      <c r="A1555" s="73" t="s">
        <v>1224</v>
      </c>
      <c r="B1555" s="57" t="s">
        <v>1121</v>
      </c>
      <c r="C1555">
        <v>53</v>
      </c>
      <c r="D1555" s="63" t="s">
        <v>714</v>
      </c>
      <c r="E1555" s="49" t="s">
        <v>1049</v>
      </c>
      <c r="F1555" s="62">
        <v>18.381144586997301</v>
      </c>
      <c r="G1555" t="s">
        <v>12</v>
      </c>
      <c r="H1555" t="s">
        <v>39</v>
      </c>
      <c r="I1555" t="s">
        <v>714</v>
      </c>
      <c r="J1555" s="74">
        <f t="shared" si="24"/>
        <v>42735</v>
      </c>
    </row>
    <row r="1556" spans="1:10">
      <c r="A1556" s="73" t="s">
        <v>1224</v>
      </c>
      <c r="B1556" s="57" t="s">
        <v>1121</v>
      </c>
      <c r="C1556">
        <v>54</v>
      </c>
      <c r="D1556" s="63" t="s">
        <v>725</v>
      </c>
      <c r="E1556" s="49" t="s">
        <v>1031</v>
      </c>
      <c r="F1556" s="62">
        <v>18.070316525515299</v>
      </c>
      <c r="G1556" t="s">
        <v>12</v>
      </c>
      <c r="H1556" t="s">
        <v>39</v>
      </c>
      <c r="I1556" t="s">
        <v>725</v>
      </c>
      <c r="J1556" s="74">
        <f t="shared" si="24"/>
        <v>42735</v>
      </c>
    </row>
    <row r="1557" spans="1:10">
      <c r="A1557" s="73" t="s">
        <v>1224</v>
      </c>
      <c r="B1557" s="57" t="s">
        <v>1121</v>
      </c>
      <c r="C1557">
        <v>55</v>
      </c>
      <c r="D1557" s="63" t="s">
        <v>637</v>
      </c>
      <c r="E1557" s="49" t="s">
        <v>1033</v>
      </c>
      <c r="F1557" s="62">
        <v>17.937097139141901</v>
      </c>
      <c r="G1557" t="s">
        <v>13</v>
      </c>
      <c r="H1557" t="s">
        <v>39</v>
      </c>
      <c r="I1557" t="s">
        <v>637</v>
      </c>
      <c r="J1557" s="74">
        <f t="shared" si="24"/>
        <v>42735</v>
      </c>
    </row>
    <row r="1558" spans="1:10">
      <c r="A1558" s="73" t="s">
        <v>1224</v>
      </c>
      <c r="B1558" s="57" t="s">
        <v>1121</v>
      </c>
      <c r="C1558">
        <v>56</v>
      </c>
      <c r="D1558" s="63" t="s">
        <v>686</v>
      </c>
      <c r="E1558" s="49" t="s">
        <v>788</v>
      </c>
      <c r="F1558" s="62">
        <v>17.908493708559401</v>
      </c>
      <c r="G1558" t="s">
        <v>12</v>
      </c>
      <c r="H1558" t="s">
        <v>39</v>
      </c>
      <c r="I1558" t="s">
        <v>686</v>
      </c>
      <c r="J1558" s="74">
        <f t="shared" si="24"/>
        <v>42735</v>
      </c>
    </row>
    <row r="1559" spans="1:10">
      <c r="A1559" s="73" t="s">
        <v>1224</v>
      </c>
      <c r="B1559" s="57" t="s">
        <v>1121</v>
      </c>
      <c r="C1559">
        <v>57</v>
      </c>
      <c r="D1559" s="63" t="s">
        <v>103</v>
      </c>
      <c r="E1559" s="49" t="s">
        <v>102</v>
      </c>
      <c r="F1559" s="62">
        <v>17.804772695531199</v>
      </c>
      <c r="G1559" t="s">
        <v>14</v>
      </c>
      <c r="H1559" t="s">
        <v>70</v>
      </c>
      <c r="I1559" t="s">
        <v>103</v>
      </c>
      <c r="J1559" s="74">
        <f t="shared" si="24"/>
        <v>42735</v>
      </c>
    </row>
    <row r="1560" spans="1:10">
      <c r="A1560" s="73" t="s">
        <v>1224</v>
      </c>
      <c r="B1560" s="57" t="s">
        <v>1121</v>
      </c>
      <c r="C1560">
        <v>58</v>
      </c>
      <c r="D1560" s="63" t="s">
        <v>658</v>
      </c>
      <c r="E1560" s="49" t="s">
        <v>624</v>
      </c>
      <c r="F1560" s="62">
        <v>17.296080075134601</v>
      </c>
      <c r="G1560" t="s">
        <v>13</v>
      </c>
      <c r="H1560" t="s">
        <v>39</v>
      </c>
      <c r="I1560" t="s">
        <v>658</v>
      </c>
      <c r="J1560" s="74">
        <f t="shared" si="24"/>
        <v>42735</v>
      </c>
    </row>
    <row r="1561" spans="1:10">
      <c r="A1561" s="73" t="s">
        <v>1224</v>
      </c>
      <c r="B1561" s="57" t="s">
        <v>1121</v>
      </c>
      <c r="C1561">
        <v>59</v>
      </c>
      <c r="D1561" s="63" t="s">
        <v>653</v>
      </c>
      <c r="E1561" s="49" t="s">
        <v>603</v>
      </c>
      <c r="F1561" s="62">
        <v>17.103822143289602</v>
      </c>
      <c r="G1561" t="s">
        <v>12</v>
      </c>
      <c r="H1561" t="s">
        <v>287</v>
      </c>
      <c r="I1561" t="s">
        <v>653</v>
      </c>
      <c r="J1561" s="74">
        <f t="shared" si="24"/>
        <v>42735</v>
      </c>
    </row>
    <row r="1562" spans="1:10">
      <c r="A1562" s="73" t="s">
        <v>1224</v>
      </c>
      <c r="B1562" s="57" t="s">
        <v>1121</v>
      </c>
      <c r="C1562">
        <v>60</v>
      </c>
      <c r="D1562" s="63" t="s">
        <v>677</v>
      </c>
      <c r="E1562" s="49" t="s">
        <v>1030</v>
      </c>
      <c r="F1562" s="62">
        <v>16.836335344696501</v>
      </c>
      <c r="G1562" t="s">
        <v>12</v>
      </c>
      <c r="H1562" t="s">
        <v>70</v>
      </c>
      <c r="I1562" t="s">
        <v>677</v>
      </c>
      <c r="J1562" s="74">
        <f t="shared" si="24"/>
        <v>42735</v>
      </c>
    </row>
    <row r="1563" spans="1:10">
      <c r="A1563" s="73" t="s">
        <v>1224</v>
      </c>
      <c r="B1563" s="57" t="s">
        <v>1121</v>
      </c>
      <c r="C1563">
        <v>61</v>
      </c>
      <c r="D1563" s="63" t="s">
        <v>241</v>
      </c>
      <c r="E1563" s="49" t="s">
        <v>416</v>
      </c>
      <c r="F1563" s="62">
        <v>16.7391862576535</v>
      </c>
      <c r="G1563" t="s">
        <v>12</v>
      </c>
      <c r="H1563" t="s">
        <v>39</v>
      </c>
      <c r="I1563" t="s">
        <v>1150</v>
      </c>
      <c r="J1563" s="74">
        <f t="shared" si="24"/>
        <v>42735</v>
      </c>
    </row>
    <row r="1564" spans="1:10">
      <c r="A1564" s="73" t="s">
        <v>1224</v>
      </c>
      <c r="B1564" s="57" t="s">
        <v>1121</v>
      </c>
      <c r="C1564">
        <v>62</v>
      </c>
      <c r="D1564" s="63" t="s">
        <v>680</v>
      </c>
      <c r="E1564" s="49" t="s">
        <v>1029</v>
      </c>
      <c r="F1564" s="62">
        <v>16.713054416801199</v>
      </c>
      <c r="G1564" t="s">
        <v>12</v>
      </c>
      <c r="H1564" t="s">
        <v>35</v>
      </c>
      <c r="I1564" t="s">
        <v>680</v>
      </c>
      <c r="J1564" s="74">
        <f t="shared" si="24"/>
        <v>42735</v>
      </c>
    </row>
    <row r="1565" spans="1:10">
      <c r="A1565" s="73" t="s">
        <v>1224</v>
      </c>
      <c r="B1565" s="57" t="s">
        <v>1121</v>
      </c>
      <c r="C1565">
        <v>63</v>
      </c>
      <c r="D1565" s="63" t="s">
        <v>729</v>
      </c>
      <c r="E1565" s="49" t="s">
        <v>1048</v>
      </c>
      <c r="F1565" s="62">
        <v>16.5286571643347</v>
      </c>
      <c r="G1565" t="s">
        <v>14</v>
      </c>
      <c r="H1565" t="s">
        <v>91</v>
      </c>
      <c r="I1565" t="s">
        <v>729</v>
      </c>
      <c r="J1565" s="74">
        <f t="shared" si="24"/>
        <v>42735</v>
      </c>
    </row>
    <row r="1566" spans="1:10">
      <c r="A1566" s="73" t="s">
        <v>1224</v>
      </c>
      <c r="B1566" s="57" t="s">
        <v>1121</v>
      </c>
      <c r="C1566">
        <v>64</v>
      </c>
      <c r="D1566" s="63" t="s">
        <v>740</v>
      </c>
      <c r="E1566" s="49" t="s">
        <v>599</v>
      </c>
      <c r="F1566" s="62">
        <v>16.02609968286</v>
      </c>
      <c r="G1566" t="s">
        <v>13</v>
      </c>
      <c r="H1566" t="s">
        <v>35</v>
      </c>
      <c r="I1566" t="s">
        <v>740</v>
      </c>
      <c r="J1566" s="74">
        <f t="shared" si="24"/>
        <v>42735</v>
      </c>
    </row>
    <row r="1567" spans="1:10">
      <c r="A1567" s="73" t="s">
        <v>1224</v>
      </c>
      <c r="B1567" s="57" t="s">
        <v>1121</v>
      </c>
      <c r="C1567">
        <v>65</v>
      </c>
      <c r="D1567" s="63" t="s">
        <v>572</v>
      </c>
      <c r="E1567" s="49" t="s">
        <v>571</v>
      </c>
      <c r="F1567" s="62">
        <v>15.8414207582529</v>
      </c>
      <c r="G1567" t="s">
        <v>12</v>
      </c>
      <c r="H1567" t="s">
        <v>122</v>
      </c>
      <c r="I1567" t="s">
        <v>572</v>
      </c>
      <c r="J1567" s="74">
        <f t="shared" si="24"/>
        <v>42735</v>
      </c>
    </row>
    <row r="1568" spans="1:10">
      <c r="A1568" s="73" t="s">
        <v>1224</v>
      </c>
      <c r="B1568" s="57" t="s">
        <v>1121</v>
      </c>
      <c r="C1568">
        <v>66</v>
      </c>
      <c r="D1568" s="63" t="s">
        <v>320</v>
      </c>
      <c r="E1568" s="49" t="s">
        <v>319</v>
      </c>
      <c r="F1568" s="62">
        <v>15.6064327911403</v>
      </c>
      <c r="G1568" t="s">
        <v>13</v>
      </c>
      <c r="H1568" t="s">
        <v>177</v>
      </c>
      <c r="I1568" t="s">
        <v>320</v>
      </c>
      <c r="J1568" s="74">
        <f t="shared" si="24"/>
        <v>42735</v>
      </c>
    </row>
    <row r="1569" spans="1:10">
      <c r="A1569" s="73" t="s">
        <v>1224</v>
      </c>
      <c r="B1569" s="57" t="s">
        <v>1121</v>
      </c>
      <c r="C1569">
        <v>67</v>
      </c>
      <c r="D1569" s="63" t="s">
        <v>314</v>
      </c>
      <c r="E1569" s="49" t="s">
        <v>313</v>
      </c>
      <c r="F1569" s="62">
        <v>15.5861908962593</v>
      </c>
      <c r="G1569" t="s">
        <v>12</v>
      </c>
      <c r="H1569" t="s">
        <v>177</v>
      </c>
      <c r="I1569" t="s">
        <v>554</v>
      </c>
      <c r="J1569" s="74">
        <f t="shared" si="24"/>
        <v>42735</v>
      </c>
    </row>
    <row r="1570" spans="1:10">
      <c r="A1570" s="73" t="s">
        <v>1224</v>
      </c>
      <c r="B1570" s="57" t="s">
        <v>1121</v>
      </c>
      <c r="C1570">
        <v>68</v>
      </c>
      <c r="D1570" s="63" t="s">
        <v>90</v>
      </c>
      <c r="E1570" s="49" t="s">
        <v>89</v>
      </c>
      <c r="F1570" s="62">
        <v>15.397061433905201</v>
      </c>
      <c r="G1570" t="s">
        <v>14</v>
      </c>
      <c r="H1570" t="s">
        <v>91</v>
      </c>
      <c r="I1570" t="s">
        <v>90</v>
      </c>
      <c r="J1570" s="74">
        <f t="shared" si="24"/>
        <v>42735</v>
      </c>
    </row>
    <row r="1571" spans="1:10">
      <c r="A1571" s="73" t="s">
        <v>1224</v>
      </c>
      <c r="B1571" s="57" t="s">
        <v>1121</v>
      </c>
      <c r="C1571">
        <v>69</v>
      </c>
      <c r="D1571" s="63" t="s">
        <v>219</v>
      </c>
      <c r="E1571" s="49" t="s">
        <v>218</v>
      </c>
      <c r="F1571" s="62">
        <v>15.3871243910624</v>
      </c>
      <c r="G1571" t="s">
        <v>13</v>
      </c>
      <c r="H1571" t="s">
        <v>31</v>
      </c>
      <c r="I1571" t="s">
        <v>219</v>
      </c>
      <c r="J1571" s="74">
        <f t="shared" si="24"/>
        <v>42735</v>
      </c>
    </row>
    <row r="1572" spans="1:10">
      <c r="A1572" s="73" t="s">
        <v>1224</v>
      </c>
      <c r="B1572" s="57" t="s">
        <v>1121</v>
      </c>
      <c r="C1572">
        <v>70</v>
      </c>
      <c r="D1572" s="63" t="s">
        <v>647</v>
      </c>
      <c r="E1572" s="49" t="s">
        <v>1032</v>
      </c>
      <c r="F1572" s="62">
        <v>15.3668666642281</v>
      </c>
      <c r="G1572" t="s">
        <v>14</v>
      </c>
      <c r="H1572" t="s">
        <v>24</v>
      </c>
      <c r="I1572" t="s">
        <v>1199</v>
      </c>
      <c r="J1572" s="74">
        <f t="shared" si="24"/>
        <v>42735</v>
      </c>
    </row>
    <row r="1573" spans="1:10">
      <c r="A1573" s="73" t="s">
        <v>1224</v>
      </c>
      <c r="B1573" s="57" t="s">
        <v>1121</v>
      </c>
      <c r="C1573">
        <v>71</v>
      </c>
      <c r="D1573" s="63" t="s">
        <v>150</v>
      </c>
      <c r="E1573" s="49" t="s">
        <v>149</v>
      </c>
      <c r="F1573" s="62">
        <v>15.3370841574168</v>
      </c>
      <c r="G1573" t="s">
        <v>13</v>
      </c>
      <c r="H1573" t="s">
        <v>31</v>
      </c>
      <c r="I1573" t="s">
        <v>558</v>
      </c>
      <c r="J1573" s="74">
        <f t="shared" si="24"/>
        <v>42735</v>
      </c>
    </row>
    <row r="1574" spans="1:10">
      <c r="A1574" s="73" t="s">
        <v>1224</v>
      </c>
      <c r="B1574" s="57" t="s">
        <v>1121</v>
      </c>
      <c r="C1574">
        <v>72</v>
      </c>
      <c r="D1574" s="63" t="s">
        <v>722</v>
      </c>
      <c r="E1574" s="49" t="s">
        <v>1050</v>
      </c>
      <c r="F1574" s="62">
        <v>15.2781641478089</v>
      </c>
      <c r="G1574" t="s">
        <v>13</v>
      </c>
      <c r="H1574" t="s">
        <v>177</v>
      </c>
      <c r="I1574" t="s">
        <v>722</v>
      </c>
      <c r="J1574" s="74">
        <f t="shared" si="24"/>
        <v>42735</v>
      </c>
    </row>
    <row r="1575" spans="1:10">
      <c r="A1575" s="73" t="s">
        <v>1224</v>
      </c>
      <c r="B1575" s="57" t="s">
        <v>1121</v>
      </c>
      <c r="C1575">
        <v>73</v>
      </c>
      <c r="D1575" s="63" t="s">
        <v>737</v>
      </c>
      <c r="E1575" s="49" t="s">
        <v>1020</v>
      </c>
      <c r="F1575" s="62">
        <v>15.22875872</v>
      </c>
      <c r="G1575" t="s">
        <v>14</v>
      </c>
      <c r="H1575" t="s">
        <v>31</v>
      </c>
      <c r="I1575" t="s">
        <v>1170</v>
      </c>
      <c r="J1575" s="74">
        <f t="shared" si="24"/>
        <v>42735</v>
      </c>
    </row>
    <row r="1576" spans="1:10">
      <c r="A1576" s="73" t="s">
        <v>1224</v>
      </c>
      <c r="B1576" s="57" t="s">
        <v>1121</v>
      </c>
      <c r="C1576">
        <v>74</v>
      </c>
      <c r="D1576" s="63" t="s">
        <v>641</v>
      </c>
      <c r="E1576" s="49" t="s">
        <v>1025</v>
      </c>
      <c r="F1576" s="62">
        <v>15.1732569924002</v>
      </c>
      <c r="G1576" t="s">
        <v>12</v>
      </c>
      <c r="H1576" t="s">
        <v>287</v>
      </c>
      <c r="I1576" t="s">
        <v>641</v>
      </c>
      <c r="J1576" s="74">
        <f t="shared" si="24"/>
        <v>42735</v>
      </c>
    </row>
    <row r="1577" spans="1:10">
      <c r="A1577" s="73" t="s">
        <v>1224</v>
      </c>
      <c r="B1577" s="57" t="s">
        <v>1121</v>
      </c>
      <c r="C1577">
        <v>75</v>
      </c>
      <c r="D1577" s="63" t="s">
        <v>580</v>
      </c>
      <c r="E1577" s="49" t="s">
        <v>579</v>
      </c>
      <c r="F1577" s="62">
        <v>15.058382515842601</v>
      </c>
      <c r="G1577" t="s">
        <v>12</v>
      </c>
      <c r="H1577" t="s">
        <v>232</v>
      </c>
      <c r="I1577" t="s">
        <v>1178</v>
      </c>
      <c r="J1577" s="74">
        <f t="shared" si="24"/>
        <v>42735</v>
      </c>
    </row>
    <row r="1578" spans="1:10">
      <c r="A1578" s="73" t="s">
        <v>1224</v>
      </c>
      <c r="B1578" s="57" t="s">
        <v>1121</v>
      </c>
      <c r="C1578">
        <v>76</v>
      </c>
      <c r="D1578" s="63" t="s">
        <v>329</v>
      </c>
      <c r="E1578" s="49" t="s">
        <v>328</v>
      </c>
      <c r="F1578" s="62">
        <v>14.989983750360899</v>
      </c>
      <c r="G1578" t="s">
        <v>12</v>
      </c>
      <c r="H1578" t="s">
        <v>39</v>
      </c>
      <c r="I1578" t="s">
        <v>329</v>
      </c>
      <c r="J1578" s="74">
        <f t="shared" si="24"/>
        <v>42735</v>
      </c>
    </row>
    <row r="1579" spans="1:10">
      <c r="A1579" s="73" t="s">
        <v>1224</v>
      </c>
      <c r="B1579" s="57" t="s">
        <v>1121</v>
      </c>
      <c r="C1579">
        <v>77</v>
      </c>
      <c r="D1579" s="63" t="s">
        <v>741</v>
      </c>
      <c r="E1579" s="49" t="s">
        <v>1051</v>
      </c>
      <c r="F1579" s="62">
        <v>14.564426763663</v>
      </c>
      <c r="G1579" t="s">
        <v>14</v>
      </c>
      <c r="H1579" t="s">
        <v>31</v>
      </c>
      <c r="I1579" t="s">
        <v>741</v>
      </c>
      <c r="J1579" s="74">
        <f t="shared" si="24"/>
        <v>42735</v>
      </c>
    </row>
    <row r="1580" spans="1:10">
      <c r="A1580" s="73" t="s">
        <v>1224</v>
      </c>
      <c r="B1580" s="57" t="s">
        <v>1121</v>
      </c>
      <c r="C1580">
        <v>78</v>
      </c>
      <c r="D1580" s="63" t="s">
        <v>693</v>
      </c>
      <c r="E1580" s="49" t="s">
        <v>1042</v>
      </c>
      <c r="F1580" s="62">
        <v>14.395075550503099</v>
      </c>
      <c r="G1580" t="s">
        <v>12</v>
      </c>
      <c r="H1580" t="s">
        <v>287</v>
      </c>
      <c r="I1580" t="s">
        <v>693</v>
      </c>
      <c r="J1580" s="74">
        <f t="shared" si="24"/>
        <v>42735</v>
      </c>
    </row>
    <row r="1581" spans="1:10">
      <c r="A1581" s="73" t="s">
        <v>1224</v>
      </c>
      <c r="B1581" s="57" t="s">
        <v>1121</v>
      </c>
      <c r="C1581">
        <v>79</v>
      </c>
      <c r="D1581" s="63" t="s">
        <v>290</v>
      </c>
      <c r="E1581" s="49" t="s">
        <v>289</v>
      </c>
      <c r="F1581" s="62">
        <v>14.343040795950801</v>
      </c>
      <c r="G1581" t="s">
        <v>13</v>
      </c>
      <c r="H1581" t="s">
        <v>70</v>
      </c>
      <c r="I1581" t="s">
        <v>1143</v>
      </c>
      <c r="J1581" s="74">
        <f t="shared" si="24"/>
        <v>42735</v>
      </c>
    </row>
    <row r="1582" spans="1:10">
      <c r="A1582" s="73" t="s">
        <v>1224</v>
      </c>
      <c r="B1582" s="57" t="s">
        <v>1121</v>
      </c>
      <c r="C1582">
        <v>80</v>
      </c>
      <c r="D1582" s="63" t="s">
        <v>731</v>
      </c>
      <c r="E1582" s="49" t="s">
        <v>1039</v>
      </c>
      <c r="F1582" s="62">
        <v>14.0556627866079</v>
      </c>
      <c r="G1582" t="s">
        <v>12</v>
      </c>
      <c r="H1582" t="s">
        <v>39</v>
      </c>
      <c r="I1582" t="s">
        <v>1204</v>
      </c>
      <c r="J1582" s="74">
        <f t="shared" si="24"/>
        <v>42735</v>
      </c>
    </row>
    <row r="1583" spans="1:10">
      <c r="A1583" s="73" t="s">
        <v>1224</v>
      </c>
      <c r="B1583" s="57" t="s">
        <v>1121</v>
      </c>
      <c r="C1583">
        <v>81</v>
      </c>
      <c r="D1583" s="63" t="s">
        <v>645</v>
      </c>
      <c r="E1583" s="49" t="s">
        <v>1052</v>
      </c>
      <c r="F1583" s="62">
        <v>14.0242449778184</v>
      </c>
      <c r="G1583" t="s">
        <v>12</v>
      </c>
      <c r="H1583" t="s">
        <v>122</v>
      </c>
      <c r="I1583" t="s">
        <v>645</v>
      </c>
      <c r="J1583" s="74">
        <f t="shared" si="24"/>
        <v>42735</v>
      </c>
    </row>
    <row r="1584" spans="1:10">
      <c r="A1584" s="73" t="s">
        <v>1224</v>
      </c>
      <c r="B1584" s="57" t="s">
        <v>1121</v>
      </c>
      <c r="C1584">
        <v>82</v>
      </c>
      <c r="D1584" s="63" t="s">
        <v>700</v>
      </c>
      <c r="E1584" s="49" t="s">
        <v>1053</v>
      </c>
      <c r="F1584" s="62">
        <v>13.8282650268939</v>
      </c>
      <c r="G1584" t="s">
        <v>12</v>
      </c>
      <c r="H1584" t="s">
        <v>39</v>
      </c>
      <c r="I1584" t="s">
        <v>1207</v>
      </c>
      <c r="J1584" s="74">
        <f t="shared" si="24"/>
        <v>42735</v>
      </c>
    </row>
    <row r="1585" spans="1:10">
      <c r="A1585" s="73" t="s">
        <v>1224</v>
      </c>
      <c r="B1585" s="57" t="s">
        <v>1121</v>
      </c>
      <c r="C1585">
        <v>83</v>
      </c>
      <c r="D1585" s="63" t="s">
        <v>660</v>
      </c>
      <c r="E1585" s="49" t="s">
        <v>1054</v>
      </c>
      <c r="F1585" s="62">
        <v>13.786411352645199</v>
      </c>
      <c r="G1585" t="s">
        <v>12</v>
      </c>
      <c r="H1585" t="s">
        <v>122</v>
      </c>
      <c r="I1585" t="s">
        <v>660</v>
      </c>
      <c r="J1585" s="74">
        <f t="shared" si="24"/>
        <v>42735</v>
      </c>
    </row>
    <row r="1586" spans="1:10">
      <c r="A1586" s="73" t="s">
        <v>1224</v>
      </c>
      <c r="B1586" s="57" t="s">
        <v>1121</v>
      </c>
      <c r="C1586">
        <v>84</v>
      </c>
      <c r="D1586" s="63" t="s">
        <v>231</v>
      </c>
      <c r="E1586" s="49" t="s">
        <v>230</v>
      </c>
      <c r="F1586" s="62">
        <v>13.3146627325126</v>
      </c>
      <c r="G1586" t="s">
        <v>13</v>
      </c>
      <c r="H1586" t="s">
        <v>232</v>
      </c>
      <c r="I1586" t="s">
        <v>231</v>
      </c>
      <c r="J1586" s="74">
        <f t="shared" si="24"/>
        <v>42735</v>
      </c>
    </row>
    <row r="1587" spans="1:10">
      <c r="A1587" s="73" t="s">
        <v>1224</v>
      </c>
      <c r="B1587" s="57" t="s">
        <v>1121</v>
      </c>
      <c r="C1587">
        <v>85</v>
      </c>
      <c r="D1587" s="63" t="s">
        <v>721</v>
      </c>
      <c r="E1587" s="49" t="s">
        <v>1040</v>
      </c>
      <c r="F1587" s="62">
        <v>13.095640467167399</v>
      </c>
      <c r="G1587" t="s">
        <v>12</v>
      </c>
      <c r="H1587" t="s">
        <v>232</v>
      </c>
      <c r="I1587" t="s">
        <v>721</v>
      </c>
      <c r="J1587" s="74">
        <f t="shared" si="24"/>
        <v>42735</v>
      </c>
    </row>
    <row r="1588" spans="1:10">
      <c r="A1588" s="73" t="s">
        <v>1224</v>
      </c>
      <c r="B1588" s="57" t="s">
        <v>1121</v>
      </c>
      <c r="C1588">
        <v>86</v>
      </c>
      <c r="D1588" s="63" t="s">
        <v>742</v>
      </c>
      <c r="E1588" s="49" t="s">
        <v>1041</v>
      </c>
      <c r="F1588" s="62">
        <v>12.729990283804201</v>
      </c>
      <c r="G1588" t="s">
        <v>14</v>
      </c>
      <c r="H1588" t="s">
        <v>91</v>
      </c>
      <c r="I1588" t="s">
        <v>742</v>
      </c>
      <c r="J1588" s="74">
        <f t="shared" si="24"/>
        <v>42735</v>
      </c>
    </row>
    <row r="1589" spans="1:10">
      <c r="A1589" s="73" t="s">
        <v>1224</v>
      </c>
      <c r="B1589" s="57" t="s">
        <v>1121</v>
      </c>
      <c r="C1589">
        <v>87</v>
      </c>
      <c r="D1589" s="63" t="s">
        <v>728</v>
      </c>
      <c r="E1589" s="49" t="s">
        <v>1055</v>
      </c>
      <c r="F1589" s="62">
        <v>12.635096436210199</v>
      </c>
      <c r="G1589" t="s">
        <v>13</v>
      </c>
      <c r="H1589" t="s">
        <v>39</v>
      </c>
      <c r="I1589" t="s">
        <v>728</v>
      </c>
      <c r="J1589" s="74">
        <f t="shared" si="24"/>
        <v>42735</v>
      </c>
    </row>
    <row r="1590" spans="1:10">
      <c r="A1590" s="73" t="s">
        <v>1224</v>
      </c>
      <c r="B1590" s="57" t="s">
        <v>1121</v>
      </c>
      <c r="C1590">
        <v>88</v>
      </c>
      <c r="D1590" s="63" t="s">
        <v>183</v>
      </c>
      <c r="E1590" s="49" t="s">
        <v>182</v>
      </c>
      <c r="F1590" s="62">
        <v>12.5039766619426</v>
      </c>
      <c r="G1590" t="s">
        <v>14</v>
      </c>
      <c r="H1590" t="s">
        <v>70</v>
      </c>
      <c r="I1590" t="s">
        <v>183</v>
      </c>
      <c r="J1590" s="74">
        <f t="shared" si="24"/>
        <v>42735</v>
      </c>
    </row>
    <row r="1591" spans="1:10">
      <c r="A1591" s="73" t="s">
        <v>1224</v>
      </c>
      <c r="B1591" s="57" t="s">
        <v>1121</v>
      </c>
      <c r="C1591">
        <v>89</v>
      </c>
      <c r="D1591" s="63" t="s">
        <v>569</v>
      </c>
      <c r="E1591" s="49" t="s">
        <v>568</v>
      </c>
      <c r="F1591" s="62">
        <v>12.4825393601795</v>
      </c>
      <c r="G1591" t="s">
        <v>12</v>
      </c>
      <c r="H1591" t="s">
        <v>122</v>
      </c>
      <c r="I1591" t="s">
        <v>569</v>
      </c>
      <c r="J1591" s="74">
        <f t="shared" si="24"/>
        <v>42735</v>
      </c>
    </row>
    <row r="1592" spans="1:10">
      <c r="A1592" s="73" t="s">
        <v>1224</v>
      </c>
      <c r="B1592" s="57" t="s">
        <v>1121</v>
      </c>
      <c r="C1592">
        <v>90</v>
      </c>
      <c r="D1592" s="63" t="s">
        <v>736</v>
      </c>
      <c r="E1592" s="49" t="s">
        <v>1038</v>
      </c>
      <c r="F1592" s="62">
        <v>12.1805760539399</v>
      </c>
      <c r="G1592" t="s">
        <v>14</v>
      </c>
      <c r="H1592" t="s">
        <v>367</v>
      </c>
      <c r="I1592" t="s">
        <v>1203</v>
      </c>
      <c r="J1592" s="74">
        <f t="shared" si="24"/>
        <v>42735</v>
      </c>
    </row>
    <row r="1593" spans="1:10">
      <c r="A1593" s="73" t="s">
        <v>1224</v>
      </c>
      <c r="B1593" s="57" t="s">
        <v>1121</v>
      </c>
      <c r="C1593">
        <v>91</v>
      </c>
      <c r="D1593" s="63" t="s">
        <v>670</v>
      </c>
      <c r="E1593" s="49" t="s">
        <v>1047</v>
      </c>
      <c r="F1593" s="62">
        <v>12.129308741860999</v>
      </c>
      <c r="G1593" t="s">
        <v>12</v>
      </c>
      <c r="H1593" t="s">
        <v>135</v>
      </c>
      <c r="I1593" t="s">
        <v>1206</v>
      </c>
      <c r="J1593" s="74">
        <f t="shared" si="24"/>
        <v>42735</v>
      </c>
    </row>
    <row r="1594" spans="1:10">
      <c r="A1594" s="73" t="s">
        <v>1224</v>
      </c>
      <c r="B1594" s="57" t="s">
        <v>1121</v>
      </c>
      <c r="C1594">
        <v>92</v>
      </c>
      <c r="D1594" s="63" t="s">
        <v>299</v>
      </c>
      <c r="E1594" s="49" t="s">
        <v>298</v>
      </c>
      <c r="F1594" s="62">
        <v>12.0915069273761</v>
      </c>
      <c r="G1594" t="s">
        <v>14</v>
      </c>
      <c r="H1594" t="s">
        <v>177</v>
      </c>
      <c r="I1594" t="s">
        <v>1193</v>
      </c>
      <c r="J1594" s="74">
        <f t="shared" si="24"/>
        <v>42735</v>
      </c>
    </row>
    <row r="1595" spans="1:10">
      <c r="A1595" s="73" t="s">
        <v>1224</v>
      </c>
      <c r="B1595" s="57" t="s">
        <v>1121</v>
      </c>
      <c r="C1595">
        <v>93</v>
      </c>
      <c r="D1595" s="63" t="s">
        <v>661</v>
      </c>
      <c r="E1595" s="49" t="s">
        <v>1056</v>
      </c>
      <c r="F1595" s="62">
        <v>12.0267431734467</v>
      </c>
      <c r="G1595" t="s">
        <v>12</v>
      </c>
      <c r="H1595" t="s">
        <v>70</v>
      </c>
      <c r="I1595" t="s">
        <v>661</v>
      </c>
      <c r="J1595" s="74">
        <f t="shared" si="24"/>
        <v>42735</v>
      </c>
    </row>
    <row r="1596" spans="1:10">
      <c r="A1596" s="73" t="s">
        <v>1224</v>
      </c>
      <c r="B1596" s="57" t="s">
        <v>1121</v>
      </c>
      <c r="C1596">
        <v>94</v>
      </c>
      <c r="D1596" s="63" t="s">
        <v>635</v>
      </c>
      <c r="E1596" s="49" t="s">
        <v>1024</v>
      </c>
      <c r="F1596" s="62">
        <v>11.7574813597898</v>
      </c>
      <c r="G1596" t="s">
        <v>12</v>
      </c>
      <c r="H1596" t="s">
        <v>135</v>
      </c>
      <c r="I1596" t="s">
        <v>635</v>
      </c>
      <c r="J1596" s="74">
        <f t="shared" si="24"/>
        <v>42735</v>
      </c>
    </row>
    <row r="1597" spans="1:10">
      <c r="A1597" s="73" t="s">
        <v>1224</v>
      </c>
      <c r="B1597" s="57" t="s">
        <v>1121</v>
      </c>
      <c r="C1597">
        <v>95</v>
      </c>
      <c r="D1597" s="63" t="s">
        <v>87</v>
      </c>
      <c r="E1597" s="49" t="s">
        <v>86</v>
      </c>
      <c r="F1597" s="62">
        <v>11.43667349445</v>
      </c>
      <c r="G1597" t="s">
        <v>14</v>
      </c>
      <c r="H1597" t="s">
        <v>31</v>
      </c>
      <c r="I1597" t="s">
        <v>87</v>
      </c>
      <c r="J1597" s="74">
        <f t="shared" si="24"/>
        <v>42735</v>
      </c>
    </row>
    <row r="1598" spans="1:10">
      <c r="A1598" s="73" t="s">
        <v>1224</v>
      </c>
      <c r="B1598" s="57" t="s">
        <v>1121</v>
      </c>
      <c r="C1598">
        <v>96</v>
      </c>
      <c r="D1598" s="63" t="s">
        <v>699</v>
      </c>
      <c r="E1598" s="49" t="s">
        <v>1044</v>
      </c>
      <c r="F1598" s="62">
        <v>11.4318276669598</v>
      </c>
      <c r="G1598" t="s">
        <v>12</v>
      </c>
      <c r="H1598" t="s">
        <v>91</v>
      </c>
      <c r="I1598" t="s">
        <v>699</v>
      </c>
      <c r="J1598" s="74">
        <f t="shared" si="24"/>
        <v>42735</v>
      </c>
    </row>
    <row r="1599" spans="1:10">
      <c r="A1599" s="73" t="s">
        <v>1224</v>
      </c>
      <c r="B1599" s="57" t="s">
        <v>1121</v>
      </c>
      <c r="C1599">
        <v>97</v>
      </c>
      <c r="D1599" s="63" t="s">
        <v>681</v>
      </c>
      <c r="E1599" s="49" t="s">
        <v>1036</v>
      </c>
      <c r="F1599" s="62">
        <v>11.3997766809214</v>
      </c>
      <c r="G1599" t="s">
        <v>12</v>
      </c>
      <c r="H1599" t="s">
        <v>91</v>
      </c>
      <c r="I1599" t="s">
        <v>1201</v>
      </c>
      <c r="J1599" s="74">
        <f t="shared" si="24"/>
        <v>42735</v>
      </c>
    </row>
    <row r="1600" spans="1:10">
      <c r="A1600" s="73" t="s">
        <v>1224</v>
      </c>
      <c r="B1600" s="57" t="s">
        <v>1121</v>
      </c>
      <c r="C1600">
        <v>98</v>
      </c>
      <c r="D1600" s="63" t="s">
        <v>743</v>
      </c>
      <c r="E1600" s="49" t="s">
        <v>1037</v>
      </c>
      <c r="F1600" s="62">
        <v>11.155287351875501</v>
      </c>
      <c r="G1600" t="s">
        <v>14</v>
      </c>
      <c r="H1600" t="s">
        <v>70</v>
      </c>
      <c r="I1600" t="s">
        <v>1202</v>
      </c>
      <c r="J1600" s="74">
        <f t="shared" si="24"/>
        <v>42735</v>
      </c>
    </row>
    <row r="1601" spans="1:10">
      <c r="A1601" s="73" t="s">
        <v>1224</v>
      </c>
      <c r="B1601" s="57" t="s">
        <v>1121</v>
      </c>
      <c r="C1601">
        <v>99</v>
      </c>
      <c r="D1601" s="63" t="s">
        <v>744</v>
      </c>
      <c r="E1601" s="49" t="s">
        <v>1057</v>
      </c>
      <c r="F1601" s="62">
        <v>10.9812887415309</v>
      </c>
      <c r="G1601" t="s">
        <v>13</v>
      </c>
      <c r="H1601" t="s">
        <v>39</v>
      </c>
      <c r="I1601" t="s">
        <v>744</v>
      </c>
      <c r="J1601" s="74">
        <f t="shared" si="24"/>
        <v>42735</v>
      </c>
    </row>
    <row r="1602" spans="1:10">
      <c r="A1602" s="73" t="s">
        <v>1224</v>
      </c>
      <c r="B1602" s="57" t="s">
        <v>1121</v>
      </c>
      <c r="C1602">
        <v>100</v>
      </c>
      <c r="D1602" s="63" t="s">
        <v>702</v>
      </c>
      <c r="E1602" s="49" t="s">
        <v>1058</v>
      </c>
      <c r="F1602" s="62">
        <v>10.646064096128001</v>
      </c>
      <c r="G1602" t="s">
        <v>12</v>
      </c>
      <c r="H1602" t="s">
        <v>122</v>
      </c>
      <c r="I1602" t="s">
        <v>702</v>
      </c>
      <c r="J1602" s="74">
        <f t="shared" si="24"/>
        <v>42735</v>
      </c>
    </row>
    <row r="1603" spans="1:10">
      <c r="A1603" s="73" t="s">
        <v>1225</v>
      </c>
      <c r="B1603" s="57" t="s">
        <v>1121</v>
      </c>
      <c r="C1603">
        <v>1</v>
      </c>
      <c r="D1603" t="s">
        <v>34</v>
      </c>
      <c r="E1603" s="48" t="s">
        <v>398</v>
      </c>
      <c r="F1603" s="62">
        <v>242.56605364640899</v>
      </c>
      <c r="G1603" t="s">
        <v>12</v>
      </c>
      <c r="H1603" t="s">
        <v>35</v>
      </c>
      <c r="I1603" t="s">
        <v>34</v>
      </c>
      <c r="J1603" s="74">
        <f t="shared" si="24"/>
        <v>42369</v>
      </c>
    </row>
    <row r="1604" spans="1:10">
      <c r="A1604" s="73" t="s">
        <v>1225</v>
      </c>
      <c r="B1604" s="57" t="s">
        <v>1121</v>
      </c>
      <c r="C1604">
        <v>2</v>
      </c>
      <c r="D1604" t="s">
        <v>73</v>
      </c>
      <c r="E1604" s="48" t="s">
        <v>72</v>
      </c>
      <c r="F1604" s="62">
        <v>231.17480690161301</v>
      </c>
      <c r="G1604" t="s">
        <v>12</v>
      </c>
      <c r="H1604" t="s">
        <v>74</v>
      </c>
      <c r="I1604" t="s">
        <v>73</v>
      </c>
      <c r="J1604" s="74">
        <f t="shared" ref="J1604:J1667" si="25">IF(ISNUMBER(--A1604), DATE(--A1604,12,31), DATE(--RIGHT(A1604,4), IF(LEFT(A1604,3)="Mid",6,12), IF(LEFT(A1604,3)="Mid",30,31)))</f>
        <v>42369</v>
      </c>
    </row>
    <row r="1605" spans="1:10">
      <c r="A1605" s="73" t="s">
        <v>1225</v>
      </c>
      <c r="B1605" s="57" t="s">
        <v>1121</v>
      </c>
      <c r="C1605">
        <v>3</v>
      </c>
      <c r="D1605" t="s">
        <v>77</v>
      </c>
      <c r="E1605" s="48" t="s">
        <v>76</v>
      </c>
      <c r="F1605" s="62">
        <v>222.04087577086099</v>
      </c>
      <c r="G1605" t="s">
        <v>12</v>
      </c>
      <c r="H1605" t="s">
        <v>78</v>
      </c>
      <c r="I1605" t="s">
        <v>1126</v>
      </c>
      <c r="J1605" s="74">
        <f t="shared" si="25"/>
        <v>42369</v>
      </c>
    </row>
    <row r="1606" spans="1:10">
      <c r="A1606" s="73" t="s">
        <v>1225</v>
      </c>
      <c r="B1606" s="57" t="s">
        <v>1121</v>
      </c>
      <c r="C1606">
        <v>4</v>
      </c>
      <c r="D1606" t="s">
        <v>27</v>
      </c>
      <c r="E1606" s="48" t="s">
        <v>26</v>
      </c>
      <c r="F1606" s="62">
        <v>202.80920665599999</v>
      </c>
      <c r="G1606" t="s">
        <v>14</v>
      </c>
      <c r="H1606" t="s">
        <v>24</v>
      </c>
      <c r="I1606" t="s">
        <v>27</v>
      </c>
      <c r="J1606" s="74">
        <f t="shared" si="25"/>
        <v>42369</v>
      </c>
    </row>
    <row r="1607" spans="1:10">
      <c r="A1607" s="73" t="s">
        <v>1225</v>
      </c>
      <c r="B1607" s="57" t="s">
        <v>1121</v>
      </c>
      <c r="C1607">
        <v>5</v>
      </c>
      <c r="D1607" t="s">
        <v>23</v>
      </c>
      <c r="E1607" s="48" t="s">
        <v>22</v>
      </c>
      <c r="F1607" s="62">
        <v>185.04495597161301</v>
      </c>
      <c r="G1607" t="s">
        <v>14</v>
      </c>
      <c r="H1607" t="s">
        <v>24</v>
      </c>
      <c r="I1607" t="s">
        <v>546</v>
      </c>
      <c r="J1607" s="74">
        <f t="shared" si="25"/>
        <v>42369</v>
      </c>
    </row>
    <row r="1608" spans="1:10">
      <c r="A1608" s="73" t="s">
        <v>1225</v>
      </c>
      <c r="B1608" s="57" t="s">
        <v>1121</v>
      </c>
      <c r="C1608">
        <v>6</v>
      </c>
      <c r="D1608" t="s">
        <v>48</v>
      </c>
      <c r="E1608" s="48" t="s">
        <v>399</v>
      </c>
      <c r="F1608" s="62">
        <v>173.243604026306</v>
      </c>
      <c r="G1608" t="s">
        <v>12</v>
      </c>
      <c r="H1608" t="s">
        <v>35</v>
      </c>
      <c r="I1608" t="s">
        <v>48</v>
      </c>
      <c r="J1608" s="74">
        <f t="shared" si="25"/>
        <v>42369</v>
      </c>
    </row>
    <row r="1609" spans="1:10">
      <c r="A1609" s="73" t="s">
        <v>1225</v>
      </c>
      <c r="B1609" s="57" t="s">
        <v>1121</v>
      </c>
      <c r="C1609">
        <v>7</v>
      </c>
      <c r="D1609" t="s">
        <v>66</v>
      </c>
      <c r="E1609" s="48" t="s">
        <v>65</v>
      </c>
      <c r="F1609" s="62">
        <v>167.48293384523899</v>
      </c>
      <c r="G1609" t="s">
        <v>12</v>
      </c>
      <c r="H1609" t="s">
        <v>35</v>
      </c>
      <c r="I1609" t="s">
        <v>66</v>
      </c>
      <c r="J1609" s="74">
        <f t="shared" si="25"/>
        <v>42369</v>
      </c>
    </row>
    <row r="1610" spans="1:10">
      <c r="A1610" s="73" t="s">
        <v>1225</v>
      </c>
      <c r="B1610" s="57" t="s">
        <v>1121</v>
      </c>
      <c r="C1610">
        <v>8</v>
      </c>
      <c r="D1610" t="s">
        <v>57</v>
      </c>
      <c r="E1610" s="48" t="s">
        <v>400</v>
      </c>
      <c r="F1610" s="62">
        <v>158.83848959841899</v>
      </c>
      <c r="G1610" t="s">
        <v>12</v>
      </c>
      <c r="H1610" t="s">
        <v>35</v>
      </c>
      <c r="I1610" t="s">
        <v>57</v>
      </c>
      <c r="J1610" s="74">
        <f t="shared" si="25"/>
        <v>42369</v>
      </c>
    </row>
    <row r="1611" spans="1:10">
      <c r="A1611" s="73" t="s">
        <v>1225</v>
      </c>
      <c r="B1611" s="57" t="s">
        <v>1121</v>
      </c>
      <c r="C1611">
        <v>9</v>
      </c>
      <c r="D1611" t="s">
        <v>60</v>
      </c>
      <c r="E1611" s="48" t="s">
        <v>59</v>
      </c>
      <c r="F1611" s="62">
        <v>114.832685639256</v>
      </c>
      <c r="G1611" t="s">
        <v>12</v>
      </c>
      <c r="H1611" t="s">
        <v>39</v>
      </c>
      <c r="I1611" t="s">
        <v>60</v>
      </c>
      <c r="J1611" s="74">
        <f t="shared" si="25"/>
        <v>42369</v>
      </c>
    </row>
    <row r="1612" spans="1:10">
      <c r="A1612" s="73" t="s">
        <v>1225</v>
      </c>
      <c r="B1612" s="57" t="s">
        <v>1121</v>
      </c>
      <c r="C1612">
        <v>10</v>
      </c>
      <c r="D1612" t="s">
        <v>38</v>
      </c>
      <c r="E1612" s="48" t="s">
        <v>37</v>
      </c>
      <c r="F1612" s="62">
        <v>101.372344200046</v>
      </c>
      <c r="G1612" t="s">
        <v>13</v>
      </c>
      <c r="H1612" t="s">
        <v>39</v>
      </c>
      <c r="I1612" t="s">
        <v>1130</v>
      </c>
      <c r="J1612" s="74">
        <f t="shared" si="25"/>
        <v>42369</v>
      </c>
    </row>
    <row r="1613" spans="1:10">
      <c r="A1613" s="73" t="s">
        <v>1225</v>
      </c>
      <c r="B1613" s="57" t="s">
        <v>1121</v>
      </c>
      <c r="C1613">
        <v>11</v>
      </c>
      <c r="D1613" t="s">
        <v>115</v>
      </c>
      <c r="E1613" s="48" t="s">
        <v>114</v>
      </c>
      <c r="F1613" s="62">
        <v>88.394711683935199</v>
      </c>
      <c r="G1613" t="s">
        <v>12</v>
      </c>
      <c r="H1613" t="s">
        <v>78</v>
      </c>
      <c r="I1613" t="s">
        <v>1131</v>
      </c>
      <c r="J1613" s="74">
        <f t="shared" si="25"/>
        <v>42369</v>
      </c>
    </row>
    <row r="1614" spans="1:10">
      <c r="A1614" s="73" t="s">
        <v>1225</v>
      </c>
      <c r="B1614" s="57" t="s">
        <v>1121</v>
      </c>
      <c r="C1614">
        <v>12</v>
      </c>
      <c r="D1614" t="s">
        <v>54</v>
      </c>
      <c r="E1614" s="48" t="s">
        <v>53</v>
      </c>
      <c r="F1614" s="62">
        <v>67.989949048706507</v>
      </c>
      <c r="G1614" t="s">
        <v>13</v>
      </c>
      <c r="H1614" t="s">
        <v>35</v>
      </c>
      <c r="I1614" t="s">
        <v>54</v>
      </c>
      <c r="J1614" s="74">
        <f t="shared" si="25"/>
        <v>42369</v>
      </c>
    </row>
    <row r="1615" spans="1:10">
      <c r="A1615" s="73" t="s">
        <v>1225</v>
      </c>
      <c r="B1615" s="57" t="s">
        <v>1121</v>
      </c>
      <c r="C1615">
        <v>13</v>
      </c>
      <c r="D1615" t="s">
        <v>109</v>
      </c>
      <c r="E1615" s="48" t="s">
        <v>108</v>
      </c>
      <c r="F1615" s="62">
        <v>65.337441503999997</v>
      </c>
      <c r="G1615" t="s">
        <v>14</v>
      </c>
      <c r="H1615" t="s">
        <v>24</v>
      </c>
      <c r="I1615" t="s">
        <v>109</v>
      </c>
      <c r="J1615" s="74">
        <f t="shared" si="25"/>
        <v>42369</v>
      </c>
    </row>
    <row r="1616" spans="1:10">
      <c r="A1616" s="73" t="s">
        <v>1225</v>
      </c>
      <c r="B1616" s="57" t="s">
        <v>1121</v>
      </c>
      <c r="C1616">
        <v>14</v>
      </c>
      <c r="D1616" t="s">
        <v>186</v>
      </c>
      <c r="E1616" s="48" t="s">
        <v>185</v>
      </c>
      <c r="F1616" s="62">
        <v>63.590240426500102</v>
      </c>
      <c r="G1616" t="s">
        <v>13</v>
      </c>
      <c r="H1616" t="s">
        <v>35</v>
      </c>
      <c r="I1616" t="s">
        <v>186</v>
      </c>
      <c r="J1616" s="74">
        <f t="shared" si="25"/>
        <v>42369</v>
      </c>
    </row>
    <row r="1617" spans="1:10">
      <c r="A1617" s="73" t="s">
        <v>1225</v>
      </c>
      <c r="B1617" s="57" t="s">
        <v>1121</v>
      </c>
      <c r="C1617">
        <v>15</v>
      </c>
      <c r="D1617" t="s">
        <v>204</v>
      </c>
      <c r="E1617" s="48" t="s">
        <v>407</v>
      </c>
      <c r="F1617" s="62">
        <v>52.482278359007303</v>
      </c>
      <c r="G1617" t="s">
        <v>12</v>
      </c>
      <c r="H1617" t="s">
        <v>35</v>
      </c>
      <c r="I1617" t="s">
        <v>1149</v>
      </c>
      <c r="J1617" s="74">
        <f t="shared" si="25"/>
        <v>42369</v>
      </c>
    </row>
    <row r="1618" spans="1:10">
      <c r="A1618" s="73" t="s">
        <v>1225</v>
      </c>
      <c r="B1618" s="57" t="s">
        <v>1121</v>
      </c>
      <c r="C1618">
        <v>16</v>
      </c>
      <c r="D1618" t="s">
        <v>366</v>
      </c>
      <c r="E1618" s="48" t="s">
        <v>415</v>
      </c>
      <c r="F1618" s="62">
        <v>51.499148810787098</v>
      </c>
      <c r="G1618" t="s">
        <v>12</v>
      </c>
      <c r="H1618" t="s">
        <v>367</v>
      </c>
      <c r="I1618" t="s">
        <v>366</v>
      </c>
      <c r="J1618" s="74">
        <f t="shared" si="25"/>
        <v>42369</v>
      </c>
    </row>
    <row r="1619" spans="1:10">
      <c r="A1619" s="73" t="s">
        <v>1225</v>
      </c>
      <c r="B1619" s="57" t="s">
        <v>1121</v>
      </c>
      <c r="C1619">
        <v>17</v>
      </c>
      <c r="D1619" t="s">
        <v>522</v>
      </c>
      <c r="E1619" s="48" t="s">
        <v>521</v>
      </c>
      <c r="F1619" s="62">
        <v>50.753700030495501</v>
      </c>
      <c r="G1619" t="s">
        <v>12</v>
      </c>
      <c r="H1619" t="s">
        <v>70</v>
      </c>
      <c r="I1619" t="s">
        <v>1176</v>
      </c>
      <c r="J1619" s="74">
        <f t="shared" si="25"/>
        <v>42369</v>
      </c>
    </row>
    <row r="1620" spans="1:10">
      <c r="A1620" s="73" t="s">
        <v>1225</v>
      </c>
      <c r="B1620" s="57" t="s">
        <v>1121</v>
      </c>
      <c r="C1620">
        <v>18</v>
      </c>
      <c r="D1620" t="s">
        <v>274</v>
      </c>
      <c r="E1620" s="48" t="s">
        <v>273</v>
      </c>
      <c r="F1620" s="62">
        <v>50.740844708262799</v>
      </c>
      <c r="G1620" t="s">
        <v>13</v>
      </c>
      <c r="H1620" t="s">
        <v>35</v>
      </c>
      <c r="I1620" t="s">
        <v>274</v>
      </c>
      <c r="J1620" s="74">
        <f t="shared" si="25"/>
        <v>42369</v>
      </c>
    </row>
    <row r="1621" spans="1:10">
      <c r="A1621" s="73" t="s">
        <v>1225</v>
      </c>
      <c r="B1621" s="57" t="s">
        <v>1121</v>
      </c>
      <c r="C1621">
        <v>19</v>
      </c>
      <c r="D1621" t="s">
        <v>125</v>
      </c>
      <c r="E1621" s="48" t="s">
        <v>124</v>
      </c>
      <c r="F1621" s="62">
        <v>50.083680599293203</v>
      </c>
      <c r="G1621" t="s">
        <v>13</v>
      </c>
      <c r="H1621" t="s">
        <v>35</v>
      </c>
      <c r="I1621" t="s">
        <v>125</v>
      </c>
      <c r="J1621" s="74">
        <f t="shared" si="25"/>
        <v>42369</v>
      </c>
    </row>
    <row r="1622" spans="1:10">
      <c r="A1622" s="73" t="s">
        <v>1225</v>
      </c>
      <c r="B1622" s="57" t="s">
        <v>1121</v>
      </c>
      <c r="C1622">
        <v>20</v>
      </c>
      <c r="D1622" t="s">
        <v>222</v>
      </c>
      <c r="E1622" s="48" t="s">
        <v>221</v>
      </c>
      <c r="F1622" s="62">
        <v>46.490963843984503</v>
      </c>
      <c r="G1622" t="s">
        <v>12</v>
      </c>
      <c r="H1622" t="s">
        <v>78</v>
      </c>
      <c r="I1622" t="s">
        <v>1128</v>
      </c>
      <c r="J1622" s="74">
        <f t="shared" si="25"/>
        <v>42369</v>
      </c>
    </row>
    <row r="1623" spans="1:10">
      <c r="A1623" s="73" t="s">
        <v>1225</v>
      </c>
      <c r="B1623" s="57" t="s">
        <v>1121</v>
      </c>
      <c r="C1623">
        <v>21</v>
      </c>
      <c r="D1623" t="s">
        <v>277</v>
      </c>
      <c r="E1623" s="48" t="s">
        <v>276</v>
      </c>
      <c r="F1623" s="62">
        <v>45.112809005154702</v>
      </c>
      <c r="G1623" t="s">
        <v>12</v>
      </c>
      <c r="H1623" t="s">
        <v>35</v>
      </c>
      <c r="I1623" t="s">
        <v>277</v>
      </c>
      <c r="J1623" s="74">
        <f t="shared" si="25"/>
        <v>42369</v>
      </c>
    </row>
    <row r="1624" spans="1:10">
      <c r="A1624" s="73" t="s">
        <v>1225</v>
      </c>
      <c r="B1624" s="57" t="s">
        <v>1121</v>
      </c>
      <c r="C1624">
        <v>22</v>
      </c>
      <c r="D1624" t="s">
        <v>63</v>
      </c>
      <c r="E1624" s="48" t="s">
        <v>402</v>
      </c>
      <c r="F1624" s="62">
        <v>44.139149168000003</v>
      </c>
      <c r="G1624" t="s">
        <v>14</v>
      </c>
      <c r="H1624" t="s">
        <v>24</v>
      </c>
      <c r="I1624" t="s">
        <v>63</v>
      </c>
      <c r="J1624" s="74">
        <f t="shared" si="25"/>
        <v>42369</v>
      </c>
    </row>
    <row r="1625" spans="1:10">
      <c r="A1625" s="73" t="s">
        <v>1225</v>
      </c>
      <c r="B1625" s="57" t="s">
        <v>1121</v>
      </c>
      <c r="C1625">
        <v>23</v>
      </c>
      <c r="D1625" t="s">
        <v>161</v>
      </c>
      <c r="E1625" s="48" t="s">
        <v>160</v>
      </c>
      <c r="F1625" s="62">
        <v>43.3581555915029</v>
      </c>
      <c r="G1625" t="s">
        <v>12</v>
      </c>
      <c r="H1625" t="s">
        <v>122</v>
      </c>
      <c r="I1625" t="s">
        <v>343</v>
      </c>
      <c r="J1625" s="74">
        <f t="shared" si="25"/>
        <v>42369</v>
      </c>
    </row>
    <row r="1626" spans="1:10">
      <c r="A1626" s="73" t="s">
        <v>1225</v>
      </c>
      <c r="B1626" s="57" t="s">
        <v>1121</v>
      </c>
      <c r="C1626">
        <v>24</v>
      </c>
      <c r="D1626" t="s">
        <v>30</v>
      </c>
      <c r="E1626" s="48" t="s">
        <v>29</v>
      </c>
      <c r="F1626" s="62">
        <v>42.2092210764445</v>
      </c>
      <c r="G1626" t="s">
        <v>12</v>
      </c>
      <c r="H1626" t="s">
        <v>31</v>
      </c>
      <c r="I1626" t="s">
        <v>30</v>
      </c>
      <c r="J1626" s="74">
        <f t="shared" si="25"/>
        <v>42369</v>
      </c>
    </row>
    <row r="1627" spans="1:10">
      <c r="A1627" s="73" t="s">
        <v>1225</v>
      </c>
      <c r="B1627" s="57" t="s">
        <v>1121</v>
      </c>
      <c r="C1627">
        <v>25</v>
      </c>
      <c r="D1627" t="s">
        <v>176</v>
      </c>
      <c r="E1627" s="48" t="s">
        <v>175</v>
      </c>
      <c r="F1627" s="62">
        <v>40.515917223439402</v>
      </c>
      <c r="G1627" t="s">
        <v>13</v>
      </c>
      <c r="H1627" t="s">
        <v>177</v>
      </c>
      <c r="I1627" t="s">
        <v>176</v>
      </c>
      <c r="J1627" s="74">
        <f t="shared" si="25"/>
        <v>42369</v>
      </c>
    </row>
    <row r="1628" spans="1:10">
      <c r="A1628" s="73" t="s">
        <v>1225</v>
      </c>
      <c r="B1628" s="57" t="s">
        <v>1121</v>
      </c>
      <c r="C1628">
        <v>26</v>
      </c>
      <c r="D1628" t="s">
        <v>164</v>
      </c>
      <c r="E1628" s="48" t="s">
        <v>163</v>
      </c>
      <c r="F1628" s="62">
        <v>39.362535358599203</v>
      </c>
      <c r="G1628" t="s">
        <v>13</v>
      </c>
      <c r="H1628" t="s">
        <v>39</v>
      </c>
      <c r="I1628" t="s">
        <v>552</v>
      </c>
      <c r="J1628" s="74">
        <f t="shared" si="25"/>
        <v>42369</v>
      </c>
    </row>
    <row r="1629" spans="1:10">
      <c r="A1629" s="73" t="s">
        <v>1225</v>
      </c>
      <c r="B1629" s="57" t="s">
        <v>1121</v>
      </c>
      <c r="C1629">
        <v>27</v>
      </c>
      <c r="D1629" t="s">
        <v>373</v>
      </c>
      <c r="E1629" s="48" t="s">
        <v>403</v>
      </c>
      <c r="F1629" s="62">
        <v>38.012105895282602</v>
      </c>
      <c r="G1629" t="s">
        <v>12</v>
      </c>
      <c r="H1629" t="s">
        <v>74</v>
      </c>
      <c r="I1629" t="s">
        <v>547</v>
      </c>
      <c r="J1629" s="74">
        <f t="shared" si="25"/>
        <v>42369</v>
      </c>
    </row>
    <row r="1630" spans="1:10">
      <c r="A1630" s="73" t="s">
        <v>1225</v>
      </c>
      <c r="B1630" s="57" t="s">
        <v>1121</v>
      </c>
      <c r="C1630">
        <v>28</v>
      </c>
      <c r="D1630" t="s">
        <v>201</v>
      </c>
      <c r="E1630" s="48" t="s">
        <v>200</v>
      </c>
      <c r="F1630" s="62">
        <v>36.029709847754702</v>
      </c>
      <c r="G1630" t="s">
        <v>12</v>
      </c>
      <c r="H1630" t="s">
        <v>70</v>
      </c>
      <c r="I1630" t="s">
        <v>201</v>
      </c>
      <c r="J1630" s="74">
        <f t="shared" si="25"/>
        <v>42369</v>
      </c>
    </row>
    <row r="1631" spans="1:10">
      <c r="A1631" s="73" t="s">
        <v>1225</v>
      </c>
      <c r="B1631" s="57" t="s">
        <v>1121</v>
      </c>
      <c r="C1631">
        <v>29</v>
      </c>
      <c r="D1631" t="s">
        <v>158</v>
      </c>
      <c r="E1631" s="48" t="s">
        <v>157</v>
      </c>
      <c r="F1631" s="62">
        <v>34.643781243034503</v>
      </c>
      <c r="G1631" t="s">
        <v>13</v>
      </c>
      <c r="H1631" t="s">
        <v>39</v>
      </c>
      <c r="I1631" t="s">
        <v>158</v>
      </c>
      <c r="J1631" s="74">
        <f t="shared" si="25"/>
        <v>42369</v>
      </c>
    </row>
    <row r="1632" spans="1:10">
      <c r="A1632" s="73" t="s">
        <v>1225</v>
      </c>
      <c r="B1632" s="57" t="s">
        <v>1121</v>
      </c>
      <c r="C1632">
        <v>30</v>
      </c>
      <c r="D1632" t="s">
        <v>574</v>
      </c>
      <c r="E1632" s="48" t="s">
        <v>451</v>
      </c>
      <c r="F1632" s="62">
        <v>34.6074598146065</v>
      </c>
      <c r="G1632" t="s">
        <v>12</v>
      </c>
      <c r="H1632" t="s">
        <v>177</v>
      </c>
      <c r="I1632" t="s">
        <v>574</v>
      </c>
      <c r="J1632" s="74">
        <f t="shared" si="25"/>
        <v>42369</v>
      </c>
    </row>
    <row r="1633" spans="1:10">
      <c r="A1633" s="73" t="s">
        <v>1225</v>
      </c>
      <c r="B1633" s="57" t="s">
        <v>1121</v>
      </c>
      <c r="C1633">
        <v>31</v>
      </c>
      <c r="D1633" t="s">
        <v>519</v>
      </c>
      <c r="E1633" s="48" t="s">
        <v>518</v>
      </c>
      <c r="F1633" s="62">
        <v>34.538090092306</v>
      </c>
      <c r="G1633" t="s">
        <v>12</v>
      </c>
      <c r="H1633" t="s">
        <v>135</v>
      </c>
      <c r="I1633" t="s">
        <v>519</v>
      </c>
      <c r="J1633" s="74">
        <f t="shared" si="25"/>
        <v>42369</v>
      </c>
    </row>
    <row r="1634" spans="1:10">
      <c r="A1634" s="73" t="s">
        <v>1225</v>
      </c>
      <c r="B1634" s="57" t="s">
        <v>1121</v>
      </c>
      <c r="C1634">
        <v>32</v>
      </c>
      <c r="D1634" t="s">
        <v>121</v>
      </c>
      <c r="E1634" s="48" t="s">
        <v>120</v>
      </c>
      <c r="F1634" s="62">
        <v>34.4554638413207</v>
      </c>
      <c r="G1634" t="s">
        <v>12</v>
      </c>
      <c r="H1634" t="s">
        <v>122</v>
      </c>
      <c r="I1634" t="s">
        <v>121</v>
      </c>
      <c r="J1634" s="74">
        <f t="shared" si="25"/>
        <v>42369</v>
      </c>
    </row>
    <row r="1635" spans="1:10">
      <c r="A1635" s="73" t="s">
        <v>1225</v>
      </c>
      <c r="B1635" s="57" t="s">
        <v>1121</v>
      </c>
      <c r="C1635">
        <v>33</v>
      </c>
      <c r="D1635" t="s">
        <v>722</v>
      </c>
      <c r="E1635" s="48" t="s">
        <v>1050</v>
      </c>
      <c r="F1635" s="62">
        <v>30.6002773664916</v>
      </c>
      <c r="G1635" t="s">
        <v>13</v>
      </c>
      <c r="H1635" t="s">
        <v>177</v>
      </c>
      <c r="I1635" t="s">
        <v>722</v>
      </c>
      <c r="J1635" s="74">
        <f t="shared" si="25"/>
        <v>42369</v>
      </c>
    </row>
    <row r="1636" spans="1:10">
      <c r="A1636" s="73" t="s">
        <v>1225</v>
      </c>
      <c r="B1636" s="57" t="s">
        <v>1121</v>
      </c>
      <c r="C1636">
        <v>34</v>
      </c>
      <c r="D1636" t="s">
        <v>642</v>
      </c>
      <c r="E1636" s="48" t="s">
        <v>437</v>
      </c>
      <c r="F1636" s="62">
        <v>29.503951911592299</v>
      </c>
      <c r="G1636" t="s">
        <v>12</v>
      </c>
      <c r="H1636" t="s">
        <v>39</v>
      </c>
      <c r="I1636" t="s">
        <v>642</v>
      </c>
      <c r="J1636" s="74">
        <f t="shared" si="25"/>
        <v>42369</v>
      </c>
    </row>
    <row r="1637" spans="1:10">
      <c r="A1637" s="73" t="s">
        <v>1225</v>
      </c>
      <c r="B1637" s="57" t="s">
        <v>1121</v>
      </c>
      <c r="C1637">
        <v>35</v>
      </c>
      <c r="D1637" t="s">
        <v>305</v>
      </c>
      <c r="E1637" s="48" t="s">
        <v>304</v>
      </c>
      <c r="F1637" s="62">
        <v>29.335091269327702</v>
      </c>
      <c r="G1637" t="s">
        <v>12</v>
      </c>
      <c r="H1637" t="s">
        <v>35</v>
      </c>
      <c r="I1637" t="s">
        <v>1175</v>
      </c>
      <c r="J1637" s="74">
        <f t="shared" si="25"/>
        <v>42369</v>
      </c>
    </row>
    <row r="1638" spans="1:10">
      <c r="A1638" s="73" t="s">
        <v>1225</v>
      </c>
      <c r="B1638" s="57" t="s">
        <v>1121</v>
      </c>
      <c r="C1638">
        <v>36</v>
      </c>
      <c r="D1638" t="s">
        <v>286</v>
      </c>
      <c r="E1638" s="48" t="s">
        <v>285</v>
      </c>
      <c r="F1638" s="62">
        <v>29.290378218553698</v>
      </c>
      <c r="G1638" t="s">
        <v>12</v>
      </c>
      <c r="H1638" t="s">
        <v>287</v>
      </c>
      <c r="I1638" t="s">
        <v>1173</v>
      </c>
      <c r="J1638" s="74">
        <f t="shared" si="25"/>
        <v>42369</v>
      </c>
    </row>
    <row r="1639" spans="1:10">
      <c r="A1639" s="73" t="s">
        <v>1225</v>
      </c>
      <c r="B1639" s="57" t="s">
        <v>1121</v>
      </c>
      <c r="C1639">
        <v>37</v>
      </c>
      <c r="D1639" t="s">
        <v>485</v>
      </c>
      <c r="E1639" s="48" t="s">
        <v>484</v>
      </c>
      <c r="F1639" s="62">
        <v>29.199989191528999</v>
      </c>
      <c r="G1639" t="s">
        <v>12</v>
      </c>
      <c r="H1639" t="s">
        <v>74</v>
      </c>
      <c r="I1639" t="s">
        <v>485</v>
      </c>
      <c r="J1639" s="74">
        <f t="shared" si="25"/>
        <v>42369</v>
      </c>
    </row>
    <row r="1640" spans="1:10">
      <c r="A1640" s="73" t="s">
        <v>1225</v>
      </c>
      <c r="B1640" s="57" t="s">
        <v>1121</v>
      </c>
      <c r="C1640">
        <v>38</v>
      </c>
      <c r="D1640" t="s">
        <v>545</v>
      </c>
      <c r="E1640" s="48" t="s">
        <v>544</v>
      </c>
      <c r="F1640" s="62">
        <v>28.783394876994301</v>
      </c>
      <c r="G1640" t="s">
        <v>12</v>
      </c>
      <c r="H1640" t="s">
        <v>287</v>
      </c>
      <c r="I1640" t="s">
        <v>545</v>
      </c>
      <c r="J1640" s="74">
        <f t="shared" si="25"/>
        <v>42369</v>
      </c>
    </row>
    <row r="1641" spans="1:10">
      <c r="A1641" s="73" t="s">
        <v>1225</v>
      </c>
      <c r="B1641" s="57" t="s">
        <v>1121</v>
      </c>
      <c r="C1641">
        <v>39</v>
      </c>
      <c r="D1641" t="s">
        <v>723</v>
      </c>
      <c r="E1641" s="48" t="s">
        <v>622</v>
      </c>
      <c r="F1641" s="62">
        <v>28.0641708759394</v>
      </c>
      <c r="G1641" t="s">
        <v>13</v>
      </c>
      <c r="H1641" t="s">
        <v>39</v>
      </c>
      <c r="I1641" t="s">
        <v>723</v>
      </c>
      <c r="J1641" s="74">
        <f t="shared" si="25"/>
        <v>42369</v>
      </c>
    </row>
    <row r="1642" spans="1:10">
      <c r="A1642" s="73" t="s">
        <v>1225</v>
      </c>
      <c r="B1642" s="57" t="s">
        <v>1121</v>
      </c>
      <c r="C1642">
        <v>40</v>
      </c>
      <c r="D1642" t="s">
        <v>656</v>
      </c>
      <c r="E1642" s="48" t="s">
        <v>1027</v>
      </c>
      <c r="F1642" s="62">
        <v>26.579963598065799</v>
      </c>
      <c r="G1642" t="s">
        <v>12</v>
      </c>
      <c r="H1642" t="s">
        <v>70</v>
      </c>
      <c r="I1642" t="s">
        <v>1197</v>
      </c>
      <c r="J1642" s="74">
        <f t="shared" si="25"/>
        <v>42369</v>
      </c>
    </row>
    <row r="1643" spans="1:10">
      <c r="A1643" s="73" t="s">
        <v>1225</v>
      </c>
      <c r="B1643" s="57" t="s">
        <v>1121</v>
      </c>
      <c r="C1643">
        <v>41</v>
      </c>
      <c r="D1643" t="s">
        <v>648</v>
      </c>
      <c r="E1643" s="48" t="s">
        <v>1023</v>
      </c>
      <c r="F1643" s="62">
        <v>26.453761404502401</v>
      </c>
      <c r="G1643" t="s">
        <v>12</v>
      </c>
      <c r="H1643" t="s">
        <v>287</v>
      </c>
      <c r="I1643" t="s">
        <v>648</v>
      </c>
      <c r="J1643" s="74">
        <f t="shared" si="25"/>
        <v>42369</v>
      </c>
    </row>
    <row r="1644" spans="1:10">
      <c r="A1644" s="73" t="s">
        <v>1225</v>
      </c>
      <c r="B1644" s="57" t="s">
        <v>1121</v>
      </c>
      <c r="C1644">
        <v>42</v>
      </c>
      <c r="D1644" t="s">
        <v>710</v>
      </c>
      <c r="E1644" s="48" t="s">
        <v>1059</v>
      </c>
      <c r="F1644" s="62">
        <v>26.430599999999998</v>
      </c>
      <c r="G1644" t="s">
        <v>14</v>
      </c>
      <c r="H1644" t="s">
        <v>177</v>
      </c>
      <c r="I1644" t="s">
        <v>710</v>
      </c>
      <c r="J1644" s="74">
        <f t="shared" si="25"/>
        <v>42369</v>
      </c>
    </row>
    <row r="1645" spans="1:10">
      <c r="A1645" s="73" t="s">
        <v>1225</v>
      </c>
      <c r="B1645" s="57" t="s">
        <v>1121</v>
      </c>
      <c r="C1645">
        <v>43</v>
      </c>
      <c r="D1645" t="s">
        <v>144</v>
      </c>
      <c r="E1645" s="48" t="s">
        <v>143</v>
      </c>
      <c r="F1645" s="62">
        <v>26.4200176953631</v>
      </c>
      <c r="G1645" t="s">
        <v>13</v>
      </c>
      <c r="H1645" t="s">
        <v>35</v>
      </c>
      <c r="I1645" t="s">
        <v>144</v>
      </c>
      <c r="J1645" s="74">
        <f t="shared" si="25"/>
        <v>42369</v>
      </c>
    </row>
    <row r="1646" spans="1:10">
      <c r="A1646" s="73" t="s">
        <v>1225</v>
      </c>
      <c r="B1646" s="57" t="s">
        <v>1121</v>
      </c>
      <c r="C1646">
        <v>44</v>
      </c>
      <c r="D1646" t="s">
        <v>655</v>
      </c>
      <c r="E1646" s="48" t="s">
        <v>1019</v>
      </c>
      <c r="F1646" s="62">
        <v>25.7409040627801</v>
      </c>
      <c r="G1646" t="s">
        <v>13</v>
      </c>
      <c r="H1646" t="s">
        <v>39</v>
      </c>
      <c r="I1646" t="s">
        <v>655</v>
      </c>
      <c r="J1646" s="74">
        <f t="shared" si="25"/>
        <v>42369</v>
      </c>
    </row>
    <row r="1647" spans="1:10">
      <c r="A1647" s="73" t="s">
        <v>1225</v>
      </c>
      <c r="B1647" s="57" t="s">
        <v>1121</v>
      </c>
      <c r="C1647">
        <v>45</v>
      </c>
      <c r="D1647" t="s">
        <v>724</v>
      </c>
      <c r="E1647" s="48" t="s">
        <v>576</v>
      </c>
      <c r="F1647" s="62">
        <v>25.5357298203154</v>
      </c>
      <c r="G1647" t="s">
        <v>14</v>
      </c>
      <c r="H1647" t="s">
        <v>31</v>
      </c>
      <c r="I1647" t="s">
        <v>577</v>
      </c>
      <c r="J1647" s="74">
        <f t="shared" si="25"/>
        <v>42369</v>
      </c>
    </row>
    <row r="1648" spans="1:10">
      <c r="A1648" s="73" t="s">
        <v>1225</v>
      </c>
      <c r="B1648" s="57" t="s">
        <v>1121</v>
      </c>
      <c r="C1648">
        <v>46</v>
      </c>
      <c r="D1648" t="s">
        <v>714</v>
      </c>
      <c r="E1648" s="48" t="s">
        <v>1049</v>
      </c>
      <c r="F1648" s="62">
        <v>24.9399408648516</v>
      </c>
      <c r="G1648" t="s">
        <v>12</v>
      </c>
      <c r="H1648" t="s">
        <v>39</v>
      </c>
      <c r="I1648" t="s">
        <v>714</v>
      </c>
      <c r="J1648" s="74">
        <f t="shared" si="25"/>
        <v>42369</v>
      </c>
    </row>
    <row r="1649" spans="1:10">
      <c r="A1649" s="73" t="s">
        <v>1225</v>
      </c>
      <c r="B1649" s="57" t="s">
        <v>1121</v>
      </c>
      <c r="C1649">
        <v>47</v>
      </c>
      <c r="D1649" t="s">
        <v>725</v>
      </c>
      <c r="E1649" s="48" t="s">
        <v>1031</v>
      </c>
      <c r="F1649" s="62">
        <v>24.503470910384099</v>
      </c>
      <c r="G1649" t="s">
        <v>12</v>
      </c>
      <c r="H1649" t="s">
        <v>39</v>
      </c>
      <c r="I1649" t="s">
        <v>725</v>
      </c>
      <c r="J1649" s="74">
        <f t="shared" si="25"/>
        <v>42369</v>
      </c>
    </row>
    <row r="1650" spans="1:10">
      <c r="A1650" s="73" t="s">
        <v>1225</v>
      </c>
      <c r="B1650" s="57" t="s">
        <v>1121</v>
      </c>
      <c r="C1650">
        <v>48</v>
      </c>
      <c r="D1650" t="s">
        <v>726</v>
      </c>
      <c r="E1650" s="48" t="s">
        <v>1018</v>
      </c>
      <c r="F1650" s="62">
        <v>23.7774882831003</v>
      </c>
      <c r="G1650" t="s">
        <v>12</v>
      </c>
      <c r="H1650" t="s">
        <v>177</v>
      </c>
      <c r="I1650" t="s">
        <v>726</v>
      </c>
      <c r="J1650" s="74">
        <f t="shared" si="25"/>
        <v>42369</v>
      </c>
    </row>
    <row r="1651" spans="1:10">
      <c r="A1651" s="73" t="s">
        <v>1225</v>
      </c>
      <c r="B1651" s="57" t="s">
        <v>1121</v>
      </c>
      <c r="C1651">
        <v>49</v>
      </c>
      <c r="D1651" t="s">
        <v>128</v>
      </c>
      <c r="E1651" s="48" t="s">
        <v>127</v>
      </c>
      <c r="F1651" s="62">
        <v>23.691830542000002</v>
      </c>
      <c r="G1651" t="s">
        <v>14</v>
      </c>
      <c r="H1651" t="s">
        <v>24</v>
      </c>
      <c r="I1651" t="s">
        <v>128</v>
      </c>
      <c r="J1651" s="74">
        <f t="shared" si="25"/>
        <v>42369</v>
      </c>
    </row>
    <row r="1652" spans="1:10">
      <c r="A1652" s="73" t="s">
        <v>1225</v>
      </c>
      <c r="B1652" s="57" t="s">
        <v>1121</v>
      </c>
      <c r="C1652">
        <v>50</v>
      </c>
      <c r="D1652" t="s">
        <v>653</v>
      </c>
      <c r="E1652" s="48" t="s">
        <v>603</v>
      </c>
      <c r="F1652" s="62">
        <v>23.125140404706201</v>
      </c>
      <c r="G1652" t="s">
        <v>12</v>
      </c>
      <c r="H1652" t="s">
        <v>287</v>
      </c>
      <c r="I1652" t="s">
        <v>653</v>
      </c>
      <c r="J1652" s="74">
        <f t="shared" si="25"/>
        <v>42369</v>
      </c>
    </row>
    <row r="1653" spans="1:10">
      <c r="A1653" s="73" t="s">
        <v>1225</v>
      </c>
      <c r="B1653" s="57" t="s">
        <v>1121</v>
      </c>
      <c r="C1653">
        <v>51</v>
      </c>
      <c r="D1653" t="s">
        <v>572</v>
      </c>
      <c r="E1653" s="48" t="s">
        <v>571</v>
      </c>
      <c r="F1653" s="62">
        <v>22.8677778427991</v>
      </c>
      <c r="G1653" t="s">
        <v>12</v>
      </c>
      <c r="H1653" t="s">
        <v>122</v>
      </c>
      <c r="I1653" t="s">
        <v>572</v>
      </c>
      <c r="J1653" s="74">
        <f t="shared" si="25"/>
        <v>42369</v>
      </c>
    </row>
    <row r="1654" spans="1:10">
      <c r="A1654" s="73" t="s">
        <v>1225</v>
      </c>
      <c r="B1654" s="57" t="s">
        <v>1121</v>
      </c>
      <c r="C1654">
        <v>52</v>
      </c>
      <c r="D1654" t="s">
        <v>637</v>
      </c>
      <c r="E1654" s="48" t="s">
        <v>1033</v>
      </c>
      <c r="F1654" s="62">
        <v>22.002424039128499</v>
      </c>
      <c r="G1654" t="s">
        <v>13</v>
      </c>
      <c r="H1654" t="s">
        <v>39</v>
      </c>
      <c r="I1654" t="s">
        <v>637</v>
      </c>
      <c r="J1654" s="74">
        <f t="shared" si="25"/>
        <v>42369</v>
      </c>
    </row>
    <row r="1655" spans="1:10">
      <c r="A1655" s="73" t="s">
        <v>1225</v>
      </c>
      <c r="B1655" s="57" t="s">
        <v>1121</v>
      </c>
      <c r="C1655">
        <v>53</v>
      </c>
      <c r="D1655" t="s">
        <v>727</v>
      </c>
      <c r="E1655" s="48" t="s">
        <v>1060</v>
      </c>
      <c r="F1655" s="62">
        <v>21.700658630035701</v>
      </c>
      <c r="G1655" t="s">
        <v>14</v>
      </c>
      <c r="H1655" t="s">
        <v>31</v>
      </c>
      <c r="I1655" t="s">
        <v>727</v>
      </c>
      <c r="J1655" s="74">
        <f t="shared" si="25"/>
        <v>42369</v>
      </c>
    </row>
    <row r="1656" spans="1:10">
      <c r="A1656" s="73" t="s">
        <v>1225</v>
      </c>
      <c r="B1656" s="57" t="s">
        <v>1121</v>
      </c>
      <c r="C1656">
        <v>54</v>
      </c>
      <c r="D1656" t="s">
        <v>84</v>
      </c>
      <c r="E1656" s="48" t="s">
        <v>83</v>
      </c>
      <c r="F1656" s="62">
        <v>21.565490747224999</v>
      </c>
      <c r="G1656" t="s">
        <v>14</v>
      </c>
      <c r="H1656" t="s">
        <v>70</v>
      </c>
      <c r="I1656" t="s">
        <v>84</v>
      </c>
      <c r="J1656" s="74">
        <f t="shared" si="25"/>
        <v>42369</v>
      </c>
    </row>
    <row r="1657" spans="1:10">
      <c r="A1657" s="73" t="s">
        <v>1225</v>
      </c>
      <c r="B1657" s="57" t="s">
        <v>1121</v>
      </c>
      <c r="C1657">
        <v>55</v>
      </c>
      <c r="D1657" t="s">
        <v>118</v>
      </c>
      <c r="E1657" s="48" t="s">
        <v>117</v>
      </c>
      <c r="F1657" s="62">
        <v>21.548151684838899</v>
      </c>
      <c r="G1657" t="s">
        <v>13</v>
      </c>
      <c r="H1657" t="s">
        <v>70</v>
      </c>
      <c r="I1657" t="s">
        <v>118</v>
      </c>
      <c r="J1657" s="74">
        <f t="shared" si="25"/>
        <v>42369</v>
      </c>
    </row>
    <row r="1658" spans="1:10">
      <c r="A1658" s="73" t="s">
        <v>1225</v>
      </c>
      <c r="B1658" s="57" t="s">
        <v>1121</v>
      </c>
      <c r="C1658">
        <v>56</v>
      </c>
      <c r="D1658" t="s">
        <v>686</v>
      </c>
      <c r="E1658" s="48" t="s">
        <v>788</v>
      </c>
      <c r="F1658" s="62">
        <v>21.110111959407</v>
      </c>
      <c r="G1658" t="s">
        <v>12</v>
      </c>
      <c r="H1658" t="s">
        <v>39</v>
      </c>
      <c r="I1658" t="s">
        <v>686</v>
      </c>
      <c r="J1658" s="74">
        <f t="shared" si="25"/>
        <v>42369</v>
      </c>
    </row>
    <row r="1659" spans="1:10">
      <c r="A1659" s="73" t="s">
        <v>1225</v>
      </c>
      <c r="B1659" s="57" t="s">
        <v>1121</v>
      </c>
      <c r="C1659">
        <v>57</v>
      </c>
      <c r="D1659" t="s">
        <v>241</v>
      </c>
      <c r="E1659" s="48" t="s">
        <v>416</v>
      </c>
      <c r="F1659" s="62">
        <v>20.801440543922599</v>
      </c>
      <c r="G1659" t="s">
        <v>12</v>
      </c>
      <c r="H1659" t="s">
        <v>39</v>
      </c>
      <c r="I1659" t="s">
        <v>1150</v>
      </c>
      <c r="J1659" s="74">
        <f t="shared" si="25"/>
        <v>42369</v>
      </c>
    </row>
    <row r="1660" spans="1:10">
      <c r="A1660" s="73" t="s">
        <v>1225</v>
      </c>
      <c r="B1660" s="57" t="s">
        <v>1121</v>
      </c>
      <c r="C1660">
        <v>58</v>
      </c>
      <c r="D1660" t="s">
        <v>147</v>
      </c>
      <c r="E1660" s="48" t="s">
        <v>146</v>
      </c>
      <c r="F1660" s="62">
        <v>20.7052459534465</v>
      </c>
      <c r="G1660" t="s">
        <v>13</v>
      </c>
      <c r="H1660" t="s">
        <v>70</v>
      </c>
      <c r="I1660" t="s">
        <v>147</v>
      </c>
      <c r="J1660" s="74">
        <f t="shared" si="25"/>
        <v>42369</v>
      </c>
    </row>
    <row r="1661" spans="1:10">
      <c r="A1661" s="73" t="s">
        <v>1225</v>
      </c>
      <c r="B1661" s="57" t="s">
        <v>1121</v>
      </c>
      <c r="C1661">
        <v>59</v>
      </c>
      <c r="D1661" t="s">
        <v>662</v>
      </c>
      <c r="E1661" s="48" t="s">
        <v>1026</v>
      </c>
      <c r="F1661" s="62">
        <v>20.5492452769819</v>
      </c>
      <c r="G1661" t="s">
        <v>13</v>
      </c>
      <c r="H1661" t="s">
        <v>35</v>
      </c>
      <c r="I1661" t="s">
        <v>662</v>
      </c>
      <c r="J1661" s="74">
        <f t="shared" si="25"/>
        <v>42369</v>
      </c>
    </row>
    <row r="1662" spans="1:10">
      <c r="A1662" s="73" t="s">
        <v>1225</v>
      </c>
      <c r="B1662" s="57" t="s">
        <v>1121</v>
      </c>
      <c r="C1662">
        <v>60</v>
      </c>
      <c r="D1662" t="s">
        <v>658</v>
      </c>
      <c r="E1662" s="48" t="s">
        <v>624</v>
      </c>
      <c r="F1662" s="62">
        <v>20.541565866362301</v>
      </c>
      <c r="G1662" t="s">
        <v>13</v>
      </c>
      <c r="H1662" t="s">
        <v>39</v>
      </c>
      <c r="I1662" t="s">
        <v>658</v>
      </c>
      <c r="J1662" s="74">
        <f t="shared" si="25"/>
        <v>42369</v>
      </c>
    </row>
    <row r="1663" spans="1:10">
      <c r="A1663" s="73" t="s">
        <v>1225</v>
      </c>
      <c r="B1663" s="57" t="s">
        <v>1121</v>
      </c>
      <c r="C1663">
        <v>61</v>
      </c>
      <c r="D1663" t="s">
        <v>103</v>
      </c>
      <c r="E1663" s="48" t="s">
        <v>102</v>
      </c>
      <c r="F1663" s="62">
        <v>20.515978048386099</v>
      </c>
      <c r="G1663" t="s">
        <v>14</v>
      </c>
      <c r="H1663" t="s">
        <v>70</v>
      </c>
      <c r="I1663" t="s">
        <v>103</v>
      </c>
      <c r="J1663" s="74">
        <f t="shared" si="25"/>
        <v>42369</v>
      </c>
    </row>
    <row r="1664" spans="1:10">
      <c r="A1664" s="73" t="s">
        <v>1225</v>
      </c>
      <c r="B1664" s="57" t="s">
        <v>1121</v>
      </c>
      <c r="C1664">
        <v>62</v>
      </c>
      <c r="D1664" t="s">
        <v>314</v>
      </c>
      <c r="E1664" s="48" t="s">
        <v>313</v>
      </c>
      <c r="F1664" s="62">
        <v>20.211514127148401</v>
      </c>
      <c r="G1664" t="s">
        <v>12</v>
      </c>
      <c r="H1664" t="s">
        <v>177</v>
      </c>
      <c r="I1664" t="s">
        <v>554</v>
      </c>
      <c r="J1664" s="74">
        <f t="shared" si="25"/>
        <v>42369</v>
      </c>
    </row>
    <row r="1665" spans="1:10">
      <c r="A1665" s="73" t="s">
        <v>1225</v>
      </c>
      <c r="B1665" s="57" t="s">
        <v>1121</v>
      </c>
      <c r="C1665">
        <v>63</v>
      </c>
      <c r="D1665" t="s">
        <v>680</v>
      </c>
      <c r="E1665" s="48" t="s">
        <v>1029</v>
      </c>
      <c r="F1665" s="62">
        <v>19.9770307135549</v>
      </c>
      <c r="G1665" t="s">
        <v>13</v>
      </c>
      <c r="H1665" t="s">
        <v>35</v>
      </c>
      <c r="I1665" t="s">
        <v>680</v>
      </c>
      <c r="J1665" s="74">
        <f t="shared" si="25"/>
        <v>42369</v>
      </c>
    </row>
    <row r="1666" spans="1:10">
      <c r="A1666" s="73" t="s">
        <v>1225</v>
      </c>
      <c r="B1666" s="57" t="s">
        <v>1121</v>
      </c>
      <c r="C1666">
        <v>64</v>
      </c>
      <c r="D1666" t="s">
        <v>641</v>
      </c>
      <c r="E1666" s="48" t="s">
        <v>1025</v>
      </c>
      <c r="F1666" s="62">
        <v>19.735084183260401</v>
      </c>
      <c r="G1666" t="s">
        <v>12</v>
      </c>
      <c r="H1666" t="s">
        <v>287</v>
      </c>
      <c r="I1666" t="s">
        <v>641</v>
      </c>
      <c r="J1666" s="74">
        <f t="shared" si="25"/>
        <v>42369</v>
      </c>
    </row>
    <row r="1667" spans="1:10">
      <c r="A1667" s="73" t="s">
        <v>1225</v>
      </c>
      <c r="B1667" s="57" t="s">
        <v>1121</v>
      </c>
      <c r="C1667">
        <v>65</v>
      </c>
      <c r="D1667" t="s">
        <v>329</v>
      </c>
      <c r="E1667" s="48" t="s">
        <v>328</v>
      </c>
      <c r="F1667" s="62">
        <v>19.409347816203599</v>
      </c>
      <c r="G1667" t="s">
        <v>12</v>
      </c>
      <c r="H1667" t="s">
        <v>39</v>
      </c>
      <c r="I1667" t="s">
        <v>329</v>
      </c>
      <c r="J1667" s="74">
        <f t="shared" si="25"/>
        <v>42369</v>
      </c>
    </row>
    <row r="1668" spans="1:10">
      <c r="A1668" s="73" t="s">
        <v>1225</v>
      </c>
      <c r="B1668" s="57" t="s">
        <v>1121</v>
      </c>
      <c r="C1668">
        <v>66</v>
      </c>
      <c r="D1668" t="s">
        <v>645</v>
      </c>
      <c r="E1668" s="48" t="s">
        <v>1052</v>
      </c>
      <c r="F1668" s="62">
        <v>19.0836567253249</v>
      </c>
      <c r="G1668" t="s">
        <v>12</v>
      </c>
      <c r="H1668" t="s">
        <v>122</v>
      </c>
      <c r="I1668" t="s">
        <v>645</v>
      </c>
      <c r="J1668" s="74">
        <f t="shared" ref="J1668:J1731" si="26">IF(ISNUMBER(--A1668), DATE(--A1668,12,31), DATE(--RIGHT(A1668,4), IF(LEFT(A1668,3)="Mid",6,12), IF(LEFT(A1668,3)="Mid",30,31)))</f>
        <v>42369</v>
      </c>
    </row>
    <row r="1669" spans="1:10">
      <c r="A1669" s="73" t="s">
        <v>1225</v>
      </c>
      <c r="B1669" s="57" t="s">
        <v>1121</v>
      </c>
      <c r="C1669">
        <v>67</v>
      </c>
      <c r="D1669" t="s">
        <v>728</v>
      </c>
      <c r="E1669" s="48" t="s">
        <v>1055</v>
      </c>
      <c r="F1669" s="62">
        <v>18.943543278010701</v>
      </c>
      <c r="G1669" t="s">
        <v>12</v>
      </c>
      <c r="H1669" t="s">
        <v>39</v>
      </c>
      <c r="I1669" t="s">
        <v>728</v>
      </c>
      <c r="J1669" s="74">
        <f t="shared" si="26"/>
        <v>42369</v>
      </c>
    </row>
    <row r="1670" spans="1:10">
      <c r="A1670" s="73" t="s">
        <v>1225</v>
      </c>
      <c r="B1670" s="57" t="s">
        <v>1121</v>
      </c>
      <c r="C1670">
        <v>68</v>
      </c>
      <c r="D1670" t="s">
        <v>660</v>
      </c>
      <c r="E1670" s="48" t="s">
        <v>1054</v>
      </c>
      <c r="F1670" s="62">
        <v>18.173196012173499</v>
      </c>
      <c r="G1670" t="s">
        <v>12</v>
      </c>
      <c r="H1670" t="s">
        <v>122</v>
      </c>
      <c r="I1670" t="s">
        <v>660</v>
      </c>
      <c r="J1670" s="74">
        <f t="shared" si="26"/>
        <v>42369</v>
      </c>
    </row>
    <row r="1671" spans="1:10">
      <c r="A1671" s="73" t="s">
        <v>1225</v>
      </c>
      <c r="B1671" s="57" t="s">
        <v>1121</v>
      </c>
      <c r="C1671">
        <v>69</v>
      </c>
      <c r="D1671" t="s">
        <v>721</v>
      </c>
      <c r="E1671" s="48" t="s">
        <v>1040</v>
      </c>
      <c r="F1671" s="62">
        <v>18.101555802276099</v>
      </c>
      <c r="G1671" t="s">
        <v>12</v>
      </c>
      <c r="H1671" t="s">
        <v>232</v>
      </c>
      <c r="I1671" t="s">
        <v>721</v>
      </c>
      <c r="J1671" s="74">
        <f t="shared" si="26"/>
        <v>42369</v>
      </c>
    </row>
    <row r="1672" spans="1:10">
      <c r="A1672" s="73" t="s">
        <v>1225</v>
      </c>
      <c r="B1672" s="57" t="s">
        <v>1121</v>
      </c>
      <c r="C1672">
        <v>70</v>
      </c>
      <c r="D1672" t="s">
        <v>320</v>
      </c>
      <c r="E1672" s="48" t="s">
        <v>319</v>
      </c>
      <c r="F1672" s="62">
        <v>17.622862023149001</v>
      </c>
      <c r="G1672" t="s">
        <v>13</v>
      </c>
      <c r="H1672" t="s">
        <v>177</v>
      </c>
      <c r="I1672" t="s">
        <v>320</v>
      </c>
      <c r="J1672" s="74">
        <f t="shared" si="26"/>
        <v>42369</v>
      </c>
    </row>
    <row r="1673" spans="1:10">
      <c r="A1673" s="73" t="s">
        <v>1225</v>
      </c>
      <c r="B1673" s="57" t="s">
        <v>1121</v>
      </c>
      <c r="C1673">
        <v>71</v>
      </c>
      <c r="D1673" t="s">
        <v>693</v>
      </c>
      <c r="E1673" s="48" t="s">
        <v>1042</v>
      </c>
      <c r="F1673" s="62">
        <v>17.009009929241099</v>
      </c>
      <c r="G1673" t="s">
        <v>12</v>
      </c>
      <c r="H1673" t="s">
        <v>287</v>
      </c>
      <c r="I1673" t="s">
        <v>693</v>
      </c>
      <c r="J1673" s="74">
        <f t="shared" si="26"/>
        <v>42369</v>
      </c>
    </row>
    <row r="1674" spans="1:10">
      <c r="A1674" s="73" t="s">
        <v>1225</v>
      </c>
      <c r="B1674" s="57" t="s">
        <v>1121</v>
      </c>
      <c r="C1674">
        <v>72</v>
      </c>
      <c r="D1674" t="s">
        <v>569</v>
      </c>
      <c r="E1674" s="48" t="s">
        <v>568</v>
      </c>
      <c r="F1674" s="62">
        <v>17.0066290322581</v>
      </c>
      <c r="G1674" t="s">
        <v>12</v>
      </c>
      <c r="H1674" t="s">
        <v>122</v>
      </c>
      <c r="I1674" t="s">
        <v>569</v>
      </c>
      <c r="J1674" s="74">
        <f t="shared" si="26"/>
        <v>42369</v>
      </c>
    </row>
    <row r="1675" spans="1:10">
      <c r="A1675" s="73" t="s">
        <v>1225</v>
      </c>
      <c r="B1675" s="57" t="s">
        <v>1121</v>
      </c>
      <c r="C1675">
        <v>73</v>
      </c>
      <c r="D1675" t="s">
        <v>729</v>
      </c>
      <c r="E1675" s="48" t="s">
        <v>1048</v>
      </c>
      <c r="F1675" s="62">
        <v>16.880690772172599</v>
      </c>
      <c r="G1675" t="s">
        <v>14</v>
      </c>
      <c r="H1675" t="s">
        <v>91</v>
      </c>
      <c r="I1675" t="s">
        <v>729</v>
      </c>
      <c r="J1675" s="74">
        <f t="shared" si="26"/>
        <v>42369</v>
      </c>
    </row>
    <row r="1676" spans="1:10">
      <c r="A1676" s="73" t="s">
        <v>1225</v>
      </c>
      <c r="B1676" s="57" t="s">
        <v>1121</v>
      </c>
      <c r="C1676">
        <v>74</v>
      </c>
      <c r="D1676" t="s">
        <v>677</v>
      </c>
      <c r="E1676" s="48" t="s">
        <v>1030</v>
      </c>
      <c r="F1676" s="62">
        <v>16.646720615126402</v>
      </c>
      <c r="G1676" t="s">
        <v>12</v>
      </c>
      <c r="H1676" t="s">
        <v>70</v>
      </c>
      <c r="I1676" t="s">
        <v>677</v>
      </c>
      <c r="J1676" s="74">
        <f t="shared" si="26"/>
        <v>42369</v>
      </c>
    </row>
    <row r="1677" spans="1:10">
      <c r="A1677" s="73" t="s">
        <v>1225</v>
      </c>
      <c r="B1677" s="57" t="s">
        <v>1121</v>
      </c>
      <c r="C1677">
        <v>75</v>
      </c>
      <c r="D1677" t="s">
        <v>730</v>
      </c>
      <c r="E1677" s="48" t="s">
        <v>1061</v>
      </c>
      <c r="F1677" s="62">
        <v>16.084760379450501</v>
      </c>
      <c r="G1677" t="s">
        <v>12</v>
      </c>
      <c r="H1677" t="s">
        <v>287</v>
      </c>
      <c r="I1677" t="s">
        <v>730</v>
      </c>
      <c r="J1677" s="74">
        <f t="shared" si="26"/>
        <v>42369</v>
      </c>
    </row>
    <row r="1678" spans="1:10">
      <c r="A1678" s="73" t="s">
        <v>1225</v>
      </c>
      <c r="B1678" s="57" t="s">
        <v>1121</v>
      </c>
      <c r="C1678">
        <v>76</v>
      </c>
      <c r="D1678" t="s">
        <v>51</v>
      </c>
      <c r="E1678" s="48" t="s">
        <v>50</v>
      </c>
      <c r="F1678" s="62">
        <v>15.947082068744599</v>
      </c>
      <c r="G1678" t="s">
        <v>12</v>
      </c>
      <c r="H1678" t="s">
        <v>31</v>
      </c>
      <c r="I1678" t="s">
        <v>51</v>
      </c>
      <c r="J1678" s="74">
        <f t="shared" si="26"/>
        <v>42369</v>
      </c>
    </row>
    <row r="1679" spans="1:10">
      <c r="A1679" s="73" t="s">
        <v>1225</v>
      </c>
      <c r="B1679" s="57" t="s">
        <v>1121</v>
      </c>
      <c r="C1679">
        <v>77</v>
      </c>
      <c r="D1679" t="s">
        <v>661</v>
      </c>
      <c r="E1679" s="48" t="s">
        <v>1056</v>
      </c>
      <c r="F1679" s="62">
        <v>15.9213846447579</v>
      </c>
      <c r="G1679" t="s">
        <v>12</v>
      </c>
      <c r="H1679" t="s">
        <v>70</v>
      </c>
      <c r="I1679" t="s">
        <v>661</v>
      </c>
      <c r="J1679" s="74">
        <f t="shared" si="26"/>
        <v>42369</v>
      </c>
    </row>
    <row r="1680" spans="1:10">
      <c r="A1680" s="73" t="s">
        <v>1225</v>
      </c>
      <c r="B1680" s="57" t="s">
        <v>1121</v>
      </c>
      <c r="C1680">
        <v>78</v>
      </c>
      <c r="D1680" t="s">
        <v>150</v>
      </c>
      <c r="E1680" s="48" t="s">
        <v>149</v>
      </c>
      <c r="F1680" s="62">
        <v>15.906270407786099</v>
      </c>
      <c r="G1680" t="s">
        <v>13</v>
      </c>
      <c r="H1680" t="s">
        <v>31</v>
      </c>
      <c r="I1680" t="s">
        <v>558</v>
      </c>
      <c r="J1680" s="74">
        <f t="shared" si="26"/>
        <v>42369</v>
      </c>
    </row>
    <row r="1681" spans="1:10">
      <c r="A1681" s="73" t="s">
        <v>1225</v>
      </c>
      <c r="B1681" s="57" t="s">
        <v>1121</v>
      </c>
      <c r="C1681">
        <v>79</v>
      </c>
      <c r="D1681" t="s">
        <v>290</v>
      </c>
      <c r="E1681" s="48" t="s">
        <v>289</v>
      </c>
      <c r="F1681" s="62">
        <v>15.884979630541601</v>
      </c>
      <c r="G1681" t="s">
        <v>13</v>
      </c>
      <c r="H1681" t="s">
        <v>70</v>
      </c>
      <c r="I1681" t="s">
        <v>1143</v>
      </c>
      <c r="J1681" s="74">
        <f t="shared" si="26"/>
        <v>42369</v>
      </c>
    </row>
    <row r="1682" spans="1:10">
      <c r="A1682" s="73" t="s">
        <v>1225</v>
      </c>
      <c r="B1682" s="57" t="s">
        <v>1121</v>
      </c>
      <c r="C1682">
        <v>80</v>
      </c>
      <c r="D1682" t="s">
        <v>702</v>
      </c>
      <c r="E1682" s="48" t="s">
        <v>1058</v>
      </c>
      <c r="F1682" s="62">
        <v>15.687625971744501</v>
      </c>
      <c r="G1682" t="s">
        <v>12</v>
      </c>
      <c r="H1682" t="s">
        <v>122</v>
      </c>
      <c r="I1682" t="s">
        <v>702</v>
      </c>
      <c r="J1682" s="74">
        <f t="shared" si="26"/>
        <v>42369</v>
      </c>
    </row>
    <row r="1683" spans="1:10">
      <c r="A1683" s="73" t="s">
        <v>1225</v>
      </c>
      <c r="B1683" s="57" t="s">
        <v>1121</v>
      </c>
      <c r="C1683">
        <v>81</v>
      </c>
      <c r="D1683" t="s">
        <v>720</v>
      </c>
      <c r="E1683" s="48" t="s">
        <v>1062</v>
      </c>
      <c r="F1683" s="62">
        <v>15.683067922138701</v>
      </c>
      <c r="G1683" t="s">
        <v>12</v>
      </c>
      <c r="H1683" t="s">
        <v>78</v>
      </c>
      <c r="I1683" t="s">
        <v>720</v>
      </c>
      <c r="J1683" s="74">
        <f t="shared" si="26"/>
        <v>42369</v>
      </c>
    </row>
    <row r="1684" spans="1:10">
      <c r="A1684" s="73" t="s">
        <v>1225</v>
      </c>
      <c r="B1684" s="57" t="s">
        <v>1121</v>
      </c>
      <c r="C1684">
        <v>82</v>
      </c>
      <c r="D1684" t="s">
        <v>731</v>
      </c>
      <c r="E1684" s="48" t="s">
        <v>1039</v>
      </c>
      <c r="F1684" s="62">
        <v>15.476843868172899</v>
      </c>
      <c r="G1684" t="s">
        <v>12</v>
      </c>
      <c r="H1684" t="s">
        <v>39</v>
      </c>
      <c r="I1684" t="s">
        <v>1204</v>
      </c>
      <c r="J1684" s="74">
        <f t="shared" si="26"/>
        <v>42369</v>
      </c>
    </row>
    <row r="1685" spans="1:10">
      <c r="A1685" s="73" t="s">
        <v>1225</v>
      </c>
      <c r="B1685" s="57" t="s">
        <v>1121</v>
      </c>
      <c r="C1685">
        <v>83</v>
      </c>
      <c r="D1685" t="s">
        <v>219</v>
      </c>
      <c r="E1685" s="48" t="s">
        <v>218</v>
      </c>
      <c r="F1685" s="62">
        <v>15.345057560434901</v>
      </c>
      <c r="G1685" t="s">
        <v>13</v>
      </c>
      <c r="H1685" t="s">
        <v>31</v>
      </c>
      <c r="I1685" t="s">
        <v>219</v>
      </c>
      <c r="J1685" s="74">
        <f t="shared" si="26"/>
        <v>42369</v>
      </c>
    </row>
    <row r="1686" spans="1:10">
      <c r="A1686" s="73" t="s">
        <v>1225</v>
      </c>
      <c r="B1686" s="57" t="s">
        <v>1121</v>
      </c>
      <c r="C1686">
        <v>84</v>
      </c>
      <c r="D1686" t="s">
        <v>732</v>
      </c>
      <c r="E1686" s="48" t="s">
        <v>1063</v>
      </c>
      <c r="F1686" s="62">
        <v>15.325789725304899</v>
      </c>
      <c r="G1686" t="s">
        <v>12</v>
      </c>
      <c r="H1686" t="s">
        <v>31</v>
      </c>
      <c r="I1686" t="s">
        <v>732</v>
      </c>
      <c r="J1686" s="74">
        <f t="shared" si="26"/>
        <v>42369</v>
      </c>
    </row>
    <row r="1687" spans="1:10">
      <c r="A1687" s="73" t="s">
        <v>1225</v>
      </c>
      <c r="B1687" s="57" t="s">
        <v>1121</v>
      </c>
      <c r="C1687">
        <v>85</v>
      </c>
      <c r="D1687" t="s">
        <v>647</v>
      </c>
      <c r="E1687" s="48" t="s">
        <v>1032</v>
      </c>
      <c r="F1687" s="62">
        <v>15.2922770678052</v>
      </c>
      <c r="G1687" t="s">
        <v>14</v>
      </c>
      <c r="H1687" t="s">
        <v>24</v>
      </c>
      <c r="I1687" t="s">
        <v>1199</v>
      </c>
      <c r="J1687" s="74">
        <f t="shared" si="26"/>
        <v>42369</v>
      </c>
    </row>
    <row r="1688" spans="1:10">
      <c r="A1688" s="73" t="s">
        <v>1225</v>
      </c>
      <c r="B1688" s="57" t="s">
        <v>1121</v>
      </c>
      <c r="C1688">
        <v>86</v>
      </c>
      <c r="D1688" t="s">
        <v>635</v>
      </c>
      <c r="E1688" s="48" t="s">
        <v>1024</v>
      </c>
      <c r="F1688" s="62">
        <v>14.856931024225</v>
      </c>
      <c r="G1688" t="s">
        <v>12</v>
      </c>
      <c r="H1688" t="s">
        <v>135</v>
      </c>
      <c r="I1688" t="s">
        <v>635</v>
      </c>
      <c r="J1688" s="74">
        <f t="shared" si="26"/>
        <v>42369</v>
      </c>
    </row>
    <row r="1689" spans="1:10">
      <c r="A1689" s="73" t="s">
        <v>1225</v>
      </c>
      <c r="B1689" s="57" t="s">
        <v>1121</v>
      </c>
      <c r="C1689">
        <v>87</v>
      </c>
      <c r="D1689" t="s">
        <v>225</v>
      </c>
      <c r="E1689" s="48" t="s">
        <v>224</v>
      </c>
      <c r="F1689" s="62">
        <v>14.854318631507899</v>
      </c>
      <c r="G1689" t="s">
        <v>14</v>
      </c>
      <c r="H1689" t="s">
        <v>39</v>
      </c>
      <c r="I1689" t="s">
        <v>225</v>
      </c>
      <c r="J1689" s="74">
        <f t="shared" si="26"/>
        <v>42369</v>
      </c>
    </row>
    <row r="1690" spans="1:10">
      <c r="A1690" s="73" t="s">
        <v>1225</v>
      </c>
      <c r="B1690" s="57" t="s">
        <v>1121</v>
      </c>
      <c r="C1690">
        <v>88</v>
      </c>
      <c r="D1690" t="s">
        <v>90</v>
      </c>
      <c r="E1690" s="48" t="s">
        <v>89</v>
      </c>
      <c r="F1690" s="62">
        <v>14.799685241887399</v>
      </c>
      <c r="G1690" t="s">
        <v>14</v>
      </c>
      <c r="H1690" t="s">
        <v>91</v>
      </c>
      <c r="I1690" t="s">
        <v>90</v>
      </c>
      <c r="J1690" s="74">
        <f t="shared" si="26"/>
        <v>42369</v>
      </c>
    </row>
    <row r="1691" spans="1:10">
      <c r="A1691" s="73" t="s">
        <v>1225</v>
      </c>
      <c r="B1691" s="57" t="s">
        <v>1121</v>
      </c>
      <c r="C1691">
        <v>89</v>
      </c>
      <c r="D1691" t="s">
        <v>183</v>
      </c>
      <c r="E1691" s="48" t="s">
        <v>182</v>
      </c>
      <c r="F1691" s="62">
        <v>14.787229384230001</v>
      </c>
      <c r="G1691" t="s">
        <v>14</v>
      </c>
      <c r="H1691" t="s">
        <v>70</v>
      </c>
      <c r="I1691" t="s">
        <v>183</v>
      </c>
      <c r="J1691" s="74">
        <f t="shared" si="26"/>
        <v>42369</v>
      </c>
    </row>
    <row r="1692" spans="1:10">
      <c r="A1692" s="73" t="s">
        <v>1225</v>
      </c>
      <c r="B1692" s="57" t="s">
        <v>1121</v>
      </c>
      <c r="C1692">
        <v>90</v>
      </c>
      <c r="D1692" t="s">
        <v>733</v>
      </c>
      <c r="E1692" s="48" t="s">
        <v>1064</v>
      </c>
      <c r="F1692" s="62">
        <v>14.7513480839735</v>
      </c>
      <c r="G1692" t="s">
        <v>12</v>
      </c>
      <c r="H1692" t="s">
        <v>39</v>
      </c>
      <c r="I1692" t="s">
        <v>733</v>
      </c>
      <c r="J1692" s="74">
        <f t="shared" si="26"/>
        <v>42369</v>
      </c>
    </row>
    <row r="1693" spans="1:10">
      <c r="A1693" s="73" t="s">
        <v>1225</v>
      </c>
      <c r="B1693" s="57" t="s">
        <v>1121</v>
      </c>
      <c r="C1693">
        <v>91</v>
      </c>
      <c r="D1693" t="s">
        <v>87</v>
      </c>
      <c r="E1693" s="48" t="s">
        <v>86</v>
      </c>
      <c r="F1693" s="62">
        <v>14.732320453985499</v>
      </c>
      <c r="G1693" t="s">
        <v>14</v>
      </c>
      <c r="H1693" t="s">
        <v>31</v>
      </c>
      <c r="I1693" t="s">
        <v>87</v>
      </c>
      <c r="J1693" s="74">
        <f t="shared" si="26"/>
        <v>42369</v>
      </c>
    </row>
    <row r="1694" spans="1:10">
      <c r="A1694" s="73" t="s">
        <v>1225</v>
      </c>
      <c r="B1694" s="57" t="s">
        <v>1121</v>
      </c>
      <c r="C1694">
        <v>92</v>
      </c>
      <c r="D1694" t="s">
        <v>734</v>
      </c>
      <c r="E1694" s="48" t="s">
        <v>1065</v>
      </c>
      <c r="F1694" s="62">
        <v>14.168134192774399</v>
      </c>
      <c r="G1694" t="s">
        <v>12</v>
      </c>
      <c r="H1694" t="s">
        <v>39</v>
      </c>
      <c r="I1694" t="s">
        <v>734</v>
      </c>
      <c r="J1694" s="74">
        <f t="shared" si="26"/>
        <v>42369</v>
      </c>
    </row>
    <row r="1695" spans="1:10">
      <c r="A1695" s="73" t="s">
        <v>1225</v>
      </c>
      <c r="B1695" s="57" t="s">
        <v>1121</v>
      </c>
      <c r="C1695">
        <v>93</v>
      </c>
      <c r="D1695" t="s">
        <v>580</v>
      </c>
      <c r="E1695" s="48" t="s">
        <v>579</v>
      </c>
      <c r="F1695" s="62">
        <v>14.1506633891709</v>
      </c>
      <c r="G1695" t="s">
        <v>12</v>
      </c>
      <c r="H1695" t="s">
        <v>232</v>
      </c>
      <c r="I1695" t="s">
        <v>1178</v>
      </c>
      <c r="J1695" s="74">
        <f t="shared" si="26"/>
        <v>42369</v>
      </c>
    </row>
    <row r="1696" spans="1:10">
      <c r="A1696" s="73" t="s">
        <v>1225</v>
      </c>
      <c r="B1696" s="57" t="s">
        <v>1121</v>
      </c>
      <c r="C1696">
        <v>94</v>
      </c>
      <c r="D1696" t="s">
        <v>231</v>
      </c>
      <c r="E1696" s="48" t="s">
        <v>230</v>
      </c>
      <c r="F1696" s="62">
        <v>14.0285748915394</v>
      </c>
      <c r="G1696" t="s">
        <v>13</v>
      </c>
      <c r="H1696" t="s">
        <v>232</v>
      </c>
      <c r="I1696" t="s">
        <v>231</v>
      </c>
      <c r="J1696" s="74">
        <f t="shared" si="26"/>
        <v>42369</v>
      </c>
    </row>
    <row r="1697" spans="1:10" s="22" customFormat="1">
      <c r="A1697" s="73" t="s">
        <v>1225</v>
      </c>
      <c r="B1697" s="59" t="s">
        <v>1121</v>
      </c>
      <c r="C1697">
        <v>95</v>
      </c>
      <c r="D1697" t="s">
        <v>683</v>
      </c>
      <c r="E1697" s="48" t="s">
        <v>1066</v>
      </c>
      <c r="F1697" s="62">
        <v>13.8012306527442</v>
      </c>
      <c r="G1697" t="s">
        <v>12</v>
      </c>
      <c r="H1697" t="s">
        <v>39</v>
      </c>
      <c r="I1697" s="22" t="s">
        <v>683</v>
      </c>
      <c r="J1697" s="74">
        <f t="shared" si="26"/>
        <v>42369</v>
      </c>
    </row>
    <row r="1698" spans="1:10">
      <c r="A1698" s="73" t="s">
        <v>1225</v>
      </c>
      <c r="B1698" s="57" t="s">
        <v>1121</v>
      </c>
      <c r="C1698">
        <v>96</v>
      </c>
      <c r="D1698" t="s">
        <v>735</v>
      </c>
      <c r="E1698" s="48" t="s">
        <v>1067</v>
      </c>
      <c r="F1698" s="62">
        <v>13.5134294247413</v>
      </c>
      <c r="G1698" t="s">
        <v>12</v>
      </c>
      <c r="H1698" t="s">
        <v>70</v>
      </c>
      <c r="I1698" t="s">
        <v>735</v>
      </c>
      <c r="J1698" s="74">
        <f t="shared" si="26"/>
        <v>42369</v>
      </c>
    </row>
    <row r="1699" spans="1:10">
      <c r="A1699" s="73" t="s">
        <v>1225</v>
      </c>
      <c r="B1699" s="57" t="s">
        <v>1121</v>
      </c>
      <c r="C1699">
        <v>97</v>
      </c>
      <c r="D1699" t="s">
        <v>736</v>
      </c>
      <c r="E1699" s="48" t="s">
        <v>1038</v>
      </c>
      <c r="F1699" s="62">
        <v>13.4425241086968</v>
      </c>
      <c r="G1699" t="s">
        <v>14</v>
      </c>
      <c r="H1699" t="s">
        <v>367</v>
      </c>
      <c r="I1699" t="s">
        <v>1203</v>
      </c>
      <c r="J1699" s="74">
        <f t="shared" si="26"/>
        <v>42369</v>
      </c>
    </row>
    <row r="1700" spans="1:10">
      <c r="A1700" s="73" t="s">
        <v>1225</v>
      </c>
      <c r="B1700" s="57" t="s">
        <v>1121</v>
      </c>
      <c r="C1700">
        <v>98</v>
      </c>
      <c r="D1700" t="s">
        <v>700</v>
      </c>
      <c r="E1700" s="48" t="s">
        <v>1053</v>
      </c>
      <c r="F1700" s="62">
        <v>13.4266710194129</v>
      </c>
      <c r="G1700" t="s">
        <v>12</v>
      </c>
      <c r="H1700" t="s">
        <v>39</v>
      </c>
      <c r="I1700" t="s">
        <v>1207</v>
      </c>
      <c r="J1700" s="74">
        <f t="shared" si="26"/>
        <v>42369</v>
      </c>
    </row>
    <row r="1701" spans="1:10">
      <c r="A1701" s="73" t="s">
        <v>1225</v>
      </c>
      <c r="B1701" s="57" t="s">
        <v>1121</v>
      </c>
      <c r="C1701">
        <v>99</v>
      </c>
      <c r="D1701" t="s">
        <v>737</v>
      </c>
      <c r="E1701" s="48" t="s">
        <v>1020</v>
      </c>
      <c r="F1701" s="62">
        <v>13.113789522999999</v>
      </c>
      <c r="G1701" t="s">
        <v>14</v>
      </c>
      <c r="H1701" t="s">
        <v>31</v>
      </c>
      <c r="I1701" t="s">
        <v>1170</v>
      </c>
      <c r="J1701" s="74">
        <f t="shared" si="26"/>
        <v>42369</v>
      </c>
    </row>
    <row r="1702" spans="1:10">
      <c r="A1702" s="73" t="s">
        <v>1225</v>
      </c>
      <c r="B1702" s="57" t="s">
        <v>1121</v>
      </c>
      <c r="C1702">
        <v>100</v>
      </c>
      <c r="D1702" t="s">
        <v>738</v>
      </c>
      <c r="E1702" s="48" t="s">
        <v>1068</v>
      </c>
      <c r="F1702" s="62">
        <v>12.990599375671</v>
      </c>
      <c r="G1702" t="s">
        <v>12</v>
      </c>
      <c r="H1702" t="s">
        <v>39</v>
      </c>
      <c r="I1702" t="s">
        <v>1208</v>
      </c>
      <c r="J1702" s="74">
        <f t="shared" si="26"/>
        <v>42369</v>
      </c>
    </row>
    <row r="1703" spans="1:10">
      <c r="A1703" s="51" t="s">
        <v>1226</v>
      </c>
      <c r="B1703" s="57" t="s">
        <v>1121</v>
      </c>
      <c r="C1703" s="64">
        <v>1</v>
      </c>
      <c r="D1703" s="51" t="s">
        <v>77</v>
      </c>
      <c r="E1703" s="65" t="s">
        <v>76</v>
      </c>
      <c r="F1703" s="66">
        <v>309.44901923555801</v>
      </c>
      <c r="G1703" s="51" t="s">
        <v>12</v>
      </c>
      <c r="H1703" t="s">
        <v>78</v>
      </c>
      <c r="I1703" t="s">
        <v>1126</v>
      </c>
      <c r="J1703" s="74">
        <f t="shared" si="26"/>
        <v>42004</v>
      </c>
    </row>
    <row r="1704" spans="1:10">
      <c r="A1704" s="51" t="s">
        <v>1226</v>
      </c>
      <c r="B1704" s="57" t="s">
        <v>1121</v>
      </c>
      <c r="C1704" s="64">
        <v>2</v>
      </c>
      <c r="D1704" s="51" t="s">
        <v>34</v>
      </c>
      <c r="E1704" s="65" t="s">
        <v>398</v>
      </c>
      <c r="F1704" s="66">
        <v>275.59496613754499</v>
      </c>
      <c r="G1704" s="51" t="s">
        <v>12</v>
      </c>
      <c r="H1704" t="s">
        <v>35</v>
      </c>
      <c r="I1704" t="s">
        <v>34</v>
      </c>
      <c r="J1704" s="74">
        <f t="shared" si="26"/>
        <v>42004</v>
      </c>
    </row>
    <row r="1705" spans="1:10">
      <c r="A1705" s="51" t="s">
        <v>1226</v>
      </c>
      <c r="B1705" s="57" t="s">
        <v>1121</v>
      </c>
      <c r="C1705" s="64">
        <v>3</v>
      </c>
      <c r="D1705" s="51" t="s">
        <v>27</v>
      </c>
      <c r="E1705" s="65" t="s">
        <v>26</v>
      </c>
      <c r="F1705" s="66">
        <v>258.362338378</v>
      </c>
      <c r="G1705" s="51" t="s">
        <v>14</v>
      </c>
      <c r="H1705" t="s">
        <v>24</v>
      </c>
      <c r="I1705" t="s">
        <v>27</v>
      </c>
      <c r="J1705" s="74">
        <f t="shared" si="26"/>
        <v>42004</v>
      </c>
    </row>
    <row r="1706" spans="1:10">
      <c r="A1706" s="51" t="s">
        <v>1226</v>
      </c>
      <c r="B1706" s="57" t="s">
        <v>1121</v>
      </c>
      <c r="C1706" s="64">
        <v>4</v>
      </c>
      <c r="D1706" s="51" t="s">
        <v>73</v>
      </c>
      <c r="E1706" s="65" t="s">
        <v>72</v>
      </c>
      <c r="F1706" s="66">
        <v>238.54188100708001</v>
      </c>
      <c r="G1706" s="51" t="s">
        <v>12</v>
      </c>
      <c r="H1706" t="s">
        <v>74</v>
      </c>
      <c r="I1706" t="s">
        <v>73</v>
      </c>
      <c r="J1706" s="74">
        <f t="shared" si="26"/>
        <v>42004</v>
      </c>
    </row>
    <row r="1707" spans="1:10">
      <c r="A1707" s="51" t="s">
        <v>1226</v>
      </c>
      <c r="B1707" s="57" t="s">
        <v>1121</v>
      </c>
      <c r="C1707" s="64">
        <v>5</v>
      </c>
      <c r="D1707" s="51" t="s">
        <v>48</v>
      </c>
      <c r="E1707" s="65" t="s">
        <v>399</v>
      </c>
      <c r="F1707" s="66">
        <v>207.98935228146399</v>
      </c>
      <c r="G1707" s="51" t="s">
        <v>12</v>
      </c>
      <c r="H1707" t="s">
        <v>35</v>
      </c>
      <c r="I1707" t="s">
        <v>48</v>
      </c>
      <c r="J1707" s="74">
        <f t="shared" si="26"/>
        <v>42004</v>
      </c>
    </row>
    <row r="1708" spans="1:10">
      <c r="A1708" s="51" t="s">
        <v>1226</v>
      </c>
      <c r="B1708" s="57" t="s">
        <v>1121</v>
      </c>
      <c r="C1708" s="64">
        <v>6</v>
      </c>
      <c r="D1708" s="51" t="s">
        <v>57</v>
      </c>
      <c r="E1708" s="65" t="s">
        <v>400</v>
      </c>
      <c r="F1708" s="66">
        <v>193.82267806124301</v>
      </c>
      <c r="G1708" s="51" t="s">
        <v>12</v>
      </c>
      <c r="H1708" t="s">
        <v>35</v>
      </c>
      <c r="I1708" t="s">
        <v>57</v>
      </c>
      <c r="J1708" s="74">
        <f t="shared" si="26"/>
        <v>42004</v>
      </c>
    </row>
    <row r="1709" spans="1:10">
      <c r="A1709" s="51" t="s">
        <v>1226</v>
      </c>
      <c r="B1709" s="57" t="s">
        <v>1121</v>
      </c>
      <c r="C1709" s="64">
        <v>7</v>
      </c>
      <c r="D1709" s="51" t="s">
        <v>66</v>
      </c>
      <c r="E1709" s="65" t="s">
        <v>65</v>
      </c>
      <c r="F1709" s="66">
        <v>186.219654648822</v>
      </c>
      <c r="G1709" s="51" t="s">
        <v>12</v>
      </c>
      <c r="H1709" t="s">
        <v>35</v>
      </c>
      <c r="I1709" t="s">
        <v>66</v>
      </c>
      <c r="J1709" s="74">
        <f t="shared" si="26"/>
        <v>42004</v>
      </c>
    </row>
    <row r="1710" spans="1:10">
      <c r="A1710" s="51" t="s">
        <v>1226</v>
      </c>
      <c r="B1710" s="57" t="s">
        <v>1121</v>
      </c>
      <c r="C1710" s="64">
        <v>8</v>
      </c>
      <c r="D1710" s="51" t="s">
        <v>60</v>
      </c>
      <c r="E1710" s="65" t="s">
        <v>59</v>
      </c>
      <c r="F1710" s="66">
        <v>145.42714414814699</v>
      </c>
      <c r="G1710" s="51" t="s">
        <v>12</v>
      </c>
      <c r="H1710" t="s">
        <v>39</v>
      </c>
      <c r="I1710" t="s">
        <v>60</v>
      </c>
      <c r="J1710" s="74">
        <f t="shared" si="26"/>
        <v>42004</v>
      </c>
    </row>
    <row r="1711" spans="1:10">
      <c r="A1711" s="51" t="s">
        <v>1226</v>
      </c>
      <c r="B1711" s="57" t="s">
        <v>1121</v>
      </c>
      <c r="C1711" s="64">
        <v>9</v>
      </c>
      <c r="D1711" s="51" t="s">
        <v>23</v>
      </c>
      <c r="E1711" s="65" t="s">
        <v>22</v>
      </c>
      <c r="F1711" s="66">
        <v>135.95405893333901</v>
      </c>
      <c r="G1711" s="51" t="s">
        <v>14</v>
      </c>
      <c r="H1711" t="s">
        <v>24</v>
      </c>
      <c r="I1711" t="s">
        <v>546</v>
      </c>
      <c r="J1711" s="74">
        <f t="shared" si="26"/>
        <v>42004</v>
      </c>
    </row>
    <row r="1712" spans="1:10">
      <c r="A1712" s="51" t="s">
        <v>1226</v>
      </c>
      <c r="B1712" s="57" t="s">
        <v>1121</v>
      </c>
      <c r="C1712" s="64">
        <v>10</v>
      </c>
      <c r="D1712" s="51" t="s">
        <v>115</v>
      </c>
      <c r="E1712" s="65" t="s">
        <v>114</v>
      </c>
      <c r="F1712" s="66">
        <v>118.949169082691</v>
      </c>
      <c r="G1712" s="51" t="s">
        <v>12</v>
      </c>
      <c r="H1712" t="s">
        <v>78</v>
      </c>
      <c r="I1712" t="s">
        <v>1131</v>
      </c>
      <c r="J1712" s="74">
        <f t="shared" si="26"/>
        <v>42004</v>
      </c>
    </row>
    <row r="1713" spans="1:10">
      <c r="A1713" s="51" t="s">
        <v>1226</v>
      </c>
      <c r="B1713" s="57" t="s">
        <v>1121</v>
      </c>
      <c r="C1713" s="64">
        <v>11</v>
      </c>
      <c r="D1713" s="51" t="s">
        <v>38</v>
      </c>
      <c r="E1713" s="65" t="s">
        <v>37</v>
      </c>
      <c r="F1713" s="66">
        <v>101.077422867622</v>
      </c>
      <c r="G1713" s="51" t="s">
        <v>14</v>
      </c>
      <c r="H1713" t="s">
        <v>39</v>
      </c>
      <c r="I1713" t="s">
        <v>1130</v>
      </c>
      <c r="J1713" s="74">
        <f t="shared" si="26"/>
        <v>42004</v>
      </c>
    </row>
    <row r="1714" spans="1:10">
      <c r="A1714" s="51" t="s">
        <v>1226</v>
      </c>
      <c r="B1714" s="57" t="s">
        <v>1121</v>
      </c>
      <c r="C1714" s="64">
        <v>12</v>
      </c>
      <c r="D1714" s="51" t="s">
        <v>109</v>
      </c>
      <c r="E1714" s="65" t="s">
        <v>108</v>
      </c>
      <c r="F1714" s="66">
        <v>79.957194732000005</v>
      </c>
      <c r="G1714" s="51" t="s">
        <v>14</v>
      </c>
      <c r="H1714" t="s">
        <v>24</v>
      </c>
      <c r="I1714" t="s">
        <v>109</v>
      </c>
      <c r="J1714" s="74">
        <f t="shared" si="26"/>
        <v>42004</v>
      </c>
    </row>
    <row r="1715" spans="1:10">
      <c r="A1715" s="51" t="s">
        <v>1226</v>
      </c>
      <c r="B1715" s="57" t="s">
        <v>1121</v>
      </c>
      <c r="C1715" s="64">
        <v>13</v>
      </c>
      <c r="D1715" s="51" t="s">
        <v>186</v>
      </c>
      <c r="E1715" s="65" t="s">
        <v>185</v>
      </c>
      <c r="F1715" s="66">
        <v>76.298951748651604</v>
      </c>
      <c r="G1715" s="51" t="s">
        <v>13</v>
      </c>
      <c r="H1715" t="s">
        <v>35</v>
      </c>
      <c r="I1715" t="s">
        <v>186</v>
      </c>
      <c r="J1715" s="74">
        <f t="shared" si="26"/>
        <v>42004</v>
      </c>
    </row>
    <row r="1716" spans="1:10">
      <c r="A1716" s="51" t="s">
        <v>1226</v>
      </c>
      <c r="B1716" s="57" t="s">
        <v>1121</v>
      </c>
      <c r="C1716" s="64">
        <v>14</v>
      </c>
      <c r="D1716" s="51" t="s">
        <v>54</v>
      </c>
      <c r="E1716" s="65" t="s">
        <v>53</v>
      </c>
      <c r="F1716" s="66">
        <v>67.447457943478199</v>
      </c>
      <c r="G1716" s="51" t="s">
        <v>13</v>
      </c>
      <c r="H1716" t="s">
        <v>35</v>
      </c>
      <c r="I1716" t="s">
        <v>54</v>
      </c>
      <c r="J1716" s="74">
        <f t="shared" si="26"/>
        <v>42004</v>
      </c>
    </row>
    <row r="1717" spans="1:10">
      <c r="A1717" s="51" t="s">
        <v>1226</v>
      </c>
      <c r="B1717" s="57" t="s">
        <v>1121</v>
      </c>
      <c r="C1717" s="64">
        <v>15</v>
      </c>
      <c r="D1717" s="51" t="s">
        <v>161</v>
      </c>
      <c r="E1717" s="65" t="s">
        <v>160</v>
      </c>
      <c r="F1717" s="66">
        <v>64.738196271275697</v>
      </c>
      <c r="G1717" s="51" t="s">
        <v>12</v>
      </c>
      <c r="H1717" t="s">
        <v>122</v>
      </c>
      <c r="I1717" t="s">
        <v>343</v>
      </c>
      <c r="J1717" s="74">
        <f t="shared" si="26"/>
        <v>42004</v>
      </c>
    </row>
    <row r="1718" spans="1:10">
      <c r="A1718" s="51" t="s">
        <v>1226</v>
      </c>
      <c r="B1718" s="57" t="s">
        <v>1121</v>
      </c>
      <c r="C1718" s="64">
        <v>16</v>
      </c>
      <c r="D1718" s="51" t="s">
        <v>222</v>
      </c>
      <c r="E1718" s="65" t="s">
        <v>221</v>
      </c>
      <c r="F1718" s="66">
        <v>60.112642405045101</v>
      </c>
      <c r="G1718" s="51" t="s">
        <v>12</v>
      </c>
      <c r="H1718" t="s">
        <v>78</v>
      </c>
      <c r="I1718" t="s">
        <v>1128</v>
      </c>
      <c r="J1718" s="74">
        <f t="shared" si="26"/>
        <v>42004</v>
      </c>
    </row>
    <row r="1719" spans="1:10">
      <c r="A1719" s="51" t="s">
        <v>1226</v>
      </c>
      <c r="B1719" s="57" t="s">
        <v>1121</v>
      </c>
      <c r="C1719" s="64">
        <v>17</v>
      </c>
      <c r="D1719" s="51" t="s">
        <v>158</v>
      </c>
      <c r="E1719" s="65" t="s">
        <v>157</v>
      </c>
      <c r="F1719" s="66">
        <v>58.942747019580104</v>
      </c>
      <c r="G1719" s="51" t="s">
        <v>13</v>
      </c>
      <c r="H1719" t="s">
        <v>39</v>
      </c>
      <c r="I1719" t="s">
        <v>158</v>
      </c>
      <c r="J1719" s="74">
        <f t="shared" si="26"/>
        <v>42004</v>
      </c>
    </row>
    <row r="1720" spans="1:10">
      <c r="A1720" s="51" t="s">
        <v>1226</v>
      </c>
      <c r="B1720" s="57" t="s">
        <v>1121</v>
      </c>
      <c r="C1720" s="64">
        <v>18</v>
      </c>
      <c r="D1720" s="51" t="s">
        <v>274</v>
      </c>
      <c r="E1720" s="65" t="s">
        <v>273</v>
      </c>
      <c r="F1720" s="66">
        <v>57.515816884609798</v>
      </c>
      <c r="G1720" s="51" t="s">
        <v>13</v>
      </c>
      <c r="H1720" t="s">
        <v>35</v>
      </c>
      <c r="I1720" t="s">
        <v>274</v>
      </c>
      <c r="J1720" s="74">
        <f t="shared" si="26"/>
        <v>42004</v>
      </c>
    </row>
    <row r="1721" spans="1:10">
      <c r="A1721" s="51" t="s">
        <v>1226</v>
      </c>
      <c r="B1721" s="57" t="s">
        <v>1121</v>
      </c>
      <c r="C1721" s="64">
        <v>19</v>
      </c>
      <c r="D1721" s="51" t="s">
        <v>277</v>
      </c>
      <c r="E1721" s="65" t="s">
        <v>276</v>
      </c>
      <c r="F1721" s="66">
        <v>54.376762067276097</v>
      </c>
      <c r="G1721" s="51" t="s">
        <v>12</v>
      </c>
      <c r="H1721" t="s">
        <v>35</v>
      </c>
      <c r="I1721" t="s">
        <v>277</v>
      </c>
      <c r="J1721" s="74">
        <f t="shared" si="26"/>
        <v>42004</v>
      </c>
    </row>
    <row r="1722" spans="1:10">
      <c r="A1722" s="51" t="s">
        <v>1226</v>
      </c>
      <c r="B1722" s="57" t="s">
        <v>1121</v>
      </c>
      <c r="C1722" s="64">
        <v>20</v>
      </c>
      <c r="D1722" s="51" t="s">
        <v>125</v>
      </c>
      <c r="E1722" s="65" t="s">
        <v>124</v>
      </c>
      <c r="F1722" s="66">
        <v>51.374988787628702</v>
      </c>
      <c r="G1722" s="51" t="s">
        <v>13</v>
      </c>
      <c r="H1722" t="s">
        <v>35</v>
      </c>
      <c r="I1722" t="s">
        <v>125</v>
      </c>
      <c r="J1722" s="74">
        <f t="shared" si="26"/>
        <v>42004</v>
      </c>
    </row>
    <row r="1723" spans="1:10">
      <c r="A1723" s="51" t="s">
        <v>1226</v>
      </c>
      <c r="B1723" s="57" t="s">
        <v>1121</v>
      </c>
      <c r="C1723" s="64">
        <v>21</v>
      </c>
      <c r="D1723" s="51" t="s">
        <v>204</v>
      </c>
      <c r="E1723" s="65" t="s">
        <v>407</v>
      </c>
      <c r="F1723" s="66">
        <v>47.830195538707301</v>
      </c>
      <c r="G1723" s="51" t="s">
        <v>13</v>
      </c>
      <c r="H1723" t="s">
        <v>35</v>
      </c>
      <c r="I1723" t="s">
        <v>1149</v>
      </c>
      <c r="J1723" s="74">
        <f t="shared" si="26"/>
        <v>42004</v>
      </c>
    </row>
    <row r="1724" spans="1:10">
      <c r="A1724" s="51" t="s">
        <v>1226</v>
      </c>
      <c r="B1724" s="57" t="s">
        <v>1121</v>
      </c>
      <c r="C1724" s="64">
        <v>22</v>
      </c>
      <c r="D1724" s="51" t="s">
        <v>373</v>
      </c>
      <c r="E1724" s="65" t="s">
        <v>403</v>
      </c>
      <c r="F1724" s="66">
        <v>47.385634977281697</v>
      </c>
      <c r="G1724" s="51" t="s">
        <v>12</v>
      </c>
      <c r="H1724" t="s">
        <v>74</v>
      </c>
      <c r="I1724" t="s">
        <v>547</v>
      </c>
      <c r="J1724" s="74">
        <f t="shared" si="26"/>
        <v>42004</v>
      </c>
    </row>
    <row r="1725" spans="1:10">
      <c r="A1725" s="51" t="s">
        <v>1226</v>
      </c>
      <c r="B1725" s="57" t="s">
        <v>1121</v>
      </c>
      <c r="C1725" s="64">
        <v>23</v>
      </c>
      <c r="D1725" s="51" t="s">
        <v>164</v>
      </c>
      <c r="E1725" s="65" t="s">
        <v>163</v>
      </c>
      <c r="F1725" s="66">
        <v>47.282372265631601</v>
      </c>
      <c r="G1725" s="51" t="s">
        <v>13</v>
      </c>
      <c r="H1725" t="s">
        <v>39</v>
      </c>
      <c r="I1725" t="s">
        <v>552</v>
      </c>
      <c r="J1725" s="74">
        <f t="shared" si="26"/>
        <v>42004</v>
      </c>
    </row>
    <row r="1726" spans="1:10">
      <c r="A1726" s="51" t="s">
        <v>1226</v>
      </c>
      <c r="B1726" s="57" t="s">
        <v>1121</v>
      </c>
      <c r="C1726" s="64">
        <v>24</v>
      </c>
      <c r="D1726" s="51" t="s">
        <v>366</v>
      </c>
      <c r="E1726" s="65" t="s">
        <v>415</v>
      </c>
      <c r="F1726" s="66">
        <v>42.457788574895901</v>
      </c>
      <c r="G1726" s="51" t="s">
        <v>12</v>
      </c>
      <c r="H1726" t="s">
        <v>367</v>
      </c>
      <c r="I1726" t="s">
        <v>366</v>
      </c>
      <c r="J1726" s="74">
        <f t="shared" si="26"/>
        <v>42004</v>
      </c>
    </row>
    <row r="1727" spans="1:10">
      <c r="A1727" s="51" t="s">
        <v>1226</v>
      </c>
      <c r="B1727" s="57" t="s">
        <v>1121</v>
      </c>
      <c r="C1727" s="64">
        <v>25</v>
      </c>
      <c r="D1727" s="51" t="s">
        <v>201</v>
      </c>
      <c r="E1727" s="65" t="s">
        <v>200</v>
      </c>
      <c r="F1727" s="66">
        <v>38.685882582877902</v>
      </c>
      <c r="G1727" s="51" t="s">
        <v>12</v>
      </c>
      <c r="H1727" t="s">
        <v>70</v>
      </c>
      <c r="I1727" t="s">
        <v>201</v>
      </c>
      <c r="J1727" s="74">
        <f t="shared" si="26"/>
        <v>42004</v>
      </c>
    </row>
    <row r="1728" spans="1:10">
      <c r="A1728" s="51" t="s">
        <v>1226</v>
      </c>
      <c r="B1728" s="57" t="s">
        <v>1121</v>
      </c>
      <c r="C1728" s="64">
        <v>26</v>
      </c>
      <c r="D1728" s="51" t="s">
        <v>286</v>
      </c>
      <c r="E1728" s="65" t="s">
        <v>285</v>
      </c>
      <c r="F1728" s="66">
        <v>35.6921065533584</v>
      </c>
      <c r="G1728" s="51" t="s">
        <v>12</v>
      </c>
      <c r="H1728" t="s">
        <v>287</v>
      </c>
      <c r="I1728" t="s">
        <v>1173</v>
      </c>
      <c r="J1728" s="74">
        <f t="shared" si="26"/>
        <v>42004</v>
      </c>
    </row>
    <row r="1729" spans="1:10">
      <c r="A1729" s="51" t="s">
        <v>1226</v>
      </c>
      <c r="B1729" s="57" t="s">
        <v>1121</v>
      </c>
      <c r="C1729" s="64">
        <v>27</v>
      </c>
      <c r="D1729" s="51" t="s">
        <v>655</v>
      </c>
      <c r="E1729" s="65" t="s">
        <v>1019</v>
      </c>
      <c r="F1729" s="66">
        <v>35.574552232328202</v>
      </c>
      <c r="G1729" s="51" t="s">
        <v>13</v>
      </c>
      <c r="H1729" t="s">
        <v>39</v>
      </c>
      <c r="I1729" t="s">
        <v>655</v>
      </c>
      <c r="J1729" s="74">
        <f t="shared" si="26"/>
        <v>42004</v>
      </c>
    </row>
    <row r="1730" spans="1:10">
      <c r="A1730" s="51" t="s">
        <v>1226</v>
      </c>
      <c r="B1730" s="57" t="s">
        <v>1121</v>
      </c>
      <c r="C1730" s="64">
        <v>28</v>
      </c>
      <c r="D1730" s="51" t="s">
        <v>305</v>
      </c>
      <c r="E1730" s="65" t="s">
        <v>304</v>
      </c>
      <c r="F1730" s="66">
        <v>35.486319744695997</v>
      </c>
      <c r="G1730" s="51" t="s">
        <v>12</v>
      </c>
      <c r="H1730" t="s">
        <v>35</v>
      </c>
      <c r="I1730" t="s">
        <v>1175</v>
      </c>
      <c r="J1730" s="74">
        <f t="shared" si="26"/>
        <v>42004</v>
      </c>
    </row>
    <row r="1731" spans="1:10">
      <c r="A1731" s="51" t="s">
        <v>1226</v>
      </c>
      <c r="B1731" s="57" t="s">
        <v>1121</v>
      </c>
      <c r="C1731" s="64">
        <v>29</v>
      </c>
      <c r="D1731" s="51" t="s">
        <v>30</v>
      </c>
      <c r="E1731" s="65" t="s">
        <v>29</v>
      </c>
      <c r="F1731" s="66">
        <v>35.389060428174602</v>
      </c>
      <c r="G1731" s="51" t="s">
        <v>12</v>
      </c>
      <c r="H1731" t="s">
        <v>31</v>
      </c>
      <c r="I1731" t="s">
        <v>30</v>
      </c>
      <c r="J1731" s="74">
        <f t="shared" si="26"/>
        <v>42004</v>
      </c>
    </row>
    <row r="1732" spans="1:10">
      <c r="A1732" s="51" t="s">
        <v>1226</v>
      </c>
      <c r="B1732" s="57" t="s">
        <v>1121</v>
      </c>
      <c r="C1732" s="64">
        <v>30</v>
      </c>
      <c r="D1732" s="51" t="s">
        <v>485</v>
      </c>
      <c r="E1732" s="65" t="s">
        <v>484</v>
      </c>
      <c r="F1732" s="66">
        <v>32.118301293921903</v>
      </c>
      <c r="G1732" s="51" t="s">
        <v>12</v>
      </c>
      <c r="H1732" t="s">
        <v>74</v>
      </c>
      <c r="I1732" t="s">
        <v>485</v>
      </c>
      <c r="J1732" s="74">
        <f t="shared" ref="J1732:J1795" si="27">IF(ISNUMBER(--A1732), DATE(--A1732,12,31), DATE(--RIGHT(A1732,4), IF(LEFT(A1732,3)="Mid",6,12), IF(LEFT(A1732,3)="Mid",30,31)))</f>
        <v>42004</v>
      </c>
    </row>
    <row r="1733" spans="1:10">
      <c r="A1733" s="51" t="s">
        <v>1226</v>
      </c>
      <c r="B1733" s="57" t="s">
        <v>1121</v>
      </c>
      <c r="C1733" s="64">
        <v>31</v>
      </c>
      <c r="D1733" s="51" t="s">
        <v>545</v>
      </c>
      <c r="E1733" s="65" t="s">
        <v>544</v>
      </c>
      <c r="F1733" s="66">
        <v>31.991533847605801</v>
      </c>
      <c r="G1733" s="51" t="s">
        <v>12</v>
      </c>
      <c r="H1733" t="s">
        <v>287</v>
      </c>
      <c r="I1733" t="s">
        <v>545</v>
      </c>
      <c r="J1733" s="74">
        <f t="shared" si="27"/>
        <v>42004</v>
      </c>
    </row>
    <row r="1734" spans="1:10">
      <c r="A1734" s="51" t="s">
        <v>1226</v>
      </c>
      <c r="B1734" s="57" t="s">
        <v>1121</v>
      </c>
      <c r="C1734" s="64">
        <v>32</v>
      </c>
      <c r="D1734" s="51" t="s">
        <v>63</v>
      </c>
      <c r="E1734" s="65" t="s">
        <v>402</v>
      </c>
      <c r="F1734" s="66">
        <v>31.522205925000002</v>
      </c>
      <c r="G1734" s="51" t="s">
        <v>14</v>
      </c>
      <c r="H1734" t="s">
        <v>24</v>
      </c>
      <c r="I1734" t="s">
        <v>63</v>
      </c>
      <c r="J1734" s="74">
        <f t="shared" si="27"/>
        <v>42004</v>
      </c>
    </row>
    <row r="1735" spans="1:10">
      <c r="A1735" s="51" t="s">
        <v>1226</v>
      </c>
      <c r="B1735" s="57" t="s">
        <v>1121</v>
      </c>
      <c r="C1735" s="64">
        <v>33</v>
      </c>
      <c r="D1735" s="51" t="s">
        <v>144</v>
      </c>
      <c r="E1735" s="65" t="s">
        <v>143</v>
      </c>
      <c r="F1735" s="66">
        <v>29.575148459892102</v>
      </c>
      <c r="G1735" s="51" t="s">
        <v>14</v>
      </c>
      <c r="H1735" t="s">
        <v>35</v>
      </c>
      <c r="I1735" t="s">
        <v>144</v>
      </c>
      <c r="J1735" s="74">
        <f t="shared" si="27"/>
        <v>42004</v>
      </c>
    </row>
    <row r="1736" spans="1:10">
      <c r="A1736" s="51" t="s">
        <v>1226</v>
      </c>
      <c r="B1736" s="57" t="s">
        <v>1121</v>
      </c>
      <c r="C1736" s="64">
        <v>34</v>
      </c>
      <c r="D1736" s="51" t="s">
        <v>519</v>
      </c>
      <c r="E1736" s="65" t="s">
        <v>518</v>
      </c>
      <c r="F1736" s="66">
        <v>29.438813093730001</v>
      </c>
      <c r="G1736" s="51" t="s">
        <v>12</v>
      </c>
      <c r="H1736" t="s">
        <v>135</v>
      </c>
      <c r="I1736" t="s">
        <v>519</v>
      </c>
      <c r="J1736" s="74">
        <f t="shared" si="27"/>
        <v>42004</v>
      </c>
    </row>
    <row r="1737" spans="1:10">
      <c r="A1737" s="51" t="s">
        <v>1226</v>
      </c>
      <c r="B1737" s="57" t="s">
        <v>1121</v>
      </c>
      <c r="C1737" s="64">
        <v>35</v>
      </c>
      <c r="D1737" s="51" t="s">
        <v>642</v>
      </c>
      <c r="E1737" s="65" t="s">
        <v>437</v>
      </c>
      <c r="F1737" s="66">
        <v>28.838154504863201</v>
      </c>
      <c r="G1737" s="51" t="s">
        <v>12</v>
      </c>
      <c r="H1737" t="s">
        <v>39</v>
      </c>
      <c r="I1737" t="s">
        <v>642</v>
      </c>
      <c r="J1737" s="74">
        <f t="shared" si="27"/>
        <v>42004</v>
      </c>
    </row>
    <row r="1738" spans="1:10">
      <c r="A1738" s="51" t="s">
        <v>1226</v>
      </c>
      <c r="B1738" s="57" t="s">
        <v>1121</v>
      </c>
      <c r="C1738" s="64">
        <v>36</v>
      </c>
      <c r="D1738" s="51" t="s">
        <v>121</v>
      </c>
      <c r="E1738" s="65" t="s">
        <v>120</v>
      </c>
      <c r="F1738" s="66">
        <v>28.771858146755999</v>
      </c>
      <c r="G1738" s="51" t="s">
        <v>12</v>
      </c>
      <c r="H1738" t="s">
        <v>122</v>
      </c>
      <c r="I1738" t="s">
        <v>121</v>
      </c>
      <c r="J1738" s="74">
        <f t="shared" si="27"/>
        <v>42004</v>
      </c>
    </row>
    <row r="1739" spans="1:10">
      <c r="A1739" s="51" t="s">
        <v>1226</v>
      </c>
      <c r="B1739" s="57" t="s">
        <v>1121</v>
      </c>
      <c r="C1739" s="64">
        <v>37</v>
      </c>
      <c r="D1739" s="51" t="s">
        <v>710</v>
      </c>
      <c r="E1739" s="65" t="s">
        <v>1059</v>
      </c>
      <c r="F1739" s="66">
        <v>28.5564</v>
      </c>
      <c r="G1739" s="51" t="s">
        <v>14</v>
      </c>
      <c r="H1739" t="s">
        <v>177</v>
      </c>
      <c r="I1739" t="s">
        <v>710</v>
      </c>
      <c r="J1739" s="74">
        <f t="shared" si="27"/>
        <v>42004</v>
      </c>
    </row>
    <row r="1740" spans="1:10">
      <c r="A1740" s="51" t="s">
        <v>1226</v>
      </c>
      <c r="B1740" s="57" t="s">
        <v>1121</v>
      </c>
      <c r="C1740" s="64">
        <v>38</v>
      </c>
      <c r="D1740" s="51" t="s">
        <v>648</v>
      </c>
      <c r="E1740" s="65" t="s">
        <v>1023</v>
      </c>
      <c r="F1740" s="66">
        <v>28.234896432446099</v>
      </c>
      <c r="G1740" s="51" t="s">
        <v>12</v>
      </c>
      <c r="H1740" t="s">
        <v>287</v>
      </c>
      <c r="I1740" t="s">
        <v>648</v>
      </c>
      <c r="J1740" s="74">
        <f t="shared" si="27"/>
        <v>42004</v>
      </c>
    </row>
    <row r="1741" spans="1:10">
      <c r="A1741" s="51" t="s">
        <v>1226</v>
      </c>
      <c r="B1741" s="57" t="s">
        <v>1121</v>
      </c>
      <c r="C1741" s="64">
        <v>39</v>
      </c>
      <c r="D1741" s="51" t="s">
        <v>656</v>
      </c>
      <c r="E1741" s="65" t="s">
        <v>1027</v>
      </c>
      <c r="F1741" s="66">
        <v>27.6370216142932</v>
      </c>
      <c r="G1741" s="51" t="s">
        <v>12</v>
      </c>
      <c r="H1741" t="s">
        <v>70</v>
      </c>
      <c r="I1741" t="s">
        <v>1197</v>
      </c>
      <c r="J1741" s="74">
        <f t="shared" si="27"/>
        <v>42004</v>
      </c>
    </row>
    <row r="1742" spans="1:10">
      <c r="A1742" s="51" t="s">
        <v>1226</v>
      </c>
      <c r="B1742" s="57" t="s">
        <v>1121</v>
      </c>
      <c r="C1742" s="64">
        <v>40</v>
      </c>
      <c r="D1742" s="51" t="s">
        <v>329</v>
      </c>
      <c r="E1742" s="65" t="s">
        <v>328</v>
      </c>
      <c r="F1742" s="66">
        <v>26.833794967287101</v>
      </c>
      <c r="G1742" s="51" t="s">
        <v>12</v>
      </c>
      <c r="H1742" t="s">
        <v>39</v>
      </c>
      <c r="I1742" t="s">
        <v>329</v>
      </c>
      <c r="J1742" s="74">
        <f t="shared" si="27"/>
        <v>42004</v>
      </c>
    </row>
    <row r="1743" spans="1:10">
      <c r="A1743" s="51" t="s">
        <v>1226</v>
      </c>
      <c r="B1743" s="57" t="s">
        <v>1121</v>
      </c>
      <c r="C1743" s="64">
        <v>41</v>
      </c>
      <c r="D1743" s="51" t="s">
        <v>641</v>
      </c>
      <c r="E1743" s="65" t="s">
        <v>1025</v>
      </c>
      <c r="F1743" s="66">
        <v>25.899656364448401</v>
      </c>
      <c r="G1743" s="51" t="s">
        <v>12</v>
      </c>
      <c r="H1743" t="s">
        <v>287</v>
      </c>
      <c r="I1743" t="s">
        <v>641</v>
      </c>
      <c r="J1743" s="74">
        <f t="shared" si="27"/>
        <v>42004</v>
      </c>
    </row>
    <row r="1744" spans="1:10">
      <c r="A1744" s="51" t="s">
        <v>1226</v>
      </c>
      <c r="B1744" s="57" t="s">
        <v>1121</v>
      </c>
      <c r="C1744" s="64">
        <v>42</v>
      </c>
      <c r="D1744" s="51" t="s">
        <v>637</v>
      </c>
      <c r="E1744" s="65" t="s">
        <v>1033</v>
      </c>
      <c r="F1744" s="66">
        <v>25.1030582596503</v>
      </c>
      <c r="G1744" s="51" t="s">
        <v>13</v>
      </c>
      <c r="H1744" t="s">
        <v>39</v>
      </c>
      <c r="I1744" t="s">
        <v>637</v>
      </c>
      <c r="J1744" s="74">
        <f t="shared" si="27"/>
        <v>42004</v>
      </c>
    </row>
    <row r="1745" spans="1:10">
      <c r="A1745" s="51" t="s">
        <v>1226</v>
      </c>
      <c r="B1745" s="57" t="s">
        <v>1121</v>
      </c>
      <c r="C1745" s="64">
        <v>43</v>
      </c>
      <c r="D1745" s="51" t="s">
        <v>176</v>
      </c>
      <c r="E1745" s="65" t="s">
        <v>175</v>
      </c>
      <c r="F1745" s="66">
        <v>25.0186729817474</v>
      </c>
      <c r="G1745" s="51" t="s">
        <v>13</v>
      </c>
      <c r="H1745" t="s">
        <v>177</v>
      </c>
      <c r="I1745" t="s">
        <v>176</v>
      </c>
      <c r="J1745" s="74">
        <f t="shared" si="27"/>
        <v>42004</v>
      </c>
    </row>
    <row r="1746" spans="1:10">
      <c r="A1746" s="51" t="s">
        <v>1226</v>
      </c>
      <c r="B1746" s="57" t="s">
        <v>1121</v>
      </c>
      <c r="C1746" s="64">
        <v>44</v>
      </c>
      <c r="D1746" s="51" t="s">
        <v>574</v>
      </c>
      <c r="E1746" s="65" t="s">
        <v>451</v>
      </c>
      <c r="F1746" s="66">
        <v>24.298130719658001</v>
      </c>
      <c r="G1746" s="51" t="s">
        <v>12</v>
      </c>
      <c r="H1746" t="s">
        <v>177</v>
      </c>
      <c r="I1746" t="s">
        <v>574</v>
      </c>
      <c r="J1746" s="74">
        <f t="shared" si="27"/>
        <v>42004</v>
      </c>
    </row>
    <row r="1747" spans="1:10">
      <c r="A1747" s="51" t="s">
        <v>1226</v>
      </c>
      <c r="B1747" s="57" t="s">
        <v>1121</v>
      </c>
      <c r="C1747" s="64">
        <v>45</v>
      </c>
      <c r="D1747" s="51" t="s">
        <v>653</v>
      </c>
      <c r="E1747" s="65" t="s">
        <v>603</v>
      </c>
      <c r="F1747" s="66">
        <v>23.874530699950999</v>
      </c>
      <c r="G1747" s="51" t="s">
        <v>12</v>
      </c>
      <c r="H1747" t="s">
        <v>287</v>
      </c>
      <c r="I1747" t="s">
        <v>653</v>
      </c>
      <c r="J1747" s="74">
        <f t="shared" si="27"/>
        <v>42004</v>
      </c>
    </row>
    <row r="1748" spans="1:10">
      <c r="A1748" s="51" t="s">
        <v>1226</v>
      </c>
      <c r="B1748" s="57" t="s">
        <v>1121</v>
      </c>
      <c r="C1748" s="64">
        <v>46</v>
      </c>
      <c r="D1748" s="51" t="s">
        <v>658</v>
      </c>
      <c r="E1748" s="65" t="s">
        <v>624</v>
      </c>
      <c r="F1748" s="66">
        <v>22.394508906684099</v>
      </c>
      <c r="G1748" s="51" t="s">
        <v>12</v>
      </c>
      <c r="H1748" t="s">
        <v>39</v>
      </c>
      <c r="I1748" t="s">
        <v>658</v>
      </c>
      <c r="J1748" s="74">
        <f t="shared" si="27"/>
        <v>42004</v>
      </c>
    </row>
    <row r="1749" spans="1:10">
      <c r="A1749" s="51" t="s">
        <v>1226</v>
      </c>
      <c r="B1749" s="57" t="s">
        <v>1121</v>
      </c>
      <c r="C1749" s="64">
        <v>47</v>
      </c>
      <c r="D1749" s="51" t="s">
        <v>686</v>
      </c>
      <c r="E1749" s="65" t="s">
        <v>788</v>
      </c>
      <c r="F1749" s="66">
        <v>22.110150628073399</v>
      </c>
      <c r="G1749" s="51" t="s">
        <v>13</v>
      </c>
      <c r="H1749" t="s">
        <v>39</v>
      </c>
      <c r="I1749" t="s">
        <v>686</v>
      </c>
      <c r="J1749" s="74">
        <f t="shared" si="27"/>
        <v>42004</v>
      </c>
    </row>
    <row r="1750" spans="1:10">
      <c r="A1750" s="51" t="s">
        <v>1226</v>
      </c>
      <c r="B1750" s="57" t="s">
        <v>1121</v>
      </c>
      <c r="C1750" s="64">
        <v>48</v>
      </c>
      <c r="D1750" s="51" t="s">
        <v>711</v>
      </c>
      <c r="E1750" s="65" t="s">
        <v>1069</v>
      </c>
      <c r="F1750" s="66">
        <v>20.713229220411801</v>
      </c>
      <c r="G1750" s="51" t="s">
        <v>14</v>
      </c>
      <c r="H1750" t="s">
        <v>70</v>
      </c>
      <c r="I1750" t="s">
        <v>711</v>
      </c>
      <c r="J1750" s="74">
        <f t="shared" si="27"/>
        <v>42004</v>
      </c>
    </row>
    <row r="1751" spans="1:10">
      <c r="A1751" s="51" t="s">
        <v>1226</v>
      </c>
      <c r="B1751" s="57" t="s">
        <v>1121</v>
      </c>
      <c r="C1751" s="64">
        <v>49</v>
      </c>
      <c r="D1751" s="51" t="s">
        <v>660</v>
      </c>
      <c r="E1751" s="65" t="s">
        <v>1054</v>
      </c>
      <c r="F1751" s="66">
        <v>20.448800756267101</v>
      </c>
      <c r="G1751" s="51" t="s">
        <v>12</v>
      </c>
      <c r="H1751" t="s">
        <v>122</v>
      </c>
      <c r="I1751" t="s">
        <v>660</v>
      </c>
      <c r="J1751" s="74">
        <f t="shared" si="27"/>
        <v>42004</v>
      </c>
    </row>
    <row r="1752" spans="1:10">
      <c r="A1752" s="51" t="s">
        <v>1226</v>
      </c>
      <c r="B1752" s="57" t="s">
        <v>1121</v>
      </c>
      <c r="C1752" s="64">
        <v>50</v>
      </c>
      <c r="D1752" s="51" t="s">
        <v>241</v>
      </c>
      <c r="E1752" s="65" t="s">
        <v>416</v>
      </c>
      <c r="F1752" s="66">
        <v>19.8603430206329</v>
      </c>
      <c r="G1752" s="51" t="s">
        <v>12</v>
      </c>
      <c r="H1752" t="s">
        <v>39</v>
      </c>
      <c r="I1752" t="s">
        <v>1150</v>
      </c>
      <c r="J1752" s="74">
        <f t="shared" si="27"/>
        <v>42004</v>
      </c>
    </row>
    <row r="1753" spans="1:10">
      <c r="A1753" s="51" t="s">
        <v>1226</v>
      </c>
      <c r="B1753" s="57" t="s">
        <v>1121</v>
      </c>
      <c r="C1753" s="64">
        <v>51</v>
      </c>
      <c r="D1753" s="51" t="s">
        <v>712</v>
      </c>
      <c r="E1753" s="65" t="s">
        <v>1070</v>
      </c>
      <c r="F1753" s="66">
        <v>19.8</v>
      </c>
      <c r="G1753" s="51" t="s">
        <v>12</v>
      </c>
      <c r="H1753" t="s">
        <v>39</v>
      </c>
      <c r="I1753" t="s">
        <v>712</v>
      </c>
      <c r="J1753" s="74">
        <f t="shared" si="27"/>
        <v>42004</v>
      </c>
    </row>
    <row r="1754" spans="1:10">
      <c r="A1754" s="51" t="s">
        <v>1226</v>
      </c>
      <c r="B1754" s="57" t="s">
        <v>1121</v>
      </c>
      <c r="C1754" s="64">
        <v>52</v>
      </c>
      <c r="D1754" s="51" t="s">
        <v>569</v>
      </c>
      <c r="E1754" s="65" t="s">
        <v>568</v>
      </c>
      <c r="F1754" s="66">
        <v>19.752426135850701</v>
      </c>
      <c r="G1754" s="51" t="s">
        <v>12</v>
      </c>
      <c r="H1754" t="s">
        <v>122</v>
      </c>
      <c r="I1754" t="s">
        <v>569</v>
      </c>
      <c r="J1754" s="74">
        <f t="shared" si="27"/>
        <v>42004</v>
      </c>
    </row>
    <row r="1755" spans="1:10">
      <c r="A1755" s="51" t="s">
        <v>1226</v>
      </c>
      <c r="B1755" s="57" t="s">
        <v>1121</v>
      </c>
      <c r="C1755" s="64">
        <v>53</v>
      </c>
      <c r="D1755" s="51" t="s">
        <v>680</v>
      </c>
      <c r="E1755" s="65" t="s">
        <v>1029</v>
      </c>
      <c r="F1755" s="66">
        <v>19.587596278989999</v>
      </c>
      <c r="G1755" s="51" t="s">
        <v>13</v>
      </c>
      <c r="H1755" t="s">
        <v>35</v>
      </c>
      <c r="I1755" t="s">
        <v>680</v>
      </c>
      <c r="J1755" s="74">
        <f t="shared" si="27"/>
        <v>42004</v>
      </c>
    </row>
    <row r="1756" spans="1:10">
      <c r="A1756" s="51" t="s">
        <v>1226</v>
      </c>
      <c r="B1756" s="57" t="s">
        <v>1121</v>
      </c>
      <c r="C1756" s="64">
        <v>54</v>
      </c>
      <c r="D1756" s="51" t="s">
        <v>183</v>
      </c>
      <c r="E1756" s="65" t="s">
        <v>182</v>
      </c>
      <c r="F1756" s="66">
        <v>19.5174894935545</v>
      </c>
      <c r="G1756" s="51" t="s">
        <v>14</v>
      </c>
      <c r="H1756" t="s">
        <v>70</v>
      </c>
      <c r="I1756" t="s">
        <v>183</v>
      </c>
      <c r="J1756" s="74">
        <f t="shared" si="27"/>
        <v>42004</v>
      </c>
    </row>
    <row r="1757" spans="1:10">
      <c r="A1757" s="51" t="s">
        <v>1226</v>
      </c>
      <c r="B1757" s="57" t="s">
        <v>1121</v>
      </c>
      <c r="C1757" s="64">
        <v>55</v>
      </c>
      <c r="D1757" s="51" t="s">
        <v>231</v>
      </c>
      <c r="E1757" s="65" t="s">
        <v>230</v>
      </c>
      <c r="F1757" s="66">
        <v>19.299876094937101</v>
      </c>
      <c r="G1757" s="51" t="s">
        <v>13</v>
      </c>
      <c r="H1757" t="s">
        <v>232</v>
      </c>
      <c r="I1757" t="s">
        <v>231</v>
      </c>
      <c r="J1757" s="74">
        <f t="shared" si="27"/>
        <v>42004</v>
      </c>
    </row>
    <row r="1758" spans="1:10">
      <c r="A1758" s="51" t="s">
        <v>1226</v>
      </c>
      <c r="B1758" s="57" t="s">
        <v>1121</v>
      </c>
      <c r="C1758" s="64">
        <v>56</v>
      </c>
      <c r="D1758" s="51" t="s">
        <v>290</v>
      </c>
      <c r="E1758" s="65" t="s">
        <v>289</v>
      </c>
      <c r="F1758" s="66">
        <v>19.103592305205801</v>
      </c>
      <c r="G1758" s="51" t="s">
        <v>13</v>
      </c>
      <c r="H1758" t="s">
        <v>70</v>
      </c>
      <c r="I1758" t="s">
        <v>1143</v>
      </c>
      <c r="J1758" s="74">
        <f t="shared" si="27"/>
        <v>42004</v>
      </c>
    </row>
    <row r="1759" spans="1:10">
      <c r="A1759" s="51" t="s">
        <v>1226</v>
      </c>
      <c r="B1759" s="57" t="s">
        <v>1121</v>
      </c>
      <c r="C1759" s="64">
        <v>57</v>
      </c>
      <c r="D1759" s="51" t="s">
        <v>320</v>
      </c>
      <c r="E1759" s="65" t="s">
        <v>319</v>
      </c>
      <c r="F1759" s="66">
        <v>18.973008856372001</v>
      </c>
      <c r="G1759" s="51" t="s">
        <v>13</v>
      </c>
      <c r="H1759" t="s">
        <v>177</v>
      </c>
      <c r="I1759" t="s">
        <v>320</v>
      </c>
      <c r="J1759" s="74">
        <f t="shared" si="27"/>
        <v>42004</v>
      </c>
    </row>
    <row r="1760" spans="1:10">
      <c r="A1760" s="51" t="s">
        <v>1226</v>
      </c>
      <c r="B1760" s="57" t="s">
        <v>1121</v>
      </c>
      <c r="C1760" s="64">
        <v>58</v>
      </c>
      <c r="D1760" s="51" t="s">
        <v>713</v>
      </c>
      <c r="E1760" s="65" t="s">
        <v>1071</v>
      </c>
      <c r="F1760" s="66">
        <v>18.9557621597565</v>
      </c>
      <c r="G1760" s="51" t="s">
        <v>13</v>
      </c>
      <c r="H1760" t="s">
        <v>39</v>
      </c>
      <c r="I1760" t="s">
        <v>713</v>
      </c>
      <c r="J1760" s="74">
        <f t="shared" si="27"/>
        <v>42004</v>
      </c>
    </row>
    <row r="1761" spans="1:10">
      <c r="A1761" s="51" t="s">
        <v>1226</v>
      </c>
      <c r="B1761" s="57" t="s">
        <v>1121</v>
      </c>
      <c r="C1761" s="64">
        <v>59</v>
      </c>
      <c r="D1761" s="51" t="s">
        <v>84</v>
      </c>
      <c r="E1761" s="65" t="s">
        <v>83</v>
      </c>
      <c r="F1761" s="66">
        <v>18.905341472737401</v>
      </c>
      <c r="G1761" s="51" t="s">
        <v>14</v>
      </c>
      <c r="H1761" t="s">
        <v>70</v>
      </c>
      <c r="I1761" t="s">
        <v>84</v>
      </c>
      <c r="J1761" s="74">
        <f t="shared" si="27"/>
        <v>42004</v>
      </c>
    </row>
    <row r="1762" spans="1:10">
      <c r="A1762" s="51" t="s">
        <v>1226</v>
      </c>
      <c r="B1762" s="57" t="s">
        <v>1121</v>
      </c>
      <c r="C1762" s="64">
        <v>60</v>
      </c>
      <c r="D1762" s="51" t="s">
        <v>580</v>
      </c>
      <c r="E1762" s="65" t="s">
        <v>579</v>
      </c>
      <c r="F1762" s="66">
        <v>18.8694055283935</v>
      </c>
      <c r="G1762" s="51" t="s">
        <v>12</v>
      </c>
      <c r="H1762" t="s">
        <v>232</v>
      </c>
      <c r="I1762" t="s">
        <v>1178</v>
      </c>
      <c r="J1762" s="74">
        <f t="shared" si="27"/>
        <v>42004</v>
      </c>
    </row>
    <row r="1763" spans="1:10">
      <c r="A1763" s="51" t="s">
        <v>1226</v>
      </c>
      <c r="B1763" s="57" t="s">
        <v>1121</v>
      </c>
      <c r="C1763" s="64">
        <v>61</v>
      </c>
      <c r="D1763" s="51" t="s">
        <v>662</v>
      </c>
      <c r="E1763" s="65" t="s">
        <v>1026</v>
      </c>
      <c r="F1763" s="66">
        <v>18.863031952232401</v>
      </c>
      <c r="G1763" s="51" t="s">
        <v>13</v>
      </c>
      <c r="H1763" t="s">
        <v>35</v>
      </c>
      <c r="I1763" t="s">
        <v>662</v>
      </c>
      <c r="J1763" s="74">
        <f t="shared" si="27"/>
        <v>42004</v>
      </c>
    </row>
    <row r="1764" spans="1:10">
      <c r="A1764" s="51" t="s">
        <v>1226</v>
      </c>
      <c r="B1764" s="57" t="s">
        <v>1121</v>
      </c>
      <c r="C1764" s="64">
        <v>62</v>
      </c>
      <c r="D1764" s="51" t="s">
        <v>147</v>
      </c>
      <c r="E1764" s="65" t="s">
        <v>146</v>
      </c>
      <c r="F1764" s="66">
        <v>18.246766644170599</v>
      </c>
      <c r="G1764" s="51" t="s">
        <v>13</v>
      </c>
      <c r="H1764" t="s">
        <v>70</v>
      </c>
      <c r="I1764" t="s">
        <v>147</v>
      </c>
      <c r="J1764" s="74">
        <f t="shared" si="27"/>
        <v>42004</v>
      </c>
    </row>
    <row r="1765" spans="1:10">
      <c r="A1765" s="51" t="s">
        <v>1226</v>
      </c>
      <c r="B1765" s="57" t="s">
        <v>1121</v>
      </c>
      <c r="C1765" s="64">
        <v>63</v>
      </c>
      <c r="D1765" s="51" t="s">
        <v>700</v>
      </c>
      <c r="E1765" s="65" t="s">
        <v>1053</v>
      </c>
      <c r="F1765" s="66">
        <v>17.674557760707199</v>
      </c>
      <c r="G1765" s="51" t="s">
        <v>12</v>
      </c>
      <c r="H1765" t="s">
        <v>39</v>
      </c>
      <c r="I1765" t="s">
        <v>1207</v>
      </c>
      <c r="J1765" s="74">
        <f t="shared" si="27"/>
        <v>42004</v>
      </c>
    </row>
    <row r="1766" spans="1:10">
      <c r="A1766" s="51" t="s">
        <v>1226</v>
      </c>
      <c r="B1766" s="57" t="s">
        <v>1121</v>
      </c>
      <c r="C1766" s="64">
        <v>64</v>
      </c>
      <c r="D1766" s="51" t="s">
        <v>683</v>
      </c>
      <c r="E1766" s="65" t="s">
        <v>1066</v>
      </c>
      <c r="F1766" s="66">
        <v>15.9421016505965</v>
      </c>
      <c r="G1766" s="51" t="s">
        <v>12</v>
      </c>
      <c r="H1766" t="s">
        <v>39</v>
      </c>
      <c r="I1766" t="s">
        <v>683</v>
      </c>
      <c r="J1766" s="74">
        <f t="shared" si="27"/>
        <v>42004</v>
      </c>
    </row>
    <row r="1767" spans="1:10">
      <c r="A1767" s="51" t="s">
        <v>1226</v>
      </c>
      <c r="B1767" s="57" t="s">
        <v>1121</v>
      </c>
      <c r="C1767" s="64">
        <v>65</v>
      </c>
      <c r="D1767" s="51" t="s">
        <v>314</v>
      </c>
      <c r="E1767" s="65" t="s">
        <v>313</v>
      </c>
      <c r="F1767" s="66">
        <v>15.3787575934667</v>
      </c>
      <c r="G1767" s="51" t="s">
        <v>12</v>
      </c>
      <c r="H1767" t="s">
        <v>177</v>
      </c>
      <c r="I1767" t="s">
        <v>554</v>
      </c>
      <c r="J1767" s="74">
        <f t="shared" si="27"/>
        <v>42004</v>
      </c>
    </row>
    <row r="1768" spans="1:10">
      <c r="A1768" s="51" t="s">
        <v>1226</v>
      </c>
      <c r="B1768" s="57" t="s">
        <v>1121</v>
      </c>
      <c r="C1768" s="64">
        <v>66</v>
      </c>
      <c r="D1768" s="51" t="s">
        <v>522</v>
      </c>
      <c r="E1768" s="65" t="s">
        <v>521</v>
      </c>
      <c r="F1768" s="66">
        <v>15.0056030180095</v>
      </c>
      <c r="G1768" s="51" t="s">
        <v>12</v>
      </c>
      <c r="H1768" t="s">
        <v>70</v>
      </c>
      <c r="I1768" t="s">
        <v>1176</v>
      </c>
      <c r="J1768" s="74">
        <f t="shared" si="27"/>
        <v>42004</v>
      </c>
    </row>
    <row r="1769" spans="1:10">
      <c r="A1769" s="51" t="s">
        <v>1226</v>
      </c>
      <c r="B1769" s="57" t="s">
        <v>1121</v>
      </c>
      <c r="C1769" s="64">
        <v>67</v>
      </c>
      <c r="D1769" s="51" t="s">
        <v>645</v>
      </c>
      <c r="E1769" s="65" t="s">
        <v>1052</v>
      </c>
      <c r="F1769" s="66">
        <v>14.864232986498999</v>
      </c>
      <c r="G1769" s="51" t="s">
        <v>12</v>
      </c>
      <c r="H1769" t="s">
        <v>122</v>
      </c>
      <c r="I1769" t="s">
        <v>645</v>
      </c>
      <c r="J1769" s="74">
        <f t="shared" si="27"/>
        <v>42004</v>
      </c>
    </row>
    <row r="1770" spans="1:10">
      <c r="A1770" s="51" t="s">
        <v>1226</v>
      </c>
      <c r="B1770" s="57" t="s">
        <v>1121</v>
      </c>
      <c r="C1770" s="64">
        <v>68</v>
      </c>
      <c r="D1770" s="51" t="s">
        <v>118</v>
      </c>
      <c r="E1770" s="65" t="s">
        <v>117</v>
      </c>
      <c r="F1770" s="66">
        <v>14.6825944447263</v>
      </c>
      <c r="G1770" s="67" t="s">
        <v>13</v>
      </c>
      <c r="H1770" t="s">
        <v>70</v>
      </c>
      <c r="I1770" t="s">
        <v>118</v>
      </c>
      <c r="J1770" s="74">
        <f t="shared" si="27"/>
        <v>42004</v>
      </c>
    </row>
    <row r="1771" spans="1:10">
      <c r="A1771" s="51" t="s">
        <v>1226</v>
      </c>
      <c r="B1771" s="57" t="s">
        <v>1121</v>
      </c>
      <c r="C1771" s="64">
        <v>69</v>
      </c>
      <c r="D1771" s="51" t="s">
        <v>689</v>
      </c>
      <c r="E1771" s="65" t="s">
        <v>974</v>
      </c>
      <c r="F1771" s="66">
        <v>14.6126924059272</v>
      </c>
      <c r="G1771" s="51" t="s">
        <v>14</v>
      </c>
      <c r="H1771" t="s">
        <v>70</v>
      </c>
      <c r="I1771" t="s">
        <v>689</v>
      </c>
      <c r="J1771" s="74">
        <f t="shared" si="27"/>
        <v>42004</v>
      </c>
    </row>
    <row r="1772" spans="1:10">
      <c r="A1772" s="51" t="s">
        <v>1226</v>
      </c>
      <c r="B1772" s="57" t="s">
        <v>1121</v>
      </c>
      <c r="C1772" s="64">
        <v>70</v>
      </c>
      <c r="D1772" s="51" t="s">
        <v>635</v>
      </c>
      <c r="E1772" s="65" t="s">
        <v>1024</v>
      </c>
      <c r="F1772" s="66">
        <v>14.6071290630167</v>
      </c>
      <c r="G1772" s="51" t="s">
        <v>12</v>
      </c>
      <c r="H1772" t="s">
        <v>135</v>
      </c>
      <c r="I1772" t="s">
        <v>635</v>
      </c>
      <c r="J1772" s="74">
        <f t="shared" si="27"/>
        <v>42004</v>
      </c>
    </row>
    <row r="1773" spans="1:10">
      <c r="A1773" s="51" t="s">
        <v>1226</v>
      </c>
      <c r="B1773" s="57" t="s">
        <v>1121</v>
      </c>
      <c r="C1773" s="64">
        <v>71</v>
      </c>
      <c r="D1773" s="51" t="s">
        <v>661</v>
      </c>
      <c r="E1773" s="65" t="s">
        <v>1056</v>
      </c>
      <c r="F1773" s="66">
        <v>14.3569622628861</v>
      </c>
      <c r="G1773" s="51" t="s">
        <v>12</v>
      </c>
      <c r="H1773" t="s">
        <v>70</v>
      </c>
      <c r="I1773" t="s">
        <v>661</v>
      </c>
      <c r="J1773" s="74">
        <f t="shared" si="27"/>
        <v>42004</v>
      </c>
    </row>
    <row r="1774" spans="1:10">
      <c r="A1774" s="51" t="s">
        <v>1226</v>
      </c>
      <c r="B1774" s="57" t="s">
        <v>1121</v>
      </c>
      <c r="C1774" s="64">
        <v>72</v>
      </c>
      <c r="D1774" s="51" t="s">
        <v>219</v>
      </c>
      <c r="E1774" s="65" t="s">
        <v>218</v>
      </c>
      <c r="F1774" s="66">
        <v>14.3377909257706</v>
      </c>
      <c r="G1774" s="51" t="s">
        <v>13</v>
      </c>
      <c r="H1774" t="s">
        <v>31</v>
      </c>
      <c r="I1774" t="s">
        <v>219</v>
      </c>
      <c r="J1774" s="74">
        <f t="shared" si="27"/>
        <v>42004</v>
      </c>
    </row>
    <row r="1775" spans="1:10">
      <c r="A1775" s="51" t="s">
        <v>1226</v>
      </c>
      <c r="B1775" s="57" t="s">
        <v>1121</v>
      </c>
      <c r="C1775" s="64">
        <v>73</v>
      </c>
      <c r="D1775" s="51" t="s">
        <v>691</v>
      </c>
      <c r="E1775" s="65" t="s">
        <v>1072</v>
      </c>
      <c r="F1775" s="66">
        <v>14.2425095014283</v>
      </c>
      <c r="G1775" s="51" t="s">
        <v>12</v>
      </c>
      <c r="H1775" t="s">
        <v>122</v>
      </c>
      <c r="I1775" t="s">
        <v>691</v>
      </c>
      <c r="J1775" s="74">
        <f t="shared" si="27"/>
        <v>42004</v>
      </c>
    </row>
    <row r="1776" spans="1:10">
      <c r="A1776" s="51" t="s">
        <v>1226</v>
      </c>
      <c r="B1776" s="57" t="s">
        <v>1121</v>
      </c>
      <c r="C1776" s="64">
        <v>74</v>
      </c>
      <c r="D1776" s="51" t="s">
        <v>150</v>
      </c>
      <c r="E1776" s="65" t="s">
        <v>149</v>
      </c>
      <c r="F1776" s="66">
        <v>13.9060305605491</v>
      </c>
      <c r="G1776" s="51" t="s">
        <v>13</v>
      </c>
      <c r="H1776" t="s">
        <v>31</v>
      </c>
      <c r="I1776" t="s">
        <v>558</v>
      </c>
      <c r="J1776" s="74">
        <f t="shared" si="27"/>
        <v>42004</v>
      </c>
    </row>
    <row r="1777" spans="1:10">
      <c r="A1777" s="51" t="s">
        <v>1226</v>
      </c>
      <c r="B1777" s="57" t="s">
        <v>1121</v>
      </c>
      <c r="C1777" s="64">
        <v>75</v>
      </c>
      <c r="D1777" s="51" t="s">
        <v>702</v>
      </c>
      <c r="E1777" s="65" t="s">
        <v>1058</v>
      </c>
      <c r="F1777" s="66">
        <v>13.870197305897999</v>
      </c>
      <c r="G1777" s="51" t="s">
        <v>12</v>
      </c>
      <c r="H1777" t="s">
        <v>122</v>
      </c>
      <c r="I1777" t="s">
        <v>702</v>
      </c>
      <c r="J1777" s="74">
        <f t="shared" si="27"/>
        <v>42004</v>
      </c>
    </row>
    <row r="1778" spans="1:10">
      <c r="A1778" s="51" t="s">
        <v>1226</v>
      </c>
      <c r="B1778" s="57" t="s">
        <v>1121</v>
      </c>
      <c r="C1778" s="64">
        <v>76</v>
      </c>
      <c r="D1778" s="51" t="s">
        <v>714</v>
      </c>
      <c r="E1778" s="65" t="s">
        <v>1049</v>
      </c>
      <c r="F1778" s="66">
        <v>13.6152966170943</v>
      </c>
      <c r="G1778" s="51" t="s">
        <v>12</v>
      </c>
      <c r="H1778" t="s">
        <v>39</v>
      </c>
      <c r="I1778" t="s">
        <v>714</v>
      </c>
      <c r="J1778" s="74">
        <f t="shared" si="27"/>
        <v>42004</v>
      </c>
    </row>
    <row r="1779" spans="1:10">
      <c r="A1779" s="51" t="s">
        <v>1226</v>
      </c>
      <c r="B1779" s="57" t="s">
        <v>1121</v>
      </c>
      <c r="C1779" s="64">
        <v>77</v>
      </c>
      <c r="D1779" s="51" t="s">
        <v>51</v>
      </c>
      <c r="E1779" s="65" t="s">
        <v>50</v>
      </c>
      <c r="F1779" s="66">
        <v>13.3376833600261</v>
      </c>
      <c r="G1779" s="51" t="s">
        <v>12</v>
      </c>
      <c r="H1779" t="s">
        <v>31</v>
      </c>
      <c r="I1779" t="s">
        <v>51</v>
      </c>
      <c r="J1779" s="74">
        <f t="shared" si="27"/>
        <v>42004</v>
      </c>
    </row>
    <row r="1780" spans="1:10">
      <c r="A1780" s="51" t="s">
        <v>1226</v>
      </c>
      <c r="B1780" s="57" t="s">
        <v>1121</v>
      </c>
      <c r="C1780" s="64">
        <v>78</v>
      </c>
      <c r="D1780" s="51" t="s">
        <v>103</v>
      </c>
      <c r="E1780" s="65" t="s">
        <v>102</v>
      </c>
      <c r="F1780" s="66">
        <v>13.312513011521499</v>
      </c>
      <c r="G1780" s="51" t="s">
        <v>14</v>
      </c>
      <c r="H1780" t="s">
        <v>70</v>
      </c>
      <c r="I1780" t="s">
        <v>103</v>
      </c>
      <c r="J1780" s="74">
        <f t="shared" si="27"/>
        <v>42004</v>
      </c>
    </row>
    <row r="1781" spans="1:10">
      <c r="A1781" s="51" t="s">
        <v>1226</v>
      </c>
      <c r="B1781" s="57" t="s">
        <v>1121</v>
      </c>
      <c r="C1781" s="64">
        <v>79</v>
      </c>
      <c r="D1781" s="51" t="s">
        <v>693</v>
      </c>
      <c r="E1781" s="65" t="s">
        <v>1042</v>
      </c>
      <c r="F1781" s="66">
        <v>13.2256904722994</v>
      </c>
      <c r="G1781" s="51" t="s">
        <v>12</v>
      </c>
      <c r="H1781" t="s">
        <v>287</v>
      </c>
      <c r="I1781" t="s">
        <v>693</v>
      </c>
      <c r="J1781" s="74">
        <f t="shared" si="27"/>
        <v>42004</v>
      </c>
    </row>
    <row r="1782" spans="1:10">
      <c r="A1782" s="51" t="s">
        <v>1226</v>
      </c>
      <c r="B1782" s="57" t="s">
        <v>1121</v>
      </c>
      <c r="C1782" s="64">
        <v>80</v>
      </c>
      <c r="D1782" s="51" t="s">
        <v>644</v>
      </c>
      <c r="E1782" s="65" t="s">
        <v>1073</v>
      </c>
      <c r="F1782" s="66">
        <v>13.191661949303001</v>
      </c>
      <c r="G1782" s="51" t="s">
        <v>12</v>
      </c>
      <c r="H1782" t="s">
        <v>78</v>
      </c>
      <c r="I1782" t="s">
        <v>644</v>
      </c>
      <c r="J1782" s="74">
        <f t="shared" si="27"/>
        <v>42004</v>
      </c>
    </row>
    <row r="1783" spans="1:10">
      <c r="A1783" s="51" t="s">
        <v>1226</v>
      </c>
      <c r="B1783" s="57" t="s">
        <v>1121</v>
      </c>
      <c r="C1783" s="64">
        <v>81</v>
      </c>
      <c r="D1783" s="51" t="s">
        <v>715</v>
      </c>
      <c r="E1783" s="65" t="s">
        <v>1074</v>
      </c>
      <c r="F1783" s="66">
        <v>13.0361670769668</v>
      </c>
      <c r="G1783" s="51" t="s">
        <v>13</v>
      </c>
      <c r="H1783" t="s">
        <v>39</v>
      </c>
      <c r="I1783" t="s">
        <v>715</v>
      </c>
      <c r="J1783" s="74">
        <f t="shared" si="27"/>
        <v>42004</v>
      </c>
    </row>
    <row r="1784" spans="1:10">
      <c r="A1784" s="51" t="s">
        <v>1226</v>
      </c>
      <c r="B1784" s="57" t="s">
        <v>1121</v>
      </c>
      <c r="C1784" s="64">
        <v>82</v>
      </c>
      <c r="D1784" s="51" t="s">
        <v>671</v>
      </c>
      <c r="E1784" s="65" t="s">
        <v>1075</v>
      </c>
      <c r="F1784" s="66">
        <v>13.019841418677901</v>
      </c>
      <c r="G1784" s="51" t="s">
        <v>12</v>
      </c>
      <c r="H1784" t="s">
        <v>122</v>
      </c>
      <c r="I1784" t="s">
        <v>671</v>
      </c>
      <c r="J1784" s="74">
        <f t="shared" si="27"/>
        <v>42004</v>
      </c>
    </row>
    <row r="1785" spans="1:10">
      <c r="A1785" s="51" t="s">
        <v>1226</v>
      </c>
      <c r="B1785" s="57" t="s">
        <v>1121</v>
      </c>
      <c r="C1785" s="64">
        <v>83</v>
      </c>
      <c r="D1785" s="51" t="s">
        <v>636</v>
      </c>
      <c r="E1785" s="65" t="s">
        <v>594</v>
      </c>
      <c r="F1785" s="66">
        <v>12.9230939235719</v>
      </c>
      <c r="G1785" s="51" t="s">
        <v>12</v>
      </c>
      <c r="H1785" t="s">
        <v>122</v>
      </c>
      <c r="I1785" t="s">
        <v>636</v>
      </c>
      <c r="J1785" s="74">
        <f t="shared" si="27"/>
        <v>42004</v>
      </c>
    </row>
    <row r="1786" spans="1:10">
      <c r="A1786" s="51" t="s">
        <v>1226</v>
      </c>
      <c r="B1786" s="57" t="s">
        <v>1121</v>
      </c>
      <c r="C1786" s="64">
        <v>84</v>
      </c>
      <c r="D1786" s="51" t="s">
        <v>128</v>
      </c>
      <c r="E1786" s="65" t="s">
        <v>127</v>
      </c>
      <c r="F1786" s="66">
        <v>12.88932623</v>
      </c>
      <c r="G1786" s="51" t="s">
        <v>14</v>
      </c>
      <c r="H1786" t="s">
        <v>24</v>
      </c>
      <c r="I1786" t="s">
        <v>128</v>
      </c>
      <c r="J1786" s="74">
        <f t="shared" si="27"/>
        <v>42004</v>
      </c>
    </row>
    <row r="1787" spans="1:10">
      <c r="A1787" s="51" t="s">
        <v>1226</v>
      </c>
      <c r="B1787" s="57" t="s">
        <v>1121</v>
      </c>
      <c r="C1787" s="64">
        <v>85</v>
      </c>
      <c r="D1787" s="51" t="s">
        <v>716</v>
      </c>
      <c r="E1787" s="65" t="s">
        <v>1076</v>
      </c>
      <c r="F1787" s="66">
        <v>12.849158359209</v>
      </c>
      <c r="G1787" s="51" t="s">
        <v>13</v>
      </c>
      <c r="H1787" t="s">
        <v>39</v>
      </c>
      <c r="I1787" t="s">
        <v>716</v>
      </c>
      <c r="J1787" s="74">
        <f t="shared" si="27"/>
        <v>42004</v>
      </c>
    </row>
    <row r="1788" spans="1:10">
      <c r="A1788" s="51" t="s">
        <v>1226</v>
      </c>
      <c r="B1788" s="57" t="s">
        <v>1121</v>
      </c>
      <c r="C1788" s="64">
        <v>86</v>
      </c>
      <c r="D1788" s="51" t="s">
        <v>663</v>
      </c>
      <c r="E1788" s="65" t="s">
        <v>1077</v>
      </c>
      <c r="F1788" s="66">
        <v>12.7979238902065</v>
      </c>
      <c r="G1788" s="51" t="s">
        <v>14</v>
      </c>
      <c r="H1788" t="s">
        <v>31</v>
      </c>
      <c r="I1788" t="s">
        <v>663</v>
      </c>
      <c r="J1788" s="74">
        <f t="shared" si="27"/>
        <v>42004</v>
      </c>
    </row>
    <row r="1789" spans="1:10">
      <c r="A1789" s="51" t="s">
        <v>1226</v>
      </c>
      <c r="B1789" s="57" t="s">
        <v>1121</v>
      </c>
      <c r="C1789" s="64">
        <v>87</v>
      </c>
      <c r="D1789" s="51" t="s">
        <v>717</v>
      </c>
      <c r="E1789" s="65" t="s">
        <v>601</v>
      </c>
      <c r="F1789" s="66">
        <v>12.687057867246301</v>
      </c>
      <c r="G1789" s="51" t="s">
        <v>12</v>
      </c>
      <c r="H1789" t="s">
        <v>122</v>
      </c>
      <c r="I1789" t="s">
        <v>717</v>
      </c>
      <c r="J1789" s="74">
        <f t="shared" si="27"/>
        <v>42004</v>
      </c>
    </row>
    <row r="1790" spans="1:10">
      <c r="A1790" s="51" t="s">
        <v>1226</v>
      </c>
      <c r="B1790" s="57" t="s">
        <v>1121</v>
      </c>
      <c r="C1790" s="64">
        <v>88</v>
      </c>
      <c r="D1790" s="51" t="s">
        <v>189</v>
      </c>
      <c r="E1790" s="65" t="s">
        <v>188</v>
      </c>
      <c r="F1790" s="66">
        <v>12.42240730336</v>
      </c>
      <c r="G1790" s="51" t="s">
        <v>14</v>
      </c>
      <c r="H1790" t="s">
        <v>70</v>
      </c>
      <c r="I1790" t="s">
        <v>189</v>
      </c>
      <c r="J1790" s="74">
        <f t="shared" si="27"/>
        <v>42004</v>
      </c>
    </row>
    <row r="1791" spans="1:10">
      <c r="A1791" s="51" t="s">
        <v>1226</v>
      </c>
      <c r="B1791" s="57" t="s">
        <v>1121</v>
      </c>
      <c r="C1791" s="64">
        <v>89</v>
      </c>
      <c r="D1791" s="51" t="s">
        <v>676</v>
      </c>
      <c r="E1791" s="65" t="s">
        <v>1078</v>
      </c>
      <c r="F1791" s="66">
        <v>12.373696127210099</v>
      </c>
      <c r="G1791" s="51" t="s">
        <v>12</v>
      </c>
      <c r="H1791" t="s">
        <v>122</v>
      </c>
      <c r="I1791" t="s">
        <v>676</v>
      </c>
      <c r="J1791" s="74">
        <f t="shared" si="27"/>
        <v>42004</v>
      </c>
    </row>
    <row r="1792" spans="1:10">
      <c r="A1792" s="51" t="s">
        <v>1226</v>
      </c>
      <c r="B1792" s="57" t="s">
        <v>1121</v>
      </c>
      <c r="C1792" s="64">
        <v>90</v>
      </c>
      <c r="D1792" s="51" t="s">
        <v>643</v>
      </c>
      <c r="E1792" s="65" t="s">
        <v>1079</v>
      </c>
      <c r="F1792" s="66">
        <v>12.200641931365301</v>
      </c>
      <c r="G1792" s="51" t="s">
        <v>12</v>
      </c>
      <c r="H1792" t="s">
        <v>70</v>
      </c>
      <c r="I1792" t="s">
        <v>643</v>
      </c>
      <c r="J1792" s="74">
        <f t="shared" si="27"/>
        <v>42004</v>
      </c>
    </row>
    <row r="1793" spans="1:10">
      <c r="A1793" s="51" t="s">
        <v>1226</v>
      </c>
      <c r="B1793" s="57" t="s">
        <v>1121</v>
      </c>
      <c r="C1793" s="64">
        <v>91</v>
      </c>
      <c r="D1793" s="51" t="s">
        <v>566</v>
      </c>
      <c r="E1793" s="65" t="s">
        <v>565</v>
      </c>
      <c r="F1793" s="66">
        <v>12.1402845345714</v>
      </c>
      <c r="G1793" s="51" t="s">
        <v>13</v>
      </c>
      <c r="H1793" t="s">
        <v>70</v>
      </c>
      <c r="I1793" t="s">
        <v>566</v>
      </c>
      <c r="J1793" s="74">
        <f t="shared" si="27"/>
        <v>42004</v>
      </c>
    </row>
    <row r="1794" spans="1:10">
      <c r="A1794" s="51" t="s">
        <v>1226</v>
      </c>
      <c r="B1794" s="57" t="s">
        <v>1121</v>
      </c>
      <c r="C1794" s="64">
        <v>92</v>
      </c>
      <c r="D1794" s="51" t="s">
        <v>640</v>
      </c>
      <c r="E1794" s="65" t="s">
        <v>818</v>
      </c>
      <c r="F1794" s="66">
        <v>11.611005788544301</v>
      </c>
      <c r="G1794" s="51" t="s">
        <v>13</v>
      </c>
      <c r="H1794" t="s">
        <v>232</v>
      </c>
      <c r="I1794" t="s">
        <v>640</v>
      </c>
      <c r="J1794" s="74">
        <f t="shared" si="27"/>
        <v>42004</v>
      </c>
    </row>
    <row r="1795" spans="1:10">
      <c r="A1795" s="51" t="s">
        <v>1226</v>
      </c>
      <c r="B1795" s="57" t="s">
        <v>1121</v>
      </c>
      <c r="C1795" s="64">
        <v>93</v>
      </c>
      <c r="D1795" s="51" t="s">
        <v>718</v>
      </c>
      <c r="E1795" s="65" t="s">
        <v>1080</v>
      </c>
      <c r="F1795" s="66">
        <v>11.155532355</v>
      </c>
      <c r="G1795" s="51" t="s">
        <v>14</v>
      </c>
      <c r="H1795" t="s">
        <v>24</v>
      </c>
      <c r="I1795" t="s">
        <v>1209</v>
      </c>
      <c r="J1795" s="74">
        <f t="shared" si="27"/>
        <v>42004</v>
      </c>
    </row>
    <row r="1796" spans="1:10">
      <c r="A1796" s="51" t="s">
        <v>1226</v>
      </c>
      <c r="B1796" s="57" t="s">
        <v>1121</v>
      </c>
      <c r="C1796" s="64">
        <v>94</v>
      </c>
      <c r="D1796" s="51" t="s">
        <v>719</v>
      </c>
      <c r="E1796" s="65" t="s">
        <v>1081</v>
      </c>
      <c r="F1796" s="66">
        <v>10.9132170497434</v>
      </c>
      <c r="G1796" s="51" t="s">
        <v>12</v>
      </c>
      <c r="H1796" t="s">
        <v>39</v>
      </c>
      <c r="I1796" t="s">
        <v>719</v>
      </c>
      <c r="J1796" s="74">
        <f t="shared" ref="J1796:J1859" si="28">IF(ISNUMBER(--A1796), DATE(--A1796,12,31), DATE(--RIGHT(A1796,4), IF(LEFT(A1796,3)="Mid",6,12), IF(LEFT(A1796,3)="Mid",30,31)))</f>
        <v>42004</v>
      </c>
    </row>
    <row r="1797" spans="1:10">
      <c r="A1797" s="51" t="s">
        <v>1226</v>
      </c>
      <c r="B1797" s="57" t="s">
        <v>1121</v>
      </c>
      <c r="C1797" s="64">
        <v>95</v>
      </c>
      <c r="D1797" s="51" t="s">
        <v>720</v>
      </c>
      <c r="E1797" s="65" t="s">
        <v>1062</v>
      </c>
      <c r="F1797" s="66">
        <v>10.901830850253299</v>
      </c>
      <c r="G1797" s="51" t="s">
        <v>12</v>
      </c>
      <c r="H1797" t="s">
        <v>78</v>
      </c>
      <c r="I1797" t="s">
        <v>720</v>
      </c>
      <c r="J1797" s="74">
        <f t="shared" si="28"/>
        <v>42004</v>
      </c>
    </row>
    <row r="1798" spans="1:10">
      <c r="A1798" s="51" t="s">
        <v>1226</v>
      </c>
      <c r="B1798" s="57" t="s">
        <v>1121</v>
      </c>
      <c r="C1798" s="64">
        <v>96</v>
      </c>
      <c r="D1798" s="51" t="s">
        <v>553</v>
      </c>
      <c r="E1798" s="65" t="s">
        <v>413</v>
      </c>
      <c r="F1798" s="66">
        <v>10.867788854387999</v>
      </c>
      <c r="G1798" s="51" t="s">
        <v>12</v>
      </c>
      <c r="H1798" t="s">
        <v>122</v>
      </c>
      <c r="I1798" t="s">
        <v>553</v>
      </c>
      <c r="J1798" s="74">
        <f t="shared" si="28"/>
        <v>42004</v>
      </c>
    </row>
    <row r="1799" spans="1:10">
      <c r="A1799" s="51" t="s">
        <v>1226</v>
      </c>
      <c r="B1799" s="57" t="s">
        <v>1121</v>
      </c>
      <c r="C1799" s="64">
        <v>97</v>
      </c>
      <c r="D1799" s="51" t="s">
        <v>647</v>
      </c>
      <c r="E1799" s="65" t="s">
        <v>1032</v>
      </c>
      <c r="F1799" s="66">
        <v>10.859190774636399</v>
      </c>
      <c r="G1799" s="51" t="s">
        <v>14</v>
      </c>
      <c r="H1799" t="s">
        <v>24</v>
      </c>
      <c r="I1799" t="s">
        <v>1199</v>
      </c>
      <c r="J1799" s="74">
        <f t="shared" si="28"/>
        <v>42004</v>
      </c>
    </row>
    <row r="1800" spans="1:10">
      <c r="A1800" s="51" t="s">
        <v>1226</v>
      </c>
      <c r="B1800" s="57" t="s">
        <v>1121</v>
      </c>
      <c r="C1800" s="64">
        <v>98</v>
      </c>
      <c r="D1800" s="51" t="s">
        <v>699</v>
      </c>
      <c r="E1800" s="65" t="s">
        <v>1044</v>
      </c>
      <c r="F1800" s="66">
        <v>10.7475718567903</v>
      </c>
      <c r="G1800" s="51" t="s">
        <v>12</v>
      </c>
      <c r="H1800" t="s">
        <v>91</v>
      </c>
      <c r="I1800" t="s">
        <v>699</v>
      </c>
      <c r="J1800" s="74">
        <f t="shared" si="28"/>
        <v>42004</v>
      </c>
    </row>
    <row r="1801" spans="1:10">
      <c r="A1801" s="51" t="s">
        <v>1226</v>
      </c>
      <c r="B1801" s="57" t="s">
        <v>1121</v>
      </c>
      <c r="C1801" s="64">
        <v>99</v>
      </c>
      <c r="D1801" s="51" t="s">
        <v>721</v>
      </c>
      <c r="E1801" s="65" t="s">
        <v>1040</v>
      </c>
      <c r="F1801" s="66">
        <v>10.671865138146799</v>
      </c>
      <c r="G1801" s="51" t="s">
        <v>12</v>
      </c>
      <c r="H1801" t="s">
        <v>232</v>
      </c>
      <c r="I1801" t="s">
        <v>721</v>
      </c>
      <c r="J1801" s="74">
        <f t="shared" si="28"/>
        <v>42004</v>
      </c>
    </row>
    <row r="1802" spans="1:10">
      <c r="A1802" s="51" t="s">
        <v>1226</v>
      </c>
      <c r="B1802" s="57" t="s">
        <v>1121</v>
      </c>
      <c r="C1802" s="64">
        <v>100</v>
      </c>
      <c r="D1802" t="s">
        <v>256</v>
      </c>
      <c r="E1802" s="48" t="s">
        <v>255</v>
      </c>
      <c r="F1802" s="62">
        <v>10.3866349684144</v>
      </c>
      <c r="G1802" s="51" t="s">
        <v>13</v>
      </c>
      <c r="H1802" t="s">
        <v>232</v>
      </c>
      <c r="I1802" t="s">
        <v>550</v>
      </c>
      <c r="J1802" s="74">
        <f t="shared" si="28"/>
        <v>42004</v>
      </c>
    </row>
    <row r="1803" spans="1:10">
      <c r="A1803" s="51" t="s">
        <v>1227</v>
      </c>
      <c r="B1803" s="57" t="s">
        <v>1121</v>
      </c>
      <c r="C1803">
        <v>1</v>
      </c>
      <c r="D1803" t="s">
        <v>77</v>
      </c>
      <c r="E1803" s="48" t="s">
        <v>76</v>
      </c>
      <c r="F1803" s="62">
        <v>227.88994722338899</v>
      </c>
      <c r="G1803" t="s">
        <v>12</v>
      </c>
      <c r="H1803" t="s">
        <v>78</v>
      </c>
      <c r="I1803" t="s">
        <v>1126</v>
      </c>
      <c r="J1803" s="74">
        <f t="shared" si="28"/>
        <v>41639</v>
      </c>
    </row>
    <row r="1804" spans="1:10">
      <c r="A1804" s="51" t="s">
        <v>1227</v>
      </c>
      <c r="B1804" s="57" t="s">
        <v>1121</v>
      </c>
      <c r="C1804">
        <v>2</v>
      </c>
      <c r="D1804" t="s">
        <v>34</v>
      </c>
      <c r="E1804" s="48" t="s">
        <v>398</v>
      </c>
      <c r="F1804" s="62">
        <v>214.014793991304</v>
      </c>
      <c r="G1804" t="s">
        <v>12</v>
      </c>
      <c r="H1804" t="s">
        <v>35</v>
      </c>
      <c r="I1804" t="s">
        <v>34</v>
      </c>
      <c r="J1804" s="74">
        <f t="shared" si="28"/>
        <v>41639</v>
      </c>
    </row>
    <row r="1805" spans="1:10">
      <c r="A1805" s="51" t="s">
        <v>1227</v>
      </c>
      <c r="B1805" s="57" t="s">
        <v>1121</v>
      </c>
      <c r="C1805">
        <v>3</v>
      </c>
      <c r="D1805" t="s">
        <v>73</v>
      </c>
      <c r="E1805" s="48" t="s">
        <v>72</v>
      </c>
      <c r="F1805" s="62">
        <v>208.44543179679599</v>
      </c>
      <c r="G1805" t="s">
        <v>12</v>
      </c>
      <c r="H1805" t="s">
        <v>74</v>
      </c>
      <c r="I1805" t="s">
        <v>73</v>
      </c>
      <c r="J1805" s="74">
        <f t="shared" si="28"/>
        <v>41639</v>
      </c>
    </row>
    <row r="1806" spans="1:10">
      <c r="A1806" s="51" t="s">
        <v>1227</v>
      </c>
      <c r="B1806" s="57" t="s">
        <v>1121</v>
      </c>
      <c r="C1806">
        <v>4</v>
      </c>
      <c r="D1806" t="s">
        <v>48</v>
      </c>
      <c r="E1806" s="48" t="s">
        <v>399</v>
      </c>
      <c r="F1806" s="62">
        <v>187.88303933687101</v>
      </c>
      <c r="G1806" t="s">
        <v>12</v>
      </c>
      <c r="H1806" t="s">
        <v>35</v>
      </c>
      <c r="I1806" t="s">
        <v>48</v>
      </c>
      <c r="J1806" s="74">
        <f t="shared" si="28"/>
        <v>41639</v>
      </c>
    </row>
    <row r="1807" spans="1:10">
      <c r="A1807" s="51" t="s">
        <v>1227</v>
      </c>
      <c r="B1807" s="57" t="s">
        <v>1121</v>
      </c>
      <c r="C1807">
        <v>5</v>
      </c>
      <c r="D1807" t="s">
        <v>57</v>
      </c>
      <c r="E1807" s="48" t="s">
        <v>400</v>
      </c>
      <c r="F1807" s="62">
        <v>134.71377081553999</v>
      </c>
      <c r="G1807" t="s">
        <v>12</v>
      </c>
      <c r="H1807" t="s">
        <v>35</v>
      </c>
      <c r="I1807" t="s">
        <v>57</v>
      </c>
      <c r="J1807" s="74">
        <f t="shared" si="28"/>
        <v>41639</v>
      </c>
    </row>
    <row r="1808" spans="1:10">
      <c r="A1808" s="51" t="s">
        <v>1227</v>
      </c>
      <c r="B1808" s="57" t="s">
        <v>1121</v>
      </c>
      <c r="C1808">
        <v>6</v>
      </c>
      <c r="D1808" t="s">
        <v>66</v>
      </c>
      <c r="E1808" s="48" t="s">
        <v>65</v>
      </c>
      <c r="F1808" s="62">
        <v>122.61300094984099</v>
      </c>
      <c r="G1808" t="s">
        <v>12</v>
      </c>
      <c r="H1808" t="s">
        <v>35</v>
      </c>
      <c r="I1808" t="s">
        <v>66</v>
      </c>
      <c r="J1808" s="74">
        <f t="shared" si="28"/>
        <v>41639</v>
      </c>
    </row>
    <row r="1809" spans="1:10">
      <c r="A1809" s="51" t="s">
        <v>1227</v>
      </c>
      <c r="B1809" s="57" t="s">
        <v>1121</v>
      </c>
      <c r="C1809">
        <v>7</v>
      </c>
      <c r="D1809" t="s">
        <v>23</v>
      </c>
      <c r="E1809" s="48" t="s">
        <v>22</v>
      </c>
      <c r="F1809" s="62">
        <v>118.780471699554</v>
      </c>
      <c r="G1809" t="s">
        <v>14</v>
      </c>
      <c r="H1809" t="s">
        <v>24</v>
      </c>
      <c r="I1809" t="s">
        <v>546</v>
      </c>
      <c r="J1809" s="74">
        <f t="shared" si="28"/>
        <v>41639</v>
      </c>
    </row>
    <row r="1810" spans="1:10">
      <c r="A1810" s="51" t="s">
        <v>1227</v>
      </c>
      <c r="B1810" s="57" t="s">
        <v>1121</v>
      </c>
      <c r="C1810">
        <v>8</v>
      </c>
      <c r="D1810" t="s">
        <v>115</v>
      </c>
      <c r="E1810" s="48" t="s">
        <v>114</v>
      </c>
      <c r="F1810" s="62">
        <v>87.731240137559396</v>
      </c>
      <c r="G1810" t="s">
        <v>12</v>
      </c>
      <c r="H1810" t="s">
        <v>78</v>
      </c>
      <c r="I1810" t="s">
        <v>1131</v>
      </c>
      <c r="J1810" s="74">
        <f t="shared" si="28"/>
        <v>41639</v>
      </c>
    </row>
    <row r="1811" spans="1:10">
      <c r="A1811" s="51" t="s">
        <v>1227</v>
      </c>
      <c r="B1811" s="57" t="s">
        <v>1121</v>
      </c>
      <c r="C1811">
        <v>9</v>
      </c>
      <c r="D1811" t="s">
        <v>222</v>
      </c>
      <c r="E1811" s="48" t="s">
        <v>221</v>
      </c>
      <c r="F1811" s="62">
        <v>83.032360299373195</v>
      </c>
      <c r="G1811" t="s">
        <v>12</v>
      </c>
      <c r="H1811" t="s">
        <v>78</v>
      </c>
      <c r="I1811" t="s">
        <v>1128</v>
      </c>
      <c r="J1811" s="74">
        <f t="shared" si="28"/>
        <v>41639</v>
      </c>
    </row>
    <row r="1812" spans="1:10">
      <c r="A1812" s="51" t="s">
        <v>1227</v>
      </c>
      <c r="B1812" s="57" t="s">
        <v>1121</v>
      </c>
      <c r="C1812">
        <v>10</v>
      </c>
      <c r="D1812" t="s">
        <v>60</v>
      </c>
      <c r="E1812" s="48" t="s">
        <v>59</v>
      </c>
      <c r="F1812" s="62">
        <v>74.945304686162203</v>
      </c>
      <c r="G1812" t="s">
        <v>12</v>
      </c>
      <c r="H1812" t="s">
        <v>39</v>
      </c>
      <c r="I1812" t="s">
        <v>60</v>
      </c>
      <c r="J1812" s="74">
        <f t="shared" si="28"/>
        <v>41639</v>
      </c>
    </row>
    <row r="1813" spans="1:10">
      <c r="A1813" s="51" t="s">
        <v>1227</v>
      </c>
      <c r="B1813" s="57" t="s">
        <v>1121</v>
      </c>
      <c r="C1813">
        <v>11</v>
      </c>
      <c r="D1813" t="s">
        <v>109</v>
      </c>
      <c r="E1813" s="48" t="s">
        <v>108</v>
      </c>
      <c r="F1813" s="62">
        <v>62.247</v>
      </c>
      <c r="G1813" t="s">
        <v>14</v>
      </c>
      <c r="H1813" t="s">
        <v>24</v>
      </c>
      <c r="I1813" t="s">
        <v>109</v>
      </c>
      <c r="J1813" s="74">
        <f t="shared" si="28"/>
        <v>41639</v>
      </c>
    </row>
    <row r="1814" spans="1:10">
      <c r="A1814" s="51" t="s">
        <v>1227</v>
      </c>
      <c r="B1814" s="57" t="s">
        <v>1121</v>
      </c>
      <c r="C1814">
        <v>12</v>
      </c>
      <c r="D1814" t="s">
        <v>38</v>
      </c>
      <c r="E1814" s="48" t="s">
        <v>37</v>
      </c>
      <c r="F1814" s="62">
        <v>60.790198835483203</v>
      </c>
      <c r="G1814" t="s">
        <v>14</v>
      </c>
      <c r="H1814" t="s">
        <v>39</v>
      </c>
      <c r="I1814" t="s">
        <v>1130</v>
      </c>
      <c r="J1814" s="74">
        <f t="shared" si="28"/>
        <v>41639</v>
      </c>
    </row>
    <row r="1815" spans="1:10">
      <c r="A1815" s="51" t="s">
        <v>1227</v>
      </c>
      <c r="B1815" s="57" t="s">
        <v>1121</v>
      </c>
      <c r="C1815">
        <v>13</v>
      </c>
      <c r="D1815" t="s">
        <v>161</v>
      </c>
      <c r="E1815" s="48" t="s">
        <v>160</v>
      </c>
      <c r="F1815" s="62">
        <v>53.5059245332938</v>
      </c>
      <c r="G1815" t="s">
        <v>12</v>
      </c>
      <c r="H1815" t="s">
        <v>122</v>
      </c>
      <c r="I1815" t="s">
        <v>343</v>
      </c>
      <c r="J1815" s="74">
        <f t="shared" si="28"/>
        <v>41639</v>
      </c>
    </row>
    <row r="1816" spans="1:10">
      <c r="A1816" s="51" t="s">
        <v>1227</v>
      </c>
      <c r="B1816" s="57" t="s">
        <v>1121</v>
      </c>
      <c r="C1816">
        <v>14</v>
      </c>
      <c r="D1816" t="s">
        <v>186</v>
      </c>
      <c r="E1816" s="48" t="s">
        <v>185</v>
      </c>
      <c r="F1816" s="62">
        <v>49.418240199224101</v>
      </c>
      <c r="G1816" t="s">
        <v>13</v>
      </c>
      <c r="H1816" t="s">
        <v>35</v>
      </c>
      <c r="I1816" t="s">
        <v>186</v>
      </c>
      <c r="J1816" s="74">
        <f t="shared" si="28"/>
        <v>41639</v>
      </c>
    </row>
    <row r="1817" spans="1:10">
      <c r="A1817" s="51" t="s">
        <v>1227</v>
      </c>
      <c r="B1817" s="57" t="s">
        <v>1121</v>
      </c>
      <c r="C1817">
        <v>15</v>
      </c>
      <c r="D1817" t="s">
        <v>54</v>
      </c>
      <c r="E1817" s="48" t="s">
        <v>53</v>
      </c>
      <c r="F1817" s="62">
        <v>46.626681540782201</v>
      </c>
      <c r="G1817" t="s">
        <v>13</v>
      </c>
      <c r="H1817" t="s">
        <v>35</v>
      </c>
      <c r="I1817" t="s">
        <v>54</v>
      </c>
      <c r="J1817" s="74">
        <f t="shared" si="28"/>
        <v>41639</v>
      </c>
    </row>
    <row r="1818" spans="1:10">
      <c r="A1818" s="51" t="s">
        <v>1227</v>
      </c>
      <c r="B1818" s="57" t="s">
        <v>1121</v>
      </c>
      <c r="C1818">
        <v>16</v>
      </c>
      <c r="D1818" t="s">
        <v>373</v>
      </c>
      <c r="E1818" s="48" t="s">
        <v>403</v>
      </c>
      <c r="F1818" s="62">
        <v>40.9160519768784</v>
      </c>
      <c r="G1818" t="s">
        <v>12</v>
      </c>
      <c r="H1818" t="s">
        <v>74</v>
      </c>
      <c r="I1818" t="s">
        <v>547</v>
      </c>
      <c r="J1818" s="74">
        <f t="shared" si="28"/>
        <v>41639</v>
      </c>
    </row>
    <row r="1819" spans="1:10">
      <c r="A1819" s="51" t="s">
        <v>1227</v>
      </c>
      <c r="B1819" s="57" t="s">
        <v>1121</v>
      </c>
      <c r="C1819">
        <v>17</v>
      </c>
      <c r="D1819" t="s">
        <v>485</v>
      </c>
      <c r="E1819" s="48" t="s">
        <v>484</v>
      </c>
      <c r="F1819" s="62">
        <v>35.578502153782701</v>
      </c>
      <c r="G1819" t="s">
        <v>12</v>
      </c>
      <c r="H1819" t="s">
        <v>74</v>
      </c>
      <c r="I1819" t="s">
        <v>485</v>
      </c>
      <c r="J1819" s="74">
        <f t="shared" si="28"/>
        <v>41639</v>
      </c>
    </row>
    <row r="1820" spans="1:10">
      <c r="A1820" s="51" t="s">
        <v>1227</v>
      </c>
      <c r="B1820" s="57" t="s">
        <v>1121</v>
      </c>
      <c r="C1820">
        <v>18</v>
      </c>
      <c r="D1820" t="s">
        <v>274</v>
      </c>
      <c r="E1820" s="48" t="s">
        <v>273</v>
      </c>
      <c r="F1820" s="62">
        <v>35.016925088580201</v>
      </c>
      <c r="G1820" t="s">
        <v>13</v>
      </c>
      <c r="H1820" t="s">
        <v>35</v>
      </c>
      <c r="I1820" t="s">
        <v>274</v>
      </c>
      <c r="J1820" s="74">
        <f t="shared" si="28"/>
        <v>41639</v>
      </c>
    </row>
    <row r="1821" spans="1:10">
      <c r="A1821" s="51" t="s">
        <v>1227</v>
      </c>
      <c r="B1821" s="57" t="s">
        <v>1121</v>
      </c>
      <c r="C1821">
        <v>19</v>
      </c>
      <c r="D1821" t="s">
        <v>125</v>
      </c>
      <c r="E1821" s="48" t="s">
        <v>124</v>
      </c>
      <c r="F1821" s="62">
        <v>31.686708762672801</v>
      </c>
      <c r="G1821" t="s">
        <v>13</v>
      </c>
      <c r="H1821" t="s">
        <v>35</v>
      </c>
      <c r="I1821" t="s">
        <v>125</v>
      </c>
      <c r="J1821" s="74">
        <f t="shared" si="28"/>
        <v>41639</v>
      </c>
    </row>
    <row r="1822" spans="1:10">
      <c r="A1822" s="51" t="s">
        <v>1227</v>
      </c>
      <c r="B1822" s="57" t="s">
        <v>1121</v>
      </c>
      <c r="C1822">
        <v>20</v>
      </c>
      <c r="D1822" t="s">
        <v>164</v>
      </c>
      <c r="E1822" s="48" t="s">
        <v>163</v>
      </c>
      <c r="F1822" s="62">
        <v>29.986728373041998</v>
      </c>
      <c r="G1822" t="s">
        <v>13</v>
      </c>
      <c r="H1822" t="s">
        <v>39</v>
      </c>
      <c r="I1822" t="s">
        <v>552</v>
      </c>
      <c r="J1822" s="74">
        <f t="shared" si="28"/>
        <v>41639</v>
      </c>
    </row>
    <row r="1823" spans="1:10">
      <c r="A1823" s="51" t="s">
        <v>1227</v>
      </c>
      <c r="B1823" s="57" t="s">
        <v>1121</v>
      </c>
      <c r="C1823">
        <v>21</v>
      </c>
      <c r="D1823" t="s">
        <v>204</v>
      </c>
      <c r="E1823" s="48" t="s">
        <v>407</v>
      </c>
      <c r="F1823" s="62">
        <v>28.8510940713231</v>
      </c>
      <c r="G1823" t="s">
        <v>13</v>
      </c>
      <c r="H1823" t="s">
        <v>35</v>
      </c>
      <c r="I1823" t="s">
        <v>1149</v>
      </c>
      <c r="J1823" s="74">
        <f t="shared" si="28"/>
        <v>41639</v>
      </c>
    </row>
    <row r="1824" spans="1:10">
      <c r="A1824" s="51" t="s">
        <v>1227</v>
      </c>
      <c r="B1824" s="57" t="s">
        <v>1121</v>
      </c>
      <c r="C1824">
        <v>22</v>
      </c>
      <c r="D1824" t="s">
        <v>277</v>
      </c>
      <c r="E1824" s="48" t="s">
        <v>276</v>
      </c>
      <c r="F1824" s="62">
        <v>28.331343062814302</v>
      </c>
      <c r="G1824" t="s">
        <v>12</v>
      </c>
      <c r="H1824" t="s">
        <v>35</v>
      </c>
      <c r="I1824" t="s">
        <v>277</v>
      </c>
      <c r="J1824" s="74">
        <f t="shared" si="28"/>
        <v>41639</v>
      </c>
    </row>
    <row r="1825" spans="1:10">
      <c r="A1825" s="51" t="s">
        <v>1227</v>
      </c>
      <c r="B1825" s="57" t="s">
        <v>1121</v>
      </c>
      <c r="C1825">
        <v>23</v>
      </c>
      <c r="D1825" t="s">
        <v>201</v>
      </c>
      <c r="E1825" s="48" t="s">
        <v>200</v>
      </c>
      <c r="F1825" s="62">
        <v>25.570619845177099</v>
      </c>
      <c r="G1825" t="s">
        <v>12</v>
      </c>
      <c r="H1825" t="s">
        <v>70</v>
      </c>
      <c r="I1825" t="s">
        <v>201</v>
      </c>
      <c r="J1825" s="74">
        <f t="shared" si="28"/>
        <v>41639</v>
      </c>
    </row>
    <row r="1826" spans="1:10">
      <c r="A1826" s="51" t="s">
        <v>1227</v>
      </c>
      <c r="B1826" s="57" t="s">
        <v>1121</v>
      </c>
      <c r="C1826">
        <v>24</v>
      </c>
      <c r="D1826" t="s">
        <v>158</v>
      </c>
      <c r="E1826" s="48" t="s">
        <v>157</v>
      </c>
      <c r="F1826" s="62">
        <v>23.788488863541598</v>
      </c>
      <c r="G1826" t="s">
        <v>13</v>
      </c>
      <c r="H1826" t="s">
        <v>39</v>
      </c>
      <c r="I1826" t="s">
        <v>158</v>
      </c>
      <c r="J1826" s="74">
        <f t="shared" si="28"/>
        <v>41639</v>
      </c>
    </row>
    <row r="1827" spans="1:10">
      <c r="A1827" s="51" t="s">
        <v>1227</v>
      </c>
      <c r="B1827" s="57" t="s">
        <v>1121</v>
      </c>
      <c r="C1827">
        <v>25</v>
      </c>
      <c r="D1827" t="s">
        <v>574</v>
      </c>
      <c r="E1827" s="48" t="s">
        <v>451</v>
      </c>
      <c r="F1827" s="62">
        <v>22.977512000515901</v>
      </c>
      <c r="G1827" t="s">
        <v>12</v>
      </c>
      <c r="H1827" t="s">
        <v>177</v>
      </c>
      <c r="I1827" t="s">
        <v>574</v>
      </c>
      <c r="J1827" s="74">
        <f t="shared" si="28"/>
        <v>41639</v>
      </c>
    </row>
    <row r="1828" spans="1:10">
      <c r="A1828" s="51" t="s">
        <v>1227</v>
      </c>
      <c r="B1828" s="57" t="s">
        <v>1121</v>
      </c>
      <c r="C1828">
        <v>26</v>
      </c>
      <c r="D1828" t="s">
        <v>700</v>
      </c>
      <c r="E1828" s="48" t="s">
        <v>1053</v>
      </c>
      <c r="F1828" s="62">
        <v>22.133779814981001</v>
      </c>
      <c r="G1828" t="s">
        <v>12</v>
      </c>
      <c r="H1828" t="s">
        <v>39</v>
      </c>
      <c r="I1828" t="s">
        <v>1207</v>
      </c>
      <c r="J1828" s="74">
        <f t="shared" si="28"/>
        <v>41639</v>
      </c>
    </row>
    <row r="1829" spans="1:10">
      <c r="A1829" s="51" t="s">
        <v>1227</v>
      </c>
      <c r="B1829" s="57" t="s">
        <v>1121</v>
      </c>
      <c r="C1829">
        <v>27</v>
      </c>
      <c r="D1829" t="s">
        <v>30</v>
      </c>
      <c r="E1829" s="48" t="s">
        <v>29</v>
      </c>
      <c r="F1829" s="62">
        <v>21.8605436205285</v>
      </c>
      <c r="G1829" t="s">
        <v>12</v>
      </c>
      <c r="H1829" t="s">
        <v>31</v>
      </c>
      <c r="I1829" t="s">
        <v>30</v>
      </c>
      <c r="J1829" s="74">
        <f t="shared" si="28"/>
        <v>41639</v>
      </c>
    </row>
    <row r="1830" spans="1:10">
      <c r="A1830" s="51" t="s">
        <v>1227</v>
      </c>
      <c r="B1830" s="57" t="s">
        <v>1121</v>
      </c>
      <c r="C1830">
        <v>28</v>
      </c>
      <c r="D1830" t="s">
        <v>305</v>
      </c>
      <c r="E1830" s="48" t="s">
        <v>304</v>
      </c>
      <c r="F1830" s="62">
        <v>20.576782236890899</v>
      </c>
      <c r="G1830" t="s">
        <v>12</v>
      </c>
      <c r="H1830" t="s">
        <v>35</v>
      </c>
      <c r="I1830" t="s">
        <v>1175</v>
      </c>
      <c r="J1830" s="74">
        <f t="shared" si="28"/>
        <v>41639</v>
      </c>
    </row>
    <row r="1831" spans="1:10">
      <c r="A1831" s="51" t="s">
        <v>1227</v>
      </c>
      <c r="B1831" s="57" t="s">
        <v>1121</v>
      </c>
      <c r="C1831">
        <v>29</v>
      </c>
      <c r="D1831" t="s">
        <v>241</v>
      </c>
      <c r="E1831" s="48" t="s">
        <v>416</v>
      </c>
      <c r="F1831" s="62">
        <v>20.517677098487201</v>
      </c>
      <c r="G1831" t="s">
        <v>12</v>
      </c>
      <c r="H1831" t="s">
        <v>39</v>
      </c>
      <c r="I1831" t="s">
        <v>1150</v>
      </c>
      <c r="J1831" s="74">
        <f t="shared" si="28"/>
        <v>41639</v>
      </c>
    </row>
    <row r="1832" spans="1:10">
      <c r="A1832" s="51" t="s">
        <v>1227</v>
      </c>
      <c r="B1832" s="57" t="s">
        <v>1121</v>
      </c>
      <c r="C1832">
        <v>30</v>
      </c>
      <c r="D1832" t="s">
        <v>642</v>
      </c>
      <c r="E1832" s="48" t="s">
        <v>437</v>
      </c>
      <c r="F1832" s="62">
        <v>20.176891936856801</v>
      </c>
      <c r="G1832" t="s">
        <v>12</v>
      </c>
      <c r="H1832" t="s">
        <v>39</v>
      </c>
      <c r="I1832" t="s">
        <v>642</v>
      </c>
      <c r="J1832" s="74">
        <f t="shared" si="28"/>
        <v>41639</v>
      </c>
    </row>
    <row r="1833" spans="1:10">
      <c r="A1833" s="51" t="s">
        <v>1227</v>
      </c>
      <c r="B1833" s="57" t="s">
        <v>1121</v>
      </c>
      <c r="C1833">
        <v>31</v>
      </c>
      <c r="D1833" t="s">
        <v>653</v>
      </c>
      <c r="E1833" s="48" t="s">
        <v>603</v>
      </c>
      <c r="F1833" s="62">
        <v>19.706301325591699</v>
      </c>
      <c r="G1833" t="s">
        <v>12</v>
      </c>
      <c r="H1833" t="s">
        <v>287</v>
      </c>
      <c r="I1833" t="s">
        <v>653</v>
      </c>
      <c r="J1833" s="74">
        <f t="shared" si="28"/>
        <v>41639</v>
      </c>
    </row>
    <row r="1834" spans="1:10">
      <c r="A1834" s="51" t="s">
        <v>1227</v>
      </c>
      <c r="B1834" s="57" t="s">
        <v>1121</v>
      </c>
      <c r="C1834">
        <v>32</v>
      </c>
      <c r="D1834" t="s">
        <v>183</v>
      </c>
      <c r="E1834" s="48" t="s">
        <v>182</v>
      </c>
      <c r="F1834" s="62">
        <v>19.270072771067301</v>
      </c>
      <c r="G1834" t="s">
        <v>14</v>
      </c>
      <c r="H1834" t="s">
        <v>70</v>
      </c>
      <c r="I1834" t="s">
        <v>183</v>
      </c>
      <c r="J1834" s="74">
        <f t="shared" si="28"/>
        <v>41639</v>
      </c>
    </row>
    <row r="1835" spans="1:10">
      <c r="A1835" s="51" t="s">
        <v>1227</v>
      </c>
      <c r="B1835" s="57" t="s">
        <v>1121</v>
      </c>
      <c r="C1835">
        <v>33</v>
      </c>
      <c r="D1835" t="s">
        <v>641</v>
      </c>
      <c r="E1835" s="48" t="s">
        <v>1025</v>
      </c>
      <c r="F1835" s="62">
        <v>18.019909973673499</v>
      </c>
      <c r="G1835" t="s">
        <v>12</v>
      </c>
      <c r="H1835" t="s">
        <v>287</v>
      </c>
      <c r="I1835" t="s">
        <v>641</v>
      </c>
      <c r="J1835" s="74">
        <f t="shared" si="28"/>
        <v>41639</v>
      </c>
    </row>
    <row r="1836" spans="1:10">
      <c r="A1836" s="51" t="s">
        <v>1227</v>
      </c>
      <c r="B1836" s="57" t="s">
        <v>1121</v>
      </c>
      <c r="C1836">
        <v>34</v>
      </c>
      <c r="D1836" t="s">
        <v>655</v>
      </c>
      <c r="E1836" s="48" t="s">
        <v>1019</v>
      </c>
      <c r="F1836" s="62">
        <v>17.622961167076699</v>
      </c>
      <c r="G1836" t="s">
        <v>13</v>
      </c>
      <c r="H1836" t="s">
        <v>39</v>
      </c>
      <c r="I1836" t="s">
        <v>655</v>
      </c>
      <c r="J1836" s="74">
        <f t="shared" si="28"/>
        <v>41639</v>
      </c>
    </row>
    <row r="1837" spans="1:10">
      <c r="A1837" s="51" t="s">
        <v>1227</v>
      </c>
      <c r="B1837" s="57" t="s">
        <v>1121</v>
      </c>
      <c r="C1837">
        <v>35</v>
      </c>
      <c r="D1837" t="s">
        <v>121</v>
      </c>
      <c r="E1837" s="48" t="s">
        <v>120</v>
      </c>
      <c r="F1837" s="62">
        <v>17.103774049106899</v>
      </c>
      <c r="G1837" t="s">
        <v>12</v>
      </c>
      <c r="H1837" t="s">
        <v>122</v>
      </c>
      <c r="I1837" t="s">
        <v>121</v>
      </c>
      <c r="J1837" s="74">
        <f t="shared" si="28"/>
        <v>41639</v>
      </c>
    </row>
    <row r="1838" spans="1:10">
      <c r="A1838" s="51" t="s">
        <v>1227</v>
      </c>
      <c r="B1838" s="57" t="s">
        <v>1121</v>
      </c>
      <c r="C1838">
        <v>36</v>
      </c>
      <c r="D1838" t="s">
        <v>144</v>
      </c>
      <c r="E1838" s="48" t="s">
        <v>143</v>
      </c>
      <c r="F1838" s="62">
        <v>16.4702829546573</v>
      </c>
      <c r="G1838" t="s">
        <v>14</v>
      </c>
      <c r="H1838" t="s">
        <v>35</v>
      </c>
      <c r="I1838" t="s">
        <v>144</v>
      </c>
      <c r="J1838" s="74">
        <f t="shared" si="28"/>
        <v>41639</v>
      </c>
    </row>
    <row r="1839" spans="1:10">
      <c r="A1839" s="51" t="s">
        <v>1227</v>
      </c>
      <c r="B1839" s="57" t="s">
        <v>1121</v>
      </c>
      <c r="C1839">
        <v>37</v>
      </c>
      <c r="D1839" t="s">
        <v>147</v>
      </c>
      <c r="E1839" s="48" t="s">
        <v>146</v>
      </c>
      <c r="F1839" s="62">
        <v>16.112595784372399</v>
      </c>
      <c r="G1839" t="s">
        <v>13</v>
      </c>
      <c r="H1839" t="s">
        <v>70</v>
      </c>
      <c r="I1839" t="s">
        <v>147</v>
      </c>
      <c r="J1839" s="74">
        <f t="shared" si="28"/>
        <v>41639</v>
      </c>
    </row>
    <row r="1840" spans="1:10">
      <c r="A1840" s="51" t="s">
        <v>1227</v>
      </c>
      <c r="B1840" s="57" t="s">
        <v>1121</v>
      </c>
      <c r="C1840">
        <v>38</v>
      </c>
      <c r="D1840" t="s">
        <v>231</v>
      </c>
      <c r="E1840" s="48" t="s">
        <v>230</v>
      </c>
      <c r="F1840" s="62">
        <v>15.944375066811</v>
      </c>
      <c r="G1840" t="s">
        <v>13</v>
      </c>
      <c r="H1840" t="s">
        <v>232</v>
      </c>
      <c r="I1840" t="s">
        <v>231</v>
      </c>
      <c r="J1840" s="74">
        <f t="shared" si="28"/>
        <v>41639</v>
      </c>
    </row>
    <row r="1841" spans="1:10">
      <c r="A1841" s="51" t="s">
        <v>1227</v>
      </c>
      <c r="B1841" s="57" t="s">
        <v>1121</v>
      </c>
      <c r="C1841">
        <v>39</v>
      </c>
      <c r="D1841" t="s">
        <v>644</v>
      </c>
      <c r="E1841" s="48" t="s">
        <v>1073</v>
      </c>
      <c r="F1841" s="62">
        <v>15.5980750226243</v>
      </c>
      <c r="G1841" t="s">
        <v>12</v>
      </c>
      <c r="H1841" t="s">
        <v>78</v>
      </c>
      <c r="I1841" t="s">
        <v>644</v>
      </c>
      <c r="J1841" s="74">
        <f t="shared" si="28"/>
        <v>41639</v>
      </c>
    </row>
    <row r="1842" spans="1:10">
      <c r="A1842" s="51" t="s">
        <v>1227</v>
      </c>
      <c r="B1842" s="57" t="s">
        <v>1121</v>
      </c>
      <c r="C1842">
        <v>40</v>
      </c>
      <c r="D1842" t="s">
        <v>286</v>
      </c>
      <c r="E1842" s="48" t="s">
        <v>285</v>
      </c>
      <c r="F1842" s="62">
        <v>15.4504748314717</v>
      </c>
      <c r="G1842" t="s">
        <v>12</v>
      </c>
      <c r="H1842" t="s">
        <v>287</v>
      </c>
      <c r="I1842" t="s">
        <v>1173</v>
      </c>
      <c r="J1842" s="74">
        <f t="shared" si="28"/>
        <v>41639</v>
      </c>
    </row>
    <row r="1843" spans="1:10">
      <c r="A1843" s="51" t="s">
        <v>1227</v>
      </c>
      <c r="B1843" s="57" t="s">
        <v>1121</v>
      </c>
      <c r="C1843">
        <v>41</v>
      </c>
      <c r="D1843" t="s">
        <v>118</v>
      </c>
      <c r="E1843" s="48" t="s">
        <v>117</v>
      </c>
      <c r="F1843" s="62">
        <v>15.1414308323181</v>
      </c>
      <c r="G1843" t="s">
        <v>13</v>
      </c>
      <c r="H1843" t="s">
        <v>70</v>
      </c>
      <c r="I1843" t="s">
        <v>118</v>
      </c>
      <c r="J1843" s="74">
        <f t="shared" si="28"/>
        <v>41639</v>
      </c>
    </row>
    <row r="1844" spans="1:10">
      <c r="A1844" s="51" t="s">
        <v>1227</v>
      </c>
      <c r="B1844" s="57" t="s">
        <v>1121</v>
      </c>
      <c r="C1844">
        <v>42</v>
      </c>
      <c r="D1844" t="s">
        <v>663</v>
      </c>
      <c r="E1844" s="48" t="s">
        <v>1077</v>
      </c>
      <c r="F1844" s="62">
        <v>14.547040218164</v>
      </c>
      <c r="G1844" t="s">
        <v>14</v>
      </c>
      <c r="H1844" t="s">
        <v>31</v>
      </c>
      <c r="I1844" t="s">
        <v>663</v>
      </c>
      <c r="J1844" s="74">
        <f t="shared" si="28"/>
        <v>41639</v>
      </c>
    </row>
    <row r="1845" spans="1:10">
      <c r="A1845" s="51" t="s">
        <v>1227</v>
      </c>
      <c r="B1845" s="57" t="s">
        <v>1121</v>
      </c>
      <c r="C1845">
        <v>43</v>
      </c>
      <c r="D1845" t="s">
        <v>314</v>
      </c>
      <c r="E1845" s="48" t="s">
        <v>313</v>
      </c>
      <c r="F1845" s="62">
        <v>14.4528728292966</v>
      </c>
      <c r="G1845" t="s">
        <v>12</v>
      </c>
      <c r="H1845" t="s">
        <v>177</v>
      </c>
      <c r="I1845" t="s">
        <v>554</v>
      </c>
      <c r="J1845" s="74">
        <f t="shared" si="28"/>
        <v>41639</v>
      </c>
    </row>
    <row r="1846" spans="1:10">
      <c r="A1846" s="51" t="s">
        <v>1227</v>
      </c>
      <c r="B1846" s="57" t="s">
        <v>1121</v>
      </c>
      <c r="C1846">
        <v>44</v>
      </c>
      <c r="D1846" t="s">
        <v>656</v>
      </c>
      <c r="E1846" s="48" t="s">
        <v>1027</v>
      </c>
      <c r="F1846" s="62">
        <v>14.2295632584412</v>
      </c>
      <c r="G1846" t="s">
        <v>12</v>
      </c>
      <c r="H1846" t="s">
        <v>70</v>
      </c>
      <c r="I1846" t="s">
        <v>1197</v>
      </c>
      <c r="J1846" s="74">
        <f t="shared" si="28"/>
        <v>41639</v>
      </c>
    </row>
    <row r="1847" spans="1:10">
      <c r="A1847" s="51" t="s">
        <v>1227</v>
      </c>
      <c r="B1847" s="57" t="s">
        <v>1121</v>
      </c>
      <c r="C1847">
        <v>45</v>
      </c>
      <c r="D1847" t="s">
        <v>684</v>
      </c>
      <c r="E1847" s="48" t="s">
        <v>1082</v>
      </c>
      <c r="F1847" s="62">
        <v>14.203824903786501</v>
      </c>
      <c r="G1847" t="s">
        <v>12</v>
      </c>
      <c r="H1847" t="s">
        <v>78</v>
      </c>
      <c r="I1847" t="s">
        <v>1210</v>
      </c>
      <c r="J1847" s="74">
        <f t="shared" si="28"/>
        <v>41639</v>
      </c>
    </row>
    <row r="1848" spans="1:10">
      <c r="A1848" s="51" t="s">
        <v>1227</v>
      </c>
      <c r="B1848" s="57" t="s">
        <v>1121</v>
      </c>
      <c r="C1848">
        <v>46</v>
      </c>
      <c r="D1848" t="s">
        <v>84</v>
      </c>
      <c r="E1848" s="48" t="s">
        <v>83</v>
      </c>
      <c r="F1848" s="62">
        <v>13.829350891436601</v>
      </c>
      <c r="G1848" t="s">
        <v>14</v>
      </c>
      <c r="H1848" t="s">
        <v>70</v>
      </c>
      <c r="I1848" t="s">
        <v>84</v>
      </c>
      <c r="J1848" s="74">
        <f t="shared" si="28"/>
        <v>41639</v>
      </c>
    </row>
    <row r="1849" spans="1:10">
      <c r="A1849" s="51" t="s">
        <v>1227</v>
      </c>
      <c r="B1849" s="57" t="s">
        <v>1121</v>
      </c>
      <c r="C1849">
        <v>47</v>
      </c>
      <c r="D1849" t="s">
        <v>103</v>
      </c>
      <c r="E1849" s="48" t="s">
        <v>102</v>
      </c>
      <c r="F1849" s="62">
        <v>13.533717543997801</v>
      </c>
      <c r="G1849" t="s">
        <v>14</v>
      </c>
      <c r="H1849" t="s">
        <v>70</v>
      </c>
      <c r="I1849" t="s">
        <v>103</v>
      </c>
      <c r="J1849" s="74">
        <f t="shared" si="28"/>
        <v>41639</v>
      </c>
    </row>
    <row r="1850" spans="1:10">
      <c r="A1850" s="51" t="s">
        <v>1227</v>
      </c>
      <c r="B1850" s="57" t="s">
        <v>1121</v>
      </c>
      <c r="C1850">
        <v>48</v>
      </c>
      <c r="D1850" t="s">
        <v>643</v>
      </c>
      <c r="E1850" s="48" t="s">
        <v>1079</v>
      </c>
      <c r="F1850" s="62">
        <v>13.490120560241399</v>
      </c>
      <c r="G1850" t="s">
        <v>12</v>
      </c>
      <c r="H1850" t="s">
        <v>70</v>
      </c>
      <c r="I1850" t="s">
        <v>643</v>
      </c>
      <c r="J1850" s="74">
        <f t="shared" si="28"/>
        <v>41639</v>
      </c>
    </row>
    <row r="1851" spans="1:10">
      <c r="A1851" s="51" t="s">
        <v>1227</v>
      </c>
      <c r="B1851" s="57" t="s">
        <v>1121</v>
      </c>
      <c r="C1851">
        <v>49</v>
      </c>
      <c r="D1851" t="s">
        <v>685</v>
      </c>
      <c r="E1851" s="48" t="s">
        <v>1083</v>
      </c>
      <c r="F1851" s="62">
        <v>13.459770618019601</v>
      </c>
      <c r="G1851" t="s">
        <v>14</v>
      </c>
      <c r="H1851" t="s">
        <v>31</v>
      </c>
      <c r="I1851" t="s">
        <v>685</v>
      </c>
      <c r="J1851" s="74">
        <f t="shared" si="28"/>
        <v>41639</v>
      </c>
    </row>
    <row r="1852" spans="1:10">
      <c r="A1852" s="51" t="s">
        <v>1227</v>
      </c>
      <c r="B1852" s="57" t="s">
        <v>1121</v>
      </c>
      <c r="C1852">
        <v>50</v>
      </c>
      <c r="D1852" t="s">
        <v>219</v>
      </c>
      <c r="E1852" s="48" t="s">
        <v>218</v>
      </c>
      <c r="F1852" s="62">
        <v>13.0947005822237</v>
      </c>
      <c r="G1852" t="s">
        <v>13</v>
      </c>
      <c r="H1852" t="s">
        <v>31</v>
      </c>
      <c r="I1852" t="s">
        <v>219</v>
      </c>
      <c r="J1852" s="74">
        <f t="shared" si="28"/>
        <v>41639</v>
      </c>
    </row>
    <row r="1853" spans="1:10">
      <c r="A1853" s="51" t="s">
        <v>1227</v>
      </c>
      <c r="B1853" s="57" t="s">
        <v>1121</v>
      </c>
      <c r="C1853">
        <v>51</v>
      </c>
      <c r="D1853" t="s">
        <v>176</v>
      </c>
      <c r="E1853" s="48" t="s">
        <v>175</v>
      </c>
      <c r="F1853" s="62">
        <v>12.775526580972301</v>
      </c>
      <c r="G1853" t="s">
        <v>13</v>
      </c>
      <c r="H1853" t="s">
        <v>177</v>
      </c>
      <c r="I1853" t="s">
        <v>176</v>
      </c>
      <c r="J1853" s="74">
        <f t="shared" si="28"/>
        <v>41639</v>
      </c>
    </row>
    <row r="1854" spans="1:10">
      <c r="A1854" s="51" t="s">
        <v>1227</v>
      </c>
      <c r="B1854" s="57" t="s">
        <v>1121</v>
      </c>
      <c r="C1854">
        <v>52</v>
      </c>
      <c r="D1854" t="s">
        <v>689</v>
      </c>
      <c r="E1854" s="48" t="s">
        <v>974</v>
      </c>
      <c r="F1854" s="62">
        <v>12.650699344369199</v>
      </c>
      <c r="G1854" t="s">
        <v>14</v>
      </c>
      <c r="H1854" t="s">
        <v>70</v>
      </c>
      <c r="I1854" t="s">
        <v>689</v>
      </c>
      <c r="J1854" s="74">
        <f t="shared" si="28"/>
        <v>41639</v>
      </c>
    </row>
    <row r="1855" spans="1:10">
      <c r="A1855" s="51" t="s">
        <v>1227</v>
      </c>
      <c r="B1855" s="57" t="s">
        <v>1121</v>
      </c>
      <c r="C1855">
        <v>53</v>
      </c>
      <c r="D1855" t="s">
        <v>690</v>
      </c>
      <c r="E1855" s="48" t="s">
        <v>1084</v>
      </c>
      <c r="F1855" s="62">
        <v>12.597420728172001</v>
      </c>
      <c r="G1855" t="s">
        <v>12</v>
      </c>
      <c r="H1855" t="s">
        <v>367</v>
      </c>
      <c r="I1855" t="s">
        <v>1211</v>
      </c>
      <c r="J1855" s="74">
        <f t="shared" si="28"/>
        <v>41639</v>
      </c>
    </row>
    <row r="1856" spans="1:10">
      <c r="A1856" s="51" t="s">
        <v>1227</v>
      </c>
      <c r="B1856" s="57" t="s">
        <v>1121</v>
      </c>
      <c r="C1856">
        <v>54</v>
      </c>
      <c r="D1856" t="s">
        <v>680</v>
      </c>
      <c r="E1856" s="48" t="s">
        <v>1029</v>
      </c>
      <c r="F1856" s="62">
        <v>12.5166551644491</v>
      </c>
      <c r="G1856" t="s">
        <v>13</v>
      </c>
      <c r="H1856" t="s">
        <v>35</v>
      </c>
      <c r="I1856" t="s">
        <v>680</v>
      </c>
      <c r="J1856" s="74">
        <f t="shared" si="28"/>
        <v>41639</v>
      </c>
    </row>
    <row r="1857" spans="1:10">
      <c r="A1857" s="51" t="s">
        <v>1227</v>
      </c>
      <c r="B1857" s="57" t="s">
        <v>1121</v>
      </c>
      <c r="C1857">
        <v>55</v>
      </c>
      <c r="D1857" t="s">
        <v>637</v>
      </c>
      <c r="E1857" s="48" t="s">
        <v>1033</v>
      </c>
      <c r="F1857" s="62">
        <v>12.1164456479063</v>
      </c>
      <c r="G1857" t="s">
        <v>13</v>
      </c>
      <c r="H1857" t="s">
        <v>39</v>
      </c>
      <c r="I1857" t="s">
        <v>637</v>
      </c>
      <c r="J1857" s="74">
        <f t="shared" si="28"/>
        <v>41639</v>
      </c>
    </row>
    <row r="1858" spans="1:10">
      <c r="A1858" s="51" t="s">
        <v>1227</v>
      </c>
      <c r="B1858" s="57" t="s">
        <v>1121</v>
      </c>
      <c r="C1858">
        <v>56</v>
      </c>
      <c r="D1858" t="s">
        <v>660</v>
      </c>
      <c r="E1858" s="48" t="s">
        <v>1054</v>
      </c>
      <c r="F1858" s="62">
        <v>11.9282581878395</v>
      </c>
      <c r="G1858" t="s">
        <v>12</v>
      </c>
      <c r="H1858" t="s">
        <v>122</v>
      </c>
      <c r="I1858" t="s">
        <v>660</v>
      </c>
      <c r="J1858" s="74">
        <f t="shared" si="28"/>
        <v>41639</v>
      </c>
    </row>
    <row r="1859" spans="1:10">
      <c r="A1859" s="51" t="s">
        <v>1227</v>
      </c>
      <c r="B1859" s="57" t="s">
        <v>1121</v>
      </c>
      <c r="C1859">
        <v>57</v>
      </c>
      <c r="D1859" t="s">
        <v>699</v>
      </c>
      <c r="E1859" s="48" t="s">
        <v>1044</v>
      </c>
      <c r="F1859" s="62">
        <v>11.613810000690499</v>
      </c>
      <c r="G1859" t="s">
        <v>12</v>
      </c>
      <c r="H1859" t="s">
        <v>91</v>
      </c>
      <c r="I1859" t="s">
        <v>699</v>
      </c>
      <c r="J1859" s="74">
        <f t="shared" si="28"/>
        <v>41639</v>
      </c>
    </row>
    <row r="1860" spans="1:10">
      <c r="A1860" s="51" t="s">
        <v>1227</v>
      </c>
      <c r="B1860" s="57" t="s">
        <v>1121</v>
      </c>
      <c r="C1860">
        <v>58</v>
      </c>
      <c r="D1860" t="s">
        <v>676</v>
      </c>
      <c r="E1860" s="48" t="s">
        <v>1078</v>
      </c>
      <c r="F1860" s="62">
        <v>11.3579115821997</v>
      </c>
      <c r="G1860" t="s">
        <v>12</v>
      </c>
      <c r="H1860" t="s">
        <v>122</v>
      </c>
      <c r="I1860" t="s">
        <v>676</v>
      </c>
      <c r="J1860" s="74">
        <f t="shared" ref="J1860:J1923" si="29">IF(ISNUMBER(--A1860), DATE(--A1860,12,31), DATE(--RIGHT(A1860,4), IF(LEFT(A1860,3)="Mid",6,12), IF(LEFT(A1860,3)="Mid",30,31)))</f>
        <v>41639</v>
      </c>
    </row>
    <row r="1861" spans="1:10">
      <c r="A1861" s="51" t="s">
        <v>1227</v>
      </c>
      <c r="B1861" s="57" t="s">
        <v>1121</v>
      </c>
      <c r="C1861">
        <v>59</v>
      </c>
      <c r="D1861" t="s">
        <v>545</v>
      </c>
      <c r="E1861" s="48" t="s">
        <v>544</v>
      </c>
      <c r="F1861" s="62">
        <v>11.352538076440499</v>
      </c>
      <c r="G1861" t="s">
        <v>12</v>
      </c>
      <c r="H1861" t="s">
        <v>287</v>
      </c>
      <c r="I1861" t="s">
        <v>545</v>
      </c>
      <c r="J1861" s="74">
        <f t="shared" si="29"/>
        <v>41639</v>
      </c>
    </row>
    <row r="1862" spans="1:10">
      <c r="A1862" s="51" t="s">
        <v>1227</v>
      </c>
      <c r="B1862" s="57" t="s">
        <v>1121</v>
      </c>
      <c r="C1862">
        <v>60</v>
      </c>
      <c r="D1862" t="s">
        <v>522</v>
      </c>
      <c r="E1862" s="48" t="s">
        <v>521</v>
      </c>
      <c r="F1862" s="62">
        <v>11.3391470660828</v>
      </c>
      <c r="G1862" t="s">
        <v>12</v>
      </c>
      <c r="H1862" t="s">
        <v>70</v>
      </c>
      <c r="I1862" t="s">
        <v>1176</v>
      </c>
      <c r="J1862" s="74">
        <f t="shared" si="29"/>
        <v>41639</v>
      </c>
    </row>
    <row r="1863" spans="1:10">
      <c r="A1863" s="51" t="s">
        <v>1227</v>
      </c>
      <c r="B1863" s="57" t="s">
        <v>1121</v>
      </c>
      <c r="C1863">
        <v>61</v>
      </c>
      <c r="D1863" t="s">
        <v>686</v>
      </c>
      <c r="E1863" s="48" t="s">
        <v>788</v>
      </c>
      <c r="F1863" s="62">
        <v>11.2932887247576</v>
      </c>
      <c r="G1863" t="s">
        <v>13</v>
      </c>
      <c r="H1863" t="s">
        <v>39</v>
      </c>
      <c r="I1863" t="s">
        <v>686</v>
      </c>
      <c r="J1863" s="74">
        <f t="shared" si="29"/>
        <v>41639</v>
      </c>
    </row>
    <row r="1864" spans="1:10">
      <c r="A1864" s="51" t="s">
        <v>1227</v>
      </c>
      <c r="B1864" s="57" t="s">
        <v>1121</v>
      </c>
      <c r="C1864">
        <v>62</v>
      </c>
      <c r="D1864" t="s">
        <v>299</v>
      </c>
      <c r="E1864" s="48" t="s">
        <v>298</v>
      </c>
      <c r="F1864" s="62">
        <v>11.1405065836571</v>
      </c>
      <c r="G1864" t="s">
        <v>14</v>
      </c>
      <c r="H1864" t="s">
        <v>177</v>
      </c>
      <c r="I1864" t="s">
        <v>1193</v>
      </c>
      <c r="J1864" s="74">
        <f t="shared" si="29"/>
        <v>41639</v>
      </c>
    </row>
    <row r="1865" spans="1:10">
      <c r="A1865" s="51" t="s">
        <v>1227</v>
      </c>
      <c r="B1865" s="57" t="s">
        <v>1121</v>
      </c>
      <c r="C1865">
        <v>63</v>
      </c>
      <c r="D1865" t="s">
        <v>688</v>
      </c>
      <c r="E1865" s="48" t="s">
        <v>1085</v>
      </c>
      <c r="F1865" s="62">
        <v>11.1245909252705</v>
      </c>
      <c r="G1865" t="s">
        <v>13</v>
      </c>
      <c r="H1865" t="s">
        <v>31</v>
      </c>
      <c r="I1865" t="s">
        <v>688</v>
      </c>
      <c r="J1865" s="74">
        <f t="shared" si="29"/>
        <v>41639</v>
      </c>
    </row>
    <row r="1866" spans="1:10">
      <c r="A1866" s="51" t="s">
        <v>1227</v>
      </c>
      <c r="B1866" s="57" t="s">
        <v>1121</v>
      </c>
      <c r="C1866">
        <v>64</v>
      </c>
      <c r="D1866" t="s">
        <v>580</v>
      </c>
      <c r="E1866" s="48" t="s">
        <v>579</v>
      </c>
      <c r="F1866" s="62">
        <v>11.049772005307601</v>
      </c>
      <c r="G1866" t="s">
        <v>12</v>
      </c>
      <c r="H1866" t="s">
        <v>232</v>
      </c>
      <c r="I1866" t="s">
        <v>1178</v>
      </c>
      <c r="J1866" s="74">
        <f t="shared" si="29"/>
        <v>41639</v>
      </c>
    </row>
    <row r="1867" spans="1:10">
      <c r="A1867" s="51" t="s">
        <v>1227</v>
      </c>
      <c r="B1867" s="57" t="s">
        <v>1121</v>
      </c>
      <c r="C1867">
        <v>65</v>
      </c>
      <c r="D1867" t="s">
        <v>647</v>
      </c>
      <c r="E1867" s="48" t="s">
        <v>1032</v>
      </c>
      <c r="F1867" s="62">
        <v>10.934881602863801</v>
      </c>
      <c r="G1867" t="s">
        <v>14</v>
      </c>
      <c r="H1867" t="s">
        <v>24</v>
      </c>
      <c r="I1867" t="s">
        <v>1199</v>
      </c>
      <c r="J1867" s="74">
        <f t="shared" si="29"/>
        <v>41639</v>
      </c>
    </row>
    <row r="1868" spans="1:10">
      <c r="A1868" s="51" t="s">
        <v>1227</v>
      </c>
      <c r="B1868" s="57" t="s">
        <v>1121</v>
      </c>
      <c r="C1868">
        <v>66</v>
      </c>
      <c r="D1868" t="s">
        <v>662</v>
      </c>
      <c r="E1868" s="48" t="s">
        <v>1026</v>
      </c>
      <c r="F1868" s="62">
        <v>10.8398035293165</v>
      </c>
      <c r="G1868" t="s">
        <v>13</v>
      </c>
      <c r="H1868" t="s">
        <v>35</v>
      </c>
      <c r="I1868" t="s">
        <v>662</v>
      </c>
      <c r="J1868" s="74">
        <f t="shared" si="29"/>
        <v>41639</v>
      </c>
    </row>
    <row r="1869" spans="1:10">
      <c r="A1869" s="51" t="s">
        <v>1227</v>
      </c>
      <c r="B1869" s="57" t="s">
        <v>1121</v>
      </c>
      <c r="C1869">
        <v>67</v>
      </c>
      <c r="D1869" t="s">
        <v>701</v>
      </c>
      <c r="E1869" s="48" t="s">
        <v>439</v>
      </c>
      <c r="F1869" s="62">
        <v>10.3540878162965</v>
      </c>
      <c r="G1869" t="s">
        <v>12</v>
      </c>
      <c r="H1869" t="s">
        <v>122</v>
      </c>
      <c r="I1869" t="s">
        <v>1189</v>
      </c>
      <c r="J1869" s="74">
        <f t="shared" si="29"/>
        <v>41639</v>
      </c>
    </row>
    <row r="1870" spans="1:10">
      <c r="A1870" s="51" t="s">
        <v>1227</v>
      </c>
      <c r="B1870" s="57" t="s">
        <v>1121</v>
      </c>
      <c r="C1870">
        <v>68</v>
      </c>
      <c r="D1870" t="s">
        <v>128</v>
      </c>
      <c r="E1870" s="48" t="s">
        <v>127</v>
      </c>
      <c r="F1870" s="62">
        <v>10.199999999999999</v>
      </c>
      <c r="G1870" t="s">
        <v>14</v>
      </c>
      <c r="H1870" t="s">
        <v>24</v>
      </c>
      <c r="I1870" t="s">
        <v>128</v>
      </c>
      <c r="J1870" s="74">
        <f t="shared" si="29"/>
        <v>41639</v>
      </c>
    </row>
    <row r="1871" spans="1:10">
      <c r="A1871" s="51" t="s">
        <v>1227</v>
      </c>
      <c r="B1871" s="57" t="s">
        <v>1121</v>
      </c>
      <c r="C1871">
        <v>69</v>
      </c>
      <c r="D1871" t="s">
        <v>702</v>
      </c>
      <c r="E1871" s="48" t="s">
        <v>1058</v>
      </c>
      <c r="F1871" s="62">
        <v>10.095741181551301</v>
      </c>
      <c r="G1871" t="s">
        <v>12</v>
      </c>
      <c r="H1871" t="s">
        <v>122</v>
      </c>
      <c r="I1871" t="s">
        <v>702</v>
      </c>
      <c r="J1871" s="74">
        <f t="shared" si="29"/>
        <v>41639</v>
      </c>
    </row>
    <row r="1872" spans="1:10">
      <c r="A1872" s="51" t="s">
        <v>1227</v>
      </c>
      <c r="B1872" s="57" t="s">
        <v>1121</v>
      </c>
      <c r="C1872">
        <v>70</v>
      </c>
      <c r="D1872" t="s">
        <v>648</v>
      </c>
      <c r="E1872" s="48" t="s">
        <v>1023</v>
      </c>
      <c r="F1872" s="62">
        <v>9.9604267891055507</v>
      </c>
      <c r="G1872" t="s">
        <v>12</v>
      </c>
      <c r="H1872" t="s">
        <v>287</v>
      </c>
      <c r="I1872" t="s">
        <v>648</v>
      </c>
      <c r="J1872" s="74">
        <f t="shared" si="29"/>
        <v>41639</v>
      </c>
    </row>
    <row r="1873" spans="1:10">
      <c r="A1873" s="51" t="s">
        <v>1227</v>
      </c>
      <c r="B1873" s="57" t="s">
        <v>1121</v>
      </c>
      <c r="C1873">
        <v>71</v>
      </c>
      <c r="D1873" t="s">
        <v>646</v>
      </c>
      <c r="E1873" s="48" t="s">
        <v>1086</v>
      </c>
      <c r="F1873" s="62">
        <v>9.7561999999999998</v>
      </c>
      <c r="G1873" t="s">
        <v>13</v>
      </c>
      <c r="H1873" t="s">
        <v>31</v>
      </c>
      <c r="I1873" t="s">
        <v>646</v>
      </c>
      <c r="J1873" s="74">
        <f t="shared" si="29"/>
        <v>41639</v>
      </c>
    </row>
    <row r="1874" spans="1:10">
      <c r="A1874" s="51" t="s">
        <v>1227</v>
      </c>
      <c r="B1874" s="57" t="s">
        <v>1121</v>
      </c>
      <c r="C1874">
        <v>72</v>
      </c>
      <c r="D1874" t="s">
        <v>51</v>
      </c>
      <c r="E1874" s="48" t="s">
        <v>50</v>
      </c>
      <c r="F1874" s="62">
        <v>9.7500104701077603</v>
      </c>
      <c r="G1874" t="s">
        <v>12</v>
      </c>
      <c r="H1874" t="s">
        <v>31</v>
      </c>
      <c r="I1874" t="s">
        <v>51</v>
      </c>
      <c r="J1874" s="74">
        <f t="shared" si="29"/>
        <v>41639</v>
      </c>
    </row>
    <row r="1875" spans="1:10">
      <c r="A1875" s="51" t="s">
        <v>1227</v>
      </c>
      <c r="B1875" s="57" t="s">
        <v>1121</v>
      </c>
      <c r="C1875">
        <v>73</v>
      </c>
      <c r="D1875" t="s">
        <v>329</v>
      </c>
      <c r="E1875" s="48" t="s">
        <v>328</v>
      </c>
      <c r="F1875" s="62">
        <v>9.6939011352851505</v>
      </c>
      <c r="G1875" t="s">
        <v>12</v>
      </c>
      <c r="H1875" t="s">
        <v>39</v>
      </c>
      <c r="I1875" t="s">
        <v>329</v>
      </c>
      <c r="J1875" s="74">
        <f t="shared" si="29"/>
        <v>41639</v>
      </c>
    </row>
    <row r="1876" spans="1:10">
      <c r="A1876" s="51" t="s">
        <v>1227</v>
      </c>
      <c r="B1876" s="57" t="s">
        <v>1121</v>
      </c>
      <c r="C1876">
        <v>74</v>
      </c>
      <c r="D1876" t="s">
        <v>519</v>
      </c>
      <c r="E1876" s="48" t="s">
        <v>518</v>
      </c>
      <c r="F1876" s="62">
        <v>9.6835821087437903</v>
      </c>
      <c r="G1876" t="s">
        <v>12</v>
      </c>
      <c r="H1876" t="s">
        <v>135</v>
      </c>
      <c r="I1876" t="s">
        <v>519</v>
      </c>
      <c r="J1876" s="74">
        <f t="shared" si="29"/>
        <v>41639</v>
      </c>
    </row>
    <row r="1877" spans="1:10">
      <c r="A1877" s="51" t="s">
        <v>1227</v>
      </c>
      <c r="B1877" s="57" t="s">
        <v>1121</v>
      </c>
      <c r="C1877">
        <v>75</v>
      </c>
      <c r="D1877" t="s">
        <v>320</v>
      </c>
      <c r="E1877" s="48" t="s">
        <v>319</v>
      </c>
      <c r="F1877" s="62">
        <v>9.6587534198937206</v>
      </c>
      <c r="G1877" t="s">
        <v>13</v>
      </c>
      <c r="H1877" t="s">
        <v>177</v>
      </c>
      <c r="I1877" t="s">
        <v>320</v>
      </c>
      <c r="J1877" s="74">
        <f t="shared" si="29"/>
        <v>41639</v>
      </c>
    </row>
    <row r="1878" spans="1:10">
      <c r="A1878" s="51" t="s">
        <v>1227</v>
      </c>
      <c r="B1878" s="57" t="s">
        <v>1121</v>
      </c>
      <c r="C1878">
        <v>76</v>
      </c>
      <c r="D1878" t="s">
        <v>636</v>
      </c>
      <c r="E1878" s="48" t="s">
        <v>594</v>
      </c>
      <c r="F1878" s="62">
        <v>9.4691613613699399</v>
      </c>
      <c r="G1878" t="s">
        <v>12</v>
      </c>
      <c r="H1878" t="s">
        <v>122</v>
      </c>
      <c r="I1878" t="s">
        <v>636</v>
      </c>
      <c r="J1878" s="74">
        <f t="shared" si="29"/>
        <v>41639</v>
      </c>
    </row>
    <row r="1879" spans="1:10">
      <c r="A1879" s="51" t="s">
        <v>1227</v>
      </c>
      <c r="B1879" s="57" t="s">
        <v>1121</v>
      </c>
      <c r="C1879">
        <v>77</v>
      </c>
      <c r="D1879" t="s">
        <v>668</v>
      </c>
      <c r="E1879" s="48" t="s">
        <v>1087</v>
      </c>
      <c r="F1879" s="62">
        <v>9.2219735690371198</v>
      </c>
      <c r="G1879" t="s">
        <v>12</v>
      </c>
      <c r="H1879" t="s">
        <v>287</v>
      </c>
      <c r="I1879" t="s">
        <v>1212</v>
      </c>
      <c r="J1879" s="74">
        <f t="shared" si="29"/>
        <v>41639</v>
      </c>
    </row>
    <row r="1880" spans="1:10">
      <c r="A1880" s="51" t="s">
        <v>1227</v>
      </c>
      <c r="B1880" s="57" t="s">
        <v>1121</v>
      </c>
      <c r="C1880">
        <v>78</v>
      </c>
      <c r="D1880" t="s">
        <v>635</v>
      </c>
      <c r="E1880" s="48" t="s">
        <v>1024</v>
      </c>
      <c r="F1880" s="62">
        <v>8.9279373996618006</v>
      </c>
      <c r="G1880" t="s">
        <v>12</v>
      </c>
      <c r="H1880" t="s">
        <v>135</v>
      </c>
      <c r="I1880" t="s">
        <v>635</v>
      </c>
      <c r="J1880" s="74">
        <f t="shared" si="29"/>
        <v>41639</v>
      </c>
    </row>
    <row r="1881" spans="1:10">
      <c r="A1881" s="51" t="s">
        <v>1227</v>
      </c>
      <c r="B1881" s="57" t="s">
        <v>1121</v>
      </c>
      <c r="C1881">
        <v>79</v>
      </c>
      <c r="D1881" t="s">
        <v>674</v>
      </c>
      <c r="E1881" s="48" t="s">
        <v>1088</v>
      </c>
      <c r="F1881" s="62">
        <v>8.8469418688185808</v>
      </c>
      <c r="G1881" t="s">
        <v>13</v>
      </c>
      <c r="H1881" t="s">
        <v>232</v>
      </c>
      <c r="I1881" t="s">
        <v>674</v>
      </c>
      <c r="J1881" s="74">
        <f t="shared" si="29"/>
        <v>41639</v>
      </c>
    </row>
    <row r="1882" spans="1:10">
      <c r="A1882" s="51" t="s">
        <v>1227</v>
      </c>
      <c r="B1882" s="57" t="s">
        <v>1121</v>
      </c>
      <c r="C1882">
        <v>80</v>
      </c>
      <c r="D1882" t="s">
        <v>566</v>
      </c>
      <c r="E1882" s="48" t="s">
        <v>565</v>
      </c>
      <c r="F1882" s="62">
        <v>8.8426222582619491</v>
      </c>
      <c r="G1882" t="s">
        <v>13</v>
      </c>
      <c r="H1882" t="s">
        <v>70</v>
      </c>
      <c r="I1882" t="s">
        <v>566</v>
      </c>
      <c r="J1882" s="74">
        <f t="shared" si="29"/>
        <v>41639</v>
      </c>
    </row>
    <row r="1883" spans="1:10">
      <c r="A1883" s="51" t="s">
        <v>1227</v>
      </c>
      <c r="B1883" s="57" t="s">
        <v>1121</v>
      </c>
      <c r="C1883">
        <v>81</v>
      </c>
      <c r="D1883" t="s">
        <v>394</v>
      </c>
      <c r="E1883" s="48" t="s">
        <v>1014</v>
      </c>
      <c r="F1883" s="62">
        <v>8.7826876895668295</v>
      </c>
      <c r="G1883" t="s">
        <v>14</v>
      </c>
      <c r="H1883" t="s">
        <v>70</v>
      </c>
      <c r="I1883" t="s">
        <v>394</v>
      </c>
      <c r="J1883" s="74">
        <f t="shared" si="29"/>
        <v>41639</v>
      </c>
    </row>
    <row r="1884" spans="1:10">
      <c r="A1884" s="51" t="s">
        <v>1227</v>
      </c>
      <c r="B1884" s="57" t="s">
        <v>1121</v>
      </c>
      <c r="C1884">
        <v>82</v>
      </c>
      <c r="D1884" t="s">
        <v>703</v>
      </c>
      <c r="E1884" s="48" t="s">
        <v>1089</v>
      </c>
      <c r="F1884" s="62">
        <v>8.7102704286414401</v>
      </c>
      <c r="G1884" t="s">
        <v>13</v>
      </c>
      <c r="H1884" t="s">
        <v>31</v>
      </c>
      <c r="I1884" t="s">
        <v>1213</v>
      </c>
      <c r="J1884" s="74">
        <f t="shared" si="29"/>
        <v>41639</v>
      </c>
    </row>
    <row r="1885" spans="1:10">
      <c r="A1885" s="51" t="s">
        <v>1227</v>
      </c>
      <c r="B1885" s="57" t="s">
        <v>1121</v>
      </c>
      <c r="C1885">
        <v>83</v>
      </c>
      <c r="D1885" t="s">
        <v>244</v>
      </c>
      <c r="E1885" s="48" t="s">
        <v>243</v>
      </c>
      <c r="F1885" s="62">
        <v>8.7021766520690793</v>
      </c>
      <c r="G1885" t="s">
        <v>14</v>
      </c>
      <c r="H1885" t="s">
        <v>70</v>
      </c>
      <c r="I1885" t="s">
        <v>244</v>
      </c>
      <c r="J1885" s="74">
        <f t="shared" si="29"/>
        <v>41639</v>
      </c>
    </row>
    <row r="1886" spans="1:10">
      <c r="A1886" s="51" t="s">
        <v>1227</v>
      </c>
      <c r="B1886" s="57" t="s">
        <v>1121</v>
      </c>
      <c r="C1886">
        <v>84</v>
      </c>
      <c r="D1886" t="s">
        <v>671</v>
      </c>
      <c r="E1886" s="48" t="s">
        <v>1075</v>
      </c>
      <c r="F1886" s="62">
        <v>8.4811519546163403</v>
      </c>
      <c r="G1886" t="s">
        <v>12</v>
      </c>
      <c r="H1886" t="s">
        <v>122</v>
      </c>
      <c r="I1886" t="s">
        <v>671</v>
      </c>
      <c r="J1886" s="74">
        <f t="shared" si="29"/>
        <v>41639</v>
      </c>
    </row>
    <row r="1887" spans="1:10">
      <c r="A1887" s="51" t="s">
        <v>1227</v>
      </c>
      <c r="B1887" s="57" t="s">
        <v>1121</v>
      </c>
      <c r="C1887">
        <v>85</v>
      </c>
      <c r="D1887" t="s">
        <v>90</v>
      </c>
      <c r="E1887" s="48" t="s">
        <v>89</v>
      </c>
      <c r="F1887" s="62">
        <v>8.4733554609949309</v>
      </c>
      <c r="G1887" t="s">
        <v>14</v>
      </c>
      <c r="H1887" t="s">
        <v>91</v>
      </c>
      <c r="I1887" t="s">
        <v>90</v>
      </c>
      <c r="J1887" s="74">
        <f t="shared" si="29"/>
        <v>41639</v>
      </c>
    </row>
    <row r="1888" spans="1:10">
      <c r="A1888" s="51" t="s">
        <v>1227</v>
      </c>
      <c r="B1888" s="57" t="s">
        <v>1121</v>
      </c>
      <c r="C1888">
        <v>86</v>
      </c>
      <c r="D1888" t="s">
        <v>658</v>
      </c>
      <c r="E1888" s="48" t="s">
        <v>624</v>
      </c>
      <c r="F1888" s="62">
        <v>8.2297561055618509</v>
      </c>
      <c r="G1888" t="s">
        <v>12</v>
      </c>
      <c r="H1888" t="s">
        <v>39</v>
      </c>
      <c r="I1888" t="s">
        <v>658</v>
      </c>
      <c r="J1888" s="74">
        <f t="shared" si="29"/>
        <v>41639</v>
      </c>
    </row>
    <row r="1889" spans="1:10">
      <c r="A1889" s="51" t="s">
        <v>1227</v>
      </c>
      <c r="B1889" s="57" t="s">
        <v>1121</v>
      </c>
      <c r="C1889">
        <v>87</v>
      </c>
      <c r="D1889" t="s">
        <v>704</v>
      </c>
      <c r="E1889" s="48" t="s">
        <v>1090</v>
      </c>
      <c r="F1889" s="62">
        <v>8.1928506105806207</v>
      </c>
      <c r="G1889" t="s">
        <v>13</v>
      </c>
      <c r="H1889" t="s">
        <v>70</v>
      </c>
      <c r="I1889" t="s">
        <v>704</v>
      </c>
      <c r="J1889" s="74">
        <f t="shared" si="29"/>
        <v>41639</v>
      </c>
    </row>
    <row r="1890" spans="1:10">
      <c r="A1890" s="51" t="s">
        <v>1227</v>
      </c>
      <c r="B1890" s="57" t="s">
        <v>1121</v>
      </c>
      <c r="C1890">
        <v>88</v>
      </c>
      <c r="D1890" t="s">
        <v>677</v>
      </c>
      <c r="E1890" s="48" t="s">
        <v>1030</v>
      </c>
      <c r="F1890" s="62">
        <v>8.1260237662970098</v>
      </c>
      <c r="G1890" t="s">
        <v>12</v>
      </c>
      <c r="H1890" t="s">
        <v>70</v>
      </c>
      <c r="I1890" t="s">
        <v>677</v>
      </c>
      <c r="J1890" s="74">
        <f t="shared" si="29"/>
        <v>41639</v>
      </c>
    </row>
    <row r="1891" spans="1:10">
      <c r="A1891" s="51" t="s">
        <v>1227</v>
      </c>
      <c r="B1891" s="57" t="s">
        <v>1121</v>
      </c>
      <c r="C1891">
        <v>89</v>
      </c>
      <c r="D1891" t="s">
        <v>189</v>
      </c>
      <c r="E1891" s="48" t="s">
        <v>188</v>
      </c>
      <c r="F1891" s="62">
        <v>8.0201341530187502</v>
      </c>
      <c r="G1891" t="s">
        <v>14</v>
      </c>
      <c r="H1891" t="s">
        <v>70</v>
      </c>
      <c r="I1891" t="s">
        <v>189</v>
      </c>
      <c r="J1891" s="74">
        <f t="shared" si="29"/>
        <v>41639</v>
      </c>
    </row>
    <row r="1892" spans="1:10">
      <c r="A1892" s="51" t="s">
        <v>1227</v>
      </c>
      <c r="B1892" s="57" t="s">
        <v>1121</v>
      </c>
      <c r="C1892">
        <v>90</v>
      </c>
      <c r="D1892" t="s">
        <v>705</v>
      </c>
      <c r="E1892" s="48" t="s">
        <v>1091</v>
      </c>
      <c r="F1892" s="62">
        <v>8.0092324302858007</v>
      </c>
      <c r="G1892" t="s">
        <v>14</v>
      </c>
      <c r="H1892" t="s">
        <v>78</v>
      </c>
      <c r="I1892" t="s">
        <v>1214</v>
      </c>
      <c r="J1892" s="74">
        <f t="shared" si="29"/>
        <v>41639</v>
      </c>
    </row>
    <row r="1893" spans="1:10">
      <c r="A1893" s="51" t="s">
        <v>1227</v>
      </c>
      <c r="B1893" s="57" t="s">
        <v>1121</v>
      </c>
      <c r="C1893">
        <v>91</v>
      </c>
      <c r="D1893" t="s">
        <v>308</v>
      </c>
      <c r="E1893" s="48" t="s">
        <v>307</v>
      </c>
      <c r="F1893" s="62">
        <v>7.9819192318605099</v>
      </c>
      <c r="G1893" t="s">
        <v>12</v>
      </c>
      <c r="H1893" t="s">
        <v>31</v>
      </c>
      <c r="I1893" t="s">
        <v>1194</v>
      </c>
      <c r="J1893" s="74">
        <f t="shared" si="29"/>
        <v>41639</v>
      </c>
    </row>
    <row r="1894" spans="1:10">
      <c r="A1894" s="51" t="s">
        <v>1227</v>
      </c>
      <c r="B1894" s="57" t="s">
        <v>1121</v>
      </c>
      <c r="C1894">
        <v>92</v>
      </c>
      <c r="D1894" t="s">
        <v>706</v>
      </c>
      <c r="E1894" s="48" t="s">
        <v>1092</v>
      </c>
      <c r="F1894" s="62">
        <v>7.77249819285211</v>
      </c>
      <c r="G1894" t="s">
        <v>14</v>
      </c>
      <c r="H1894" t="s">
        <v>70</v>
      </c>
      <c r="I1894" t="s">
        <v>706</v>
      </c>
      <c r="J1894" s="74">
        <f t="shared" si="29"/>
        <v>41639</v>
      </c>
    </row>
    <row r="1895" spans="1:10">
      <c r="A1895" s="51" t="s">
        <v>1227</v>
      </c>
      <c r="B1895" s="57" t="s">
        <v>1121</v>
      </c>
      <c r="C1895">
        <v>93</v>
      </c>
      <c r="D1895" t="s">
        <v>707</v>
      </c>
      <c r="E1895" s="48" t="s">
        <v>1093</v>
      </c>
      <c r="F1895" s="62">
        <v>7.7443766304263697</v>
      </c>
      <c r="G1895" t="s">
        <v>12</v>
      </c>
      <c r="H1895" t="s">
        <v>78</v>
      </c>
      <c r="I1895" t="s">
        <v>1215</v>
      </c>
      <c r="J1895" s="74">
        <f t="shared" si="29"/>
        <v>41639</v>
      </c>
    </row>
    <row r="1896" spans="1:10">
      <c r="A1896" s="51" t="s">
        <v>1227</v>
      </c>
      <c r="B1896" s="57" t="s">
        <v>1121</v>
      </c>
      <c r="C1896">
        <v>94</v>
      </c>
      <c r="D1896" t="s">
        <v>708</v>
      </c>
      <c r="E1896" s="48" t="s">
        <v>1094</v>
      </c>
      <c r="F1896" s="62">
        <v>7.6848765547999802</v>
      </c>
      <c r="G1896" t="s">
        <v>14</v>
      </c>
      <c r="H1896" t="s">
        <v>70</v>
      </c>
      <c r="I1896" t="s">
        <v>708</v>
      </c>
      <c r="J1896" s="74">
        <f t="shared" si="29"/>
        <v>41639</v>
      </c>
    </row>
    <row r="1897" spans="1:10">
      <c r="A1897" s="51" t="s">
        <v>1227</v>
      </c>
      <c r="B1897" s="57" t="s">
        <v>1121</v>
      </c>
      <c r="C1897">
        <v>95</v>
      </c>
      <c r="D1897" t="s">
        <v>250</v>
      </c>
      <c r="E1897" s="48" t="s">
        <v>249</v>
      </c>
      <c r="F1897" s="62">
        <v>7.6073940906394304</v>
      </c>
      <c r="G1897" t="s">
        <v>14</v>
      </c>
      <c r="H1897" t="s">
        <v>177</v>
      </c>
      <c r="I1897" t="s">
        <v>1185</v>
      </c>
      <c r="J1897" s="74">
        <f t="shared" si="29"/>
        <v>41639</v>
      </c>
    </row>
    <row r="1898" spans="1:10">
      <c r="A1898" s="51" t="s">
        <v>1227</v>
      </c>
      <c r="B1898" s="57" t="s">
        <v>1121</v>
      </c>
      <c r="C1898">
        <v>96</v>
      </c>
      <c r="D1898" t="s">
        <v>682</v>
      </c>
      <c r="E1898" s="48" t="s">
        <v>1095</v>
      </c>
      <c r="F1898" s="62">
        <v>7.4849926582624002</v>
      </c>
      <c r="G1898" t="s">
        <v>14</v>
      </c>
      <c r="H1898" t="s">
        <v>122</v>
      </c>
      <c r="I1898" t="s">
        <v>682</v>
      </c>
      <c r="J1898" s="74">
        <f t="shared" si="29"/>
        <v>41639</v>
      </c>
    </row>
    <row r="1899" spans="1:10">
      <c r="A1899" s="51" t="s">
        <v>1227</v>
      </c>
      <c r="B1899" s="57" t="s">
        <v>1121</v>
      </c>
      <c r="C1899">
        <v>97</v>
      </c>
      <c r="D1899" t="s">
        <v>681</v>
      </c>
      <c r="E1899" s="48" t="s">
        <v>1036</v>
      </c>
      <c r="F1899" s="62">
        <v>7.3698741430330896</v>
      </c>
      <c r="G1899" t="s">
        <v>12</v>
      </c>
      <c r="H1899" t="s">
        <v>91</v>
      </c>
      <c r="I1899" t="s">
        <v>1201</v>
      </c>
      <c r="J1899" s="74">
        <f t="shared" si="29"/>
        <v>41639</v>
      </c>
    </row>
    <row r="1900" spans="1:10">
      <c r="A1900" s="51" t="s">
        <v>1227</v>
      </c>
      <c r="B1900" s="57" t="s">
        <v>1121</v>
      </c>
      <c r="C1900">
        <v>98</v>
      </c>
      <c r="D1900" t="s">
        <v>198</v>
      </c>
      <c r="E1900" s="48" t="s">
        <v>197</v>
      </c>
      <c r="F1900" s="62">
        <v>7.3414897249421802</v>
      </c>
      <c r="G1900" t="s">
        <v>12</v>
      </c>
      <c r="H1900" t="s">
        <v>78</v>
      </c>
      <c r="I1900" t="s">
        <v>198</v>
      </c>
      <c r="J1900" s="74">
        <f t="shared" si="29"/>
        <v>41639</v>
      </c>
    </row>
    <row r="1901" spans="1:10">
      <c r="A1901" s="51" t="s">
        <v>1227</v>
      </c>
      <c r="B1901" s="57" t="s">
        <v>1121</v>
      </c>
      <c r="C1901">
        <v>99</v>
      </c>
      <c r="D1901" t="s">
        <v>709</v>
      </c>
      <c r="E1901" s="48" t="s">
        <v>1021</v>
      </c>
      <c r="F1901" s="62">
        <v>7.3348917943975902</v>
      </c>
      <c r="G1901" t="s">
        <v>13</v>
      </c>
      <c r="H1901" t="s">
        <v>78</v>
      </c>
      <c r="I1901" t="s">
        <v>709</v>
      </c>
      <c r="J1901" s="74">
        <f t="shared" si="29"/>
        <v>41639</v>
      </c>
    </row>
    <row r="1902" spans="1:10">
      <c r="A1902" s="51" t="s">
        <v>1227</v>
      </c>
      <c r="B1902" s="57" t="s">
        <v>1121</v>
      </c>
      <c r="C1902">
        <v>100</v>
      </c>
      <c r="D1902" t="s">
        <v>638</v>
      </c>
      <c r="E1902" s="48" t="s">
        <v>1096</v>
      </c>
      <c r="F1902" s="62">
        <v>7.3314844958815204</v>
      </c>
      <c r="G1902" t="s">
        <v>13</v>
      </c>
      <c r="H1902" t="s">
        <v>232</v>
      </c>
      <c r="I1902" t="s">
        <v>638</v>
      </c>
      <c r="J1902" s="74">
        <f t="shared" si="29"/>
        <v>41639</v>
      </c>
    </row>
    <row r="1903" spans="1:10">
      <c r="A1903" s="73" t="s">
        <v>1228</v>
      </c>
      <c r="B1903" s="57" t="s">
        <v>1121</v>
      </c>
      <c r="C1903">
        <v>1</v>
      </c>
      <c r="D1903" t="s">
        <v>77</v>
      </c>
      <c r="E1903" s="48" t="s">
        <v>76</v>
      </c>
      <c r="F1903" s="62">
        <v>262.76698692680299</v>
      </c>
      <c r="G1903" t="s">
        <v>12</v>
      </c>
      <c r="H1903" t="s">
        <v>78</v>
      </c>
      <c r="I1903" t="s">
        <v>1126</v>
      </c>
      <c r="J1903" s="74">
        <f t="shared" si="29"/>
        <v>41274</v>
      </c>
    </row>
    <row r="1904" spans="1:10">
      <c r="A1904" s="73" t="s">
        <v>1228</v>
      </c>
      <c r="B1904" s="57" t="s">
        <v>1121</v>
      </c>
      <c r="C1904">
        <v>2</v>
      </c>
      <c r="D1904" t="s">
        <v>34</v>
      </c>
      <c r="E1904" s="48" t="s">
        <v>398</v>
      </c>
      <c r="F1904" s="62">
        <v>235.111890777014</v>
      </c>
      <c r="G1904" t="s">
        <v>12</v>
      </c>
      <c r="H1904" t="s">
        <v>35</v>
      </c>
      <c r="I1904" t="s">
        <v>34</v>
      </c>
      <c r="J1904" s="74">
        <f t="shared" si="29"/>
        <v>41274</v>
      </c>
    </row>
    <row r="1905" spans="1:10">
      <c r="A1905" s="73" t="s">
        <v>1228</v>
      </c>
      <c r="B1905" s="57" t="s">
        <v>1121</v>
      </c>
      <c r="C1905">
        <v>3</v>
      </c>
      <c r="D1905" t="s">
        <v>73</v>
      </c>
      <c r="E1905" s="48" t="s">
        <v>72</v>
      </c>
      <c r="F1905" s="62">
        <v>234.06264778782801</v>
      </c>
      <c r="G1905" t="s">
        <v>12</v>
      </c>
      <c r="H1905" t="s">
        <v>74</v>
      </c>
      <c r="I1905" t="s">
        <v>73</v>
      </c>
      <c r="J1905" s="74">
        <f t="shared" si="29"/>
        <v>41274</v>
      </c>
    </row>
    <row r="1906" spans="1:10">
      <c r="A1906" s="73" t="s">
        <v>1228</v>
      </c>
      <c r="B1906" s="57" t="s">
        <v>1121</v>
      </c>
      <c r="C1906">
        <v>4</v>
      </c>
      <c r="D1906" t="s">
        <v>48</v>
      </c>
      <c r="E1906" s="48" t="s">
        <v>399</v>
      </c>
      <c r="F1906" s="62">
        <v>199.93197874110601</v>
      </c>
      <c r="G1906" t="s">
        <v>12</v>
      </c>
      <c r="H1906" t="s">
        <v>35</v>
      </c>
      <c r="I1906" t="s">
        <v>48</v>
      </c>
      <c r="J1906" s="74">
        <f t="shared" si="29"/>
        <v>41274</v>
      </c>
    </row>
    <row r="1907" spans="1:10">
      <c r="A1907" s="73" t="s">
        <v>1228</v>
      </c>
      <c r="B1907" s="57" t="s">
        <v>1121</v>
      </c>
      <c r="C1907">
        <v>5</v>
      </c>
      <c r="D1907" t="s">
        <v>57</v>
      </c>
      <c r="E1907" s="48" t="s">
        <v>400</v>
      </c>
      <c r="F1907" s="62">
        <v>146.18024724532799</v>
      </c>
      <c r="G1907" t="s">
        <v>12</v>
      </c>
      <c r="H1907" t="s">
        <v>35</v>
      </c>
      <c r="I1907" t="s">
        <v>57</v>
      </c>
      <c r="J1907" s="74">
        <f t="shared" si="29"/>
        <v>41274</v>
      </c>
    </row>
    <row r="1908" spans="1:10">
      <c r="A1908" s="73" t="s">
        <v>1228</v>
      </c>
      <c r="B1908" s="57" t="s">
        <v>1121</v>
      </c>
      <c r="C1908">
        <v>6</v>
      </c>
      <c r="D1908" t="s">
        <v>66</v>
      </c>
      <c r="E1908" s="48" t="s">
        <v>65</v>
      </c>
      <c r="F1908" s="62">
        <v>128.15828815526299</v>
      </c>
      <c r="G1908" t="s">
        <v>12</v>
      </c>
      <c r="H1908" t="s">
        <v>35</v>
      </c>
      <c r="I1908" t="s">
        <v>66</v>
      </c>
      <c r="J1908" s="74">
        <f t="shared" si="29"/>
        <v>41274</v>
      </c>
    </row>
    <row r="1909" spans="1:10">
      <c r="A1909" s="73" t="s">
        <v>1228</v>
      </c>
      <c r="B1909" s="57" t="s">
        <v>1121</v>
      </c>
      <c r="C1909">
        <v>7</v>
      </c>
      <c r="D1909" t="s">
        <v>222</v>
      </c>
      <c r="E1909" s="48" t="s">
        <v>221</v>
      </c>
      <c r="F1909" s="62">
        <v>96.662711690066203</v>
      </c>
      <c r="G1909" t="s">
        <v>12</v>
      </c>
      <c r="H1909" t="s">
        <v>78</v>
      </c>
      <c r="I1909" t="s">
        <v>1128</v>
      </c>
      <c r="J1909" s="74">
        <f t="shared" si="29"/>
        <v>41274</v>
      </c>
    </row>
    <row r="1910" spans="1:10">
      <c r="A1910" s="73" t="s">
        <v>1228</v>
      </c>
      <c r="B1910" s="57" t="s">
        <v>1121</v>
      </c>
      <c r="C1910">
        <v>8</v>
      </c>
      <c r="D1910" t="s">
        <v>115</v>
      </c>
      <c r="E1910" s="48" t="s">
        <v>114</v>
      </c>
      <c r="F1910" s="62">
        <v>96.116476912173098</v>
      </c>
      <c r="G1910" t="s">
        <v>12</v>
      </c>
      <c r="H1910" t="s">
        <v>78</v>
      </c>
      <c r="I1910" t="s">
        <v>1131</v>
      </c>
      <c r="J1910" s="74">
        <f t="shared" si="29"/>
        <v>41274</v>
      </c>
    </row>
    <row r="1911" spans="1:10">
      <c r="A1911" s="73" t="s">
        <v>1228</v>
      </c>
      <c r="B1911" s="57" t="s">
        <v>1121</v>
      </c>
      <c r="C1911">
        <v>9</v>
      </c>
      <c r="D1911" t="s">
        <v>60</v>
      </c>
      <c r="E1911" s="48" t="s">
        <v>59</v>
      </c>
      <c r="F1911" s="62">
        <v>95.183448213089704</v>
      </c>
      <c r="G1911" t="s">
        <v>12</v>
      </c>
      <c r="H1911" t="s">
        <v>39</v>
      </c>
      <c r="I1911" t="s">
        <v>60</v>
      </c>
      <c r="J1911" s="74">
        <f t="shared" si="29"/>
        <v>41274</v>
      </c>
    </row>
    <row r="1912" spans="1:10">
      <c r="A1912" s="73" t="s">
        <v>1228</v>
      </c>
      <c r="B1912" s="57" t="s">
        <v>1121</v>
      </c>
      <c r="C1912">
        <v>10</v>
      </c>
      <c r="D1912" t="s">
        <v>161</v>
      </c>
      <c r="E1912" s="48" t="s">
        <v>160</v>
      </c>
      <c r="F1912" s="62">
        <v>81.394512164902395</v>
      </c>
      <c r="G1912" t="s">
        <v>12</v>
      </c>
      <c r="H1912" t="s">
        <v>122</v>
      </c>
      <c r="I1912" t="s">
        <v>343</v>
      </c>
      <c r="J1912" s="74">
        <f t="shared" si="29"/>
        <v>41274</v>
      </c>
    </row>
    <row r="1913" spans="1:10">
      <c r="A1913" s="73" t="s">
        <v>1228</v>
      </c>
      <c r="B1913" s="57" t="s">
        <v>1121</v>
      </c>
      <c r="C1913">
        <v>11</v>
      </c>
      <c r="D1913" t="s">
        <v>38</v>
      </c>
      <c r="E1913" s="48" t="s">
        <v>37</v>
      </c>
      <c r="F1913" s="62">
        <v>60.691440551243197</v>
      </c>
      <c r="G1913" t="s">
        <v>14</v>
      </c>
      <c r="H1913" t="s">
        <v>39</v>
      </c>
      <c r="I1913" t="s">
        <v>1130</v>
      </c>
      <c r="J1913" s="74">
        <f t="shared" si="29"/>
        <v>41274</v>
      </c>
    </row>
    <row r="1914" spans="1:10">
      <c r="A1914" s="73" t="s">
        <v>1228</v>
      </c>
      <c r="B1914" s="57" t="s">
        <v>1121</v>
      </c>
      <c r="C1914">
        <v>12</v>
      </c>
      <c r="D1914" t="s">
        <v>23</v>
      </c>
      <c r="E1914" s="48" t="s">
        <v>22</v>
      </c>
      <c r="F1914" s="62">
        <v>59.543498222004303</v>
      </c>
      <c r="G1914" t="s">
        <v>14</v>
      </c>
      <c r="H1914" t="s">
        <v>24</v>
      </c>
      <c r="I1914" t="s">
        <v>546</v>
      </c>
      <c r="J1914" s="74">
        <f t="shared" si="29"/>
        <v>41274</v>
      </c>
    </row>
    <row r="1915" spans="1:10">
      <c r="A1915" s="73" t="s">
        <v>1228</v>
      </c>
      <c r="B1915" s="57" t="s">
        <v>1121</v>
      </c>
      <c r="C1915">
        <v>13</v>
      </c>
      <c r="D1915" t="s">
        <v>186</v>
      </c>
      <c r="E1915" s="48" t="s">
        <v>185</v>
      </c>
      <c r="F1915" s="62">
        <v>57.225866216712703</v>
      </c>
      <c r="G1915" t="s">
        <v>13</v>
      </c>
      <c r="H1915" t="s">
        <v>35</v>
      </c>
      <c r="I1915" t="s">
        <v>186</v>
      </c>
      <c r="J1915" s="74">
        <f t="shared" si="29"/>
        <v>41274</v>
      </c>
    </row>
    <row r="1916" spans="1:10">
      <c r="A1916" s="73" t="s">
        <v>1228</v>
      </c>
      <c r="B1916" s="57" t="s">
        <v>1121</v>
      </c>
      <c r="C1916">
        <v>14</v>
      </c>
      <c r="D1916" t="s">
        <v>54</v>
      </c>
      <c r="E1916" s="48" t="s">
        <v>53</v>
      </c>
      <c r="F1916" s="62">
        <v>47.272320299813899</v>
      </c>
      <c r="G1916" t="s">
        <v>13</v>
      </c>
      <c r="H1916" t="s">
        <v>35</v>
      </c>
      <c r="I1916" t="s">
        <v>54</v>
      </c>
      <c r="J1916" s="74">
        <f t="shared" si="29"/>
        <v>41274</v>
      </c>
    </row>
    <row r="1917" spans="1:10">
      <c r="A1917" s="73" t="s">
        <v>1228</v>
      </c>
      <c r="B1917" s="57" t="s">
        <v>1121</v>
      </c>
      <c r="C1917">
        <v>15</v>
      </c>
      <c r="D1917" t="s">
        <v>373</v>
      </c>
      <c r="E1917" s="48" t="s">
        <v>403</v>
      </c>
      <c r="F1917" s="62">
        <v>45.007097462486598</v>
      </c>
      <c r="G1917" t="s">
        <v>12</v>
      </c>
      <c r="H1917" t="s">
        <v>74</v>
      </c>
      <c r="I1917" t="s">
        <v>547</v>
      </c>
      <c r="J1917" s="74">
        <f t="shared" si="29"/>
        <v>41274</v>
      </c>
    </row>
    <row r="1918" spans="1:10">
      <c r="A1918" s="73" t="s">
        <v>1228</v>
      </c>
      <c r="B1918" s="57" t="s">
        <v>1121</v>
      </c>
      <c r="C1918">
        <v>16</v>
      </c>
      <c r="D1918" t="s">
        <v>485</v>
      </c>
      <c r="E1918" s="48" t="s">
        <v>484</v>
      </c>
      <c r="F1918" s="62">
        <v>37.763434297250399</v>
      </c>
      <c r="G1918" t="s">
        <v>12</v>
      </c>
      <c r="H1918" t="s">
        <v>74</v>
      </c>
      <c r="I1918" t="s">
        <v>485</v>
      </c>
      <c r="J1918" s="74">
        <f t="shared" si="29"/>
        <v>41274</v>
      </c>
    </row>
    <row r="1919" spans="1:10">
      <c r="A1919" s="73" t="s">
        <v>1228</v>
      </c>
      <c r="B1919" s="57" t="s">
        <v>1121</v>
      </c>
      <c r="C1919">
        <v>17</v>
      </c>
      <c r="D1919" t="s">
        <v>109</v>
      </c>
      <c r="E1919" s="48" t="s">
        <v>108</v>
      </c>
      <c r="F1919" s="62">
        <v>35.060317916999999</v>
      </c>
      <c r="G1919" t="s">
        <v>14</v>
      </c>
      <c r="H1919" t="s">
        <v>24</v>
      </c>
      <c r="I1919" t="s">
        <v>109</v>
      </c>
      <c r="J1919" s="74">
        <f t="shared" si="29"/>
        <v>41274</v>
      </c>
    </row>
    <row r="1920" spans="1:10">
      <c r="A1920" s="73" t="s">
        <v>1228</v>
      </c>
      <c r="B1920" s="57" t="s">
        <v>1121</v>
      </c>
      <c r="C1920">
        <v>18</v>
      </c>
      <c r="D1920" t="s">
        <v>274</v>
      </c>
      <c r="E1920" s="48" t="s">
        <v>273</v>
      </c>
      <c r="F1920" s="62">
        <v>34.924325533165799</v>
      </c>
      <c r="G1920" t="s">
        <v>13</v>
      </c>
      <c r="H1920" t="s">
        <v>35</v>
      </c>
      <c r="I1920" t="s">
        <v>274</v>
      </c>
      <c r="J1920" s="74">
        <f t="shared" si="29"/>
        <v>41274</v>
      </c>
    </row>
    <row r="1921" spans="1:10">
      <c r="A1921" s="73" t="s">
        <v>1228</v>
      </c>
      <c r="B1921" s="57" t="s">
        <v>1121</v>
      </c>
      <c r="C1921">
        <v>19</v>
      </c>
      <c r="D1921" t="s">
        <v>30</v>
      </c>
      <c r="E1921" s="48" t="s">
        <v>29</v>
      </c>
      <c r="F1921" s="62">
        <v>34.523965253360899</v>
      </c>
      <c r="G1921" t="s">
        <v>12</v>
      </c>
      <c r="H1921" t="s">
        <v>31</v>
      </c>
      <c r="I1921" t="s">
        <v>30</v>
      </c>
      <c r="J1921" s="74">
        <f t="shared" si="29"/>
        <v>41274</v>
      </c>
    </row>
    <row r="1922" spans="1:10">
      <c r="A1922" s="73" t="s">
        <v>1228</v>
      </c>
      <c r="B1922" s="57" t="s">
        <v>1121</v>
      </c>
      <c r="C1922">
        <v>20</v>
      </c>
      <c r="D1922" t="s">
        <v>164</v>
      </c>
      <c r="E1922" s="48" t="s">
        <v>163</v>
      </c>
      <c r="F1922" s="62">
        <v>32.7616474334977</v>
      </c>
      <c r="G1922" t="s">
        <v>13</v>
      </c>
      <c r="H1922" t="s">
        <v>39</v>
      </c>
      <c r="I1922" t="s">
        <v>552</v>
      </c>
      <c r="J1922" s="74">
        <f t="shared" si="29"/>
        <v>41274</v>
      </c>
    </row>
    <row r="1923" spans="1:10">
      <c r="A1923" s="73" t="s">
        <v>1228</v>
      </c>
      <c r="B1923" s="57" t="s">
        <v>1121</v>
      </c>
      <c r="C1923">
        <v>21</v>
      </c>
      <c r="D1923" t="s">
        <v>201</v>
      </c>
      <c r="E1923" s="48" t="s">
        <v>200</v>
      </c>
      <c r="F1923" s="62">
        <v>30.942804126252501</v>
      </c>
      <c r="G1923" t="s">
        <v>12</v>
      </c>
      <c r="H1923" t="s">
        <v>70</v>
      </c>
      <c r="I1923" t="s">
        <v>201</v>
      </c>
      <c r="J1923" s="74">
        <f t="shared" si="29"/>
        <v>41274</v>
      </c>
    </row>
    <row r="1924" spans="1:10">
      <c r="A1924" s="73" t="s">
        <v>1228</v>
      </c>
      <c r="B1924" s="57" t="s">
        <v>1121</v>
      </c>
      <c r="C1924">
        <v>22</v>
      </c>
      <c r="D1924" t="s">
        <v>277</v>
      </c>
      <c r="E1924" s="48" t="s">
        <v>276</v>
      </c>
      <c r="F1924" s="62">
        <v>29.465381099317401</v>
      </c>
      <c r="G1924" s="55" t="s">
        <v>12</v>
      </c>
      <c r="H1924" t="s">
        <v>35</v>
      </c>
      <c r="I1924" t="s">
        <v>277</v>
      </c>
      <c r="J1924" s="74">
        <f t="shared" ref="J1924:J1987" si="30">IF(ISNUMBER(--A1924), DATE(--A1924,12,31), DATE(--RIGHT(A1924,4), IF(LEFT(A1924,3)="Mid",6,12), IF(LEFT(A1924,3)="Mid",30,31)))</f>
        <v>41274</v>
      </c>
    </row>
    <row r="1925" spans="1:10">
      <c r="A1925" s="73" t="s">
        <v>1228</v>
      </c>
      <c r="B1925" s="57" t="s">
        <v>1121</v>
      </c>
      <c r="C1925">
        <v>23</v>
      </c>
      <c r="D1925" t="s">
        <v>204</v>
      </c>
      <c r="E1925" s="48" t="s">
        <v>407</v>
      </c>
      <c r="F1925" s="62">
        <v>29.439573054936002</v>
      </c>
      <c r="G1925" t="s">
        <v>13</v>
      </c>
      <c r="H1925" t="s">
        <v>35</v>
      </c>
      <c r="I1925" t="s">
        <v>1149</v>
      </c>
      <c r="J1925" s="74">
        <f t="shared" si="30"/>
        <v>41274</v>
      </c>
    </row>
    <row r="1926" spans="1:10">
      <c r="A1926" s="73" t="s">
        <v>1228</v>
      </c>
      <c r="B1926" s="57" t="s">
        <v>1121</v>
      </c>
      <c r="C1926">
        <v>24</v>
      </c>
      <c r="D1926" t="s">
        <v>125</v>
      </c>
      <c r="E1926" s="48" t="s">
        <v>124</v>
      </c>
      <c r="F1926" s="62">
        <v>28.641349427485501</v>
      </c>
      <c r="G1926" t="s">
        <v>13</v>
      </c>
      <c r="H1926" t="s">
        <v>35</v>
      </c>
      <c r="I1926" t="s">
        <v>125</v>
      </c>
      <c r="J1926" s="74">
        <f t="shared" si="30"/>
        <v>41274</v>
      </c>
    </row>
    <row r="1927" spans="1:10">
      <c r="A1927" s="73" t="s">
        <v>1228</v>
      </c>
      <c r="B1927" s="57" t="s">
        <v>1121</v>
      </c>
      <c r="C1927">
        <v>25</v>
      </c>
      <c r="D1927" t="s">
        <v>574</v>
      </c>
      <c r="E1927" s="48" t="s">
        <v>451</v>
      </c>
      <c r="F1927" s="62">
        <v>24.358436535192201</v>
      </c>
      <c r="G1927" t="s">
        <v>12</v>
      </c>
      <c r="H1927" t="s">
        <v>177</v>
      </c>
      <c r="I1927" t="s">
        <v>574</v>
      </c>
      <c r="J1927" s="74">
        <f t="shared" si="30"/>
        <v>41274</v>
      </c>
    </row>
    <row r="1928" spans="1:10">
      <c r="A1928" s="73" t="s">
        <v>1228</v>
      </c>
      <c r="B1928" s="57" t="s">
        <v>1121</v>
      </c>
      <c r="C1928">
        <v>26</v>
      </c>
      <c r="D1928" t="s">
        <v>158</v>
      </c>
      <c r="E1928" s="48" t="s">
        <v>157</v>
      </c>
      <c r="F1928" s="62">
        <v>23.8915280656562</v>
      </c>
      <c r="G1928" t="s">
        <v>13</v>
      </c>
      <c r="H1928" t="s">
        <v>39</v>
      </c>
      <c r="I1928" t="s">
        <v>158</v>
      </c>
      <c r="J1928" s="74">
        <f t="shared" si="30"/>
        <v>41274</v>
      </c>
    </row>
    <row r="1929" spans="1:10">
      <c r="A1929" s="73" t="s">
        <v>1228</v>
      </c>
      <c r="B1929" s="57" t="s">
        <v>1121</v>
      </c>
      <c r="C1929">
        <v>27</v>
      </c>
      <c r="D1929" t="s">
        <v>241</v>
      </c>
      <c r="E1929" s="48" t="s">
        <v>416</v>
      </c>
      <c r="F1929" s="62">
        <v>21.402759013138802</v>
      </c>
      <c r="G1929" t="s">
        <v>12</v>
      </c>
      <c r="H1929" t="s">
        <v>39</v>
      </c>
      <c r="I1929" t="s">
        <v>1150</v>
      </c>
      <c r="J1929" s="74">
        <f t="shared" si="30"/>
        <v>41274</v>
      </c>
    </row>
    <row r="1930" spans="1:10">
      <c r="A1930" s="73" t="s">
        <v>1228</v>
      </c>
      <c r="B1930" s="57" t="s">
        <v>1121</v>
      </c>
      <c r="C1930">
        <v>28</v>
      </c>
      <c r="D1930" t="s">
        <v>305</v>
      </c>
      <c r="E1930" s="48" t="s">
        <v>304</v>
      </c>
      <c r="F1930" s="62">
        <v>19.6207317635828</v>
      </c>
      <c r="G1930" t="s">
        <v>12</v>
      </c>
      <c r="H1930" t="s">
        <v>35</v>
      </c>
      <c r="I1930" t="s">
        <v>1175</v>
      </c>
      <c r="J1930" s="74">
        <f t="shared" si="30"/>
        <v>41274</v>
      </c>
    </row>
    <row r="1931" spans="1:10">
      <c r="A1931" s="73" t="s">
        <v>1228</v>
      </c>
      <c r="B1931" s="57" t="s">
        <v>1121</v>
      </c>
      <c r="C1931">
        <v>29</v>
      </c>
      <c r="D1931" t="s">
        <v>286</v>
      </c>
      <c r="E1931" s="48" t="s">
        <v>285</v>
      </c>
      <c r="F1931" s="62">
        <v>18.614270941054802</v>
      </c>
      <c r="G1931" t="s">
        <v>12</v>
      </c>
      <c r="H1931" t="s">
        <v>287</v>
      </c>
      <c r="I1931" t="s">
        <v>1173</v>
      </c>
      <c r="J1931" s="74">
        <f t="shared" si="30"/>
        <v>41274</v>
      </c>
    </row>
    <row r="1932" spans="1:10">
      <c r="A1932" s="73" t="s">
        <v>1228</v>
      </c>
      <c r="B1932" s="57" t="s">
        <v>1121</v>
      </c>
      <c r="C1932">
        <v>30</v>
      </c>
      <c r="D1932" t="s">
        <v>646</v>
      </c>
      <c r="E1932" s="48" t="s">
        <v>1086</v>
      </c>
      <c r="F1932" s="62">
        <v>18.300899999999999</v>
      </c>
      <c r="G1932" t="s">
        <v>14</v>
      </c>
      <c r="H1932" t="s">
        <v>31</v>
      </c>
      <c r="I1932" t="s">
        <v>646</v>
      </c>
      <c r="J1932" s="74">
        <f t="shared" si="30"/>
        <v>41274</v>
      </c>
    </row>
    <row r="1933" spans="1:10">
      <c r="A1933" s="73" t="s">
        <v>1228</v>
      </c>
      <c r="B1933" s="57" t="s">
        <v>1121</v>
      </c>
      <c r="C1933">
        <v>31</v>
      </c>
      <c r="D1933" t="s">
        <v>121</v>
      </c>
      <c r="E1933" s="48" t="s">
        <v>120</v>
      </c>
      <c r="F1933" s="62">
        <v>18.034364807891201</v>
      </c>
      <c r="G1933" t="s">
        <v>12</v>
      </c>
      <c r="H1933" t="s">
        <v>122</v>
      </c>
      <c r="I1933" t="s">
        <v>121</v>
      </c>
      <c r="J1933" s="74">
        <f t="shared" si="30"/>
        <v>41274</v>
      </c>
    </row>
    <row r="1934" spans="1:10">
      <c r="A1934" s="73" t="s">
        <v>1228</v>
      </c>
      <c r="B1934" s="57" t="s">
        <v>1121</v>
      </c>
      <c r="C1934">
        <v>32</v>
      </c>
      <c r="D1934" t="s">
        <v>642</v>
      </c>
      <c r="E1934" s="48" t="s">
        <v>437</v>
      </c>
      <c r="F1934" s="62">
        <v>17.173521386268899</v>
      </c>
      <c r="G1934" t="s">
        <v>12</v>
      </c>
      <c r="H1934" t="s">
        <v>39</v>
      </c>
      <c r="I1934" t="s">
        <v>642</v>
      </c>
      <c r="J1934" s="74">
        <f t="shared" si="30"/>
        <v>41274</v>
      </c>
    </row>
    <row r="1935" spans="1:10">
      <c r="A1935" s="73" t="s">
        <v>1228</v>
      </c>
      <c r="B1935" s="57" t="s">
        <v>1121</v>
      </c>
      <c r="C1935">
        <v>33</v>
      </c>
      <c r="D1935" t="s">
        <v>51</v>
      </c>
      <c r="E1935" s="48" t="s">
        <v>50</v>
      </c>
      <c r="F1935" s="62">
        <v>17.048785379938</v>
      </c>
      <c r="G1935" t="s">
        <v>12</v>
      </c>
      <c r="H1935" t="s">
        <v>31</v>
      </c>
      <c r="I1935" t="s">
        <v>51</v>
      </c>
      <c r="J1935" s="74">
        <f t="shared" si="30"/>
        <v>41274</v>
      </c>
    </row>
    <row r="1936" spans="1:10">
      <c r="A1936" s="73" t="s">
        <v>1228</v>
      </c>
      <c r="B1936" s="57" t="s">
        <v>1121</v>
      </c>
      <c r="C1936">
        <v>34</v>
      </c>
      <c r="D1936" t="s">
        <v>684</v>
      </c>
      <c r="E1936" s="48" t="s">
        <v>1082</v>
      </c>
      <c r="F1936" s="62">
        <v>16.808612097924001</v>
      </c>
      <c r="G1936" t="s">
        <v>12</v>
      </c>
      <c r="H1936" t="s">
        <v>78</v>
      </c>
      <c r="I1936" t="s">
        <v>1210</v>
      </c>
      <c r="J1936" s="74">
        <f t="shared" si="30"/>
        <v>41274</v>
      </c>
    </row>
    <row r="1937" spans="1:10">
      <c r="A1937" s="73" t="s">
        <v>1228</v>
      </c>
      <c r="B1937" s="57" t="s">
        <v>1121</v>
      </c>
      <c r="C1937">
        <v>35</v>
      </c>
      <c r="D1937" t="s">
        <v>231</v>
      </c>
      <c r="E1937" s="48" t="s">
        <v>230</v>
      </c>
      <c r="F1937" s="62">
        <v>16.468240743703799</v>
      </c>
      <c r="G1937" t="s">
        <v>13</v>
      </c>
      <c r="H1937" t="s">
        <v>232</v>
      </c>
      <c r="I1937" t="s">
        <v>231</v>
      </c>
      <c r="J1937" s="74">
        <f t="shared" si="30"/>
        <v>41274</v>
      </c>
    </row>
    <row r="1938" spans="1:10">
      <c r="A1938" s="73" t="s">
        <v>1228</v>
      </c>
      <c r="B1938" s="57" t="s">
        <v>1121</v>
      </c>
      <c r="C1938">
        <v>36</v>
      </c>
      <c r="D1938" t="s">
        <v>150</v>
      </c>
      <c r="E1938" s="48" t="s">
        <v>149</v>
      </c>
      <c r="F1938" s="62">
        <v>16.043210563996499</v>
      </c>
      <c r="G1938" t="s">
        <v>13</v>
      </c>
      <c r="H1938" t="s">
        <v>31</v>
      </c>
      <c r="I1938" t="s">
        <v>558</v>
      </c>
      <c r="J1938" s="74">
        <f t="shared" si="30"/>
        <v>41274</v>
      </c>
    </row>
    <row r="1939" spans="1:10">
      <c r="A1939" s="73" t="s">
        <v>1228</v>
      </c>
      <c r="B1939" s="57" t="s">
        <v>1121</v>
      </c>
      <c r="C1939">
        <v>37</v>
      </c>
      <c r="D1939" t="s">
        <v>641</v>
      </c>
      <c r="E1939" s="48" t="s">
        <v>1025</v>
      </c>
      <c r="F1939" s="62">
        <v>15.9891035683971</v>
      </c>
      <c r="G1939" t="s">
        <v>12</v>
      </c>
      <c r="H1939" t="s">
        <v>287</v>
      </c>
      <c r="I1939" t="s">
        <v>641</v>
      </c>
      <c r="J1939" s="74">
        <f t="shared" si="30"/>
        <v>41274</v>
      </c>
    </row>
    <row r="1940" spans="1:10">
      <c r="A1940" s="73" t="s">
        <v>1228</v>
      </c>
      <c r="B1940" s="57" t="s">
        <v>1121</v>
      </c>
      <c r="C1940">
        <v>38</v>
      </c>
      <c r="D1940" t="s">
        <v>314</v>
      </c>
      <c r="E1940" s="48" t="s">
        <v>313</v>
      </c>
      <c r="F1940" s="62">
        <v>15.8649490302311</v>
      </c>
      <c r="G1940" t="s">
        <v>12</v>
      </c>
      <c r="H1940" t="s">
        <v>177</v>
      </c>
      <c r="I1940" t="s">
        <v>554</v>
      </c>
      <c r="J1940" s="74">
        <f t="shared" si="30"/>
        <v>41274</v>
      </c>
    </row>
    <row r="1941" spans="1:10">
      <c r="A1941" s="73" t="s">
        <v>1228</v>
      </c>
      <c r="B1941" s="57" t="s">
        <v>1121</v>
      </c>
      <c r="C1941">
        <v>39</v>
      </c>
      <c r="D1941" t="s">
        <v>636</v>
      </c>
      <c r="E1941" s="48" t="s">
        <v>594</v>
      </c>
      <c r="F1941" s="62">
        <v>15.846996660200601</v>
      </c>
      <c r="G1941" t="s">
        <v>12</v>
      </c>
      <c r="H1941" t="s">
        <v>122</v>
      </c>
      <c r="I1941" t="s">
        <v>636</v>
      </c>
      <c r="J1941" s="74">
        <f t="shared" si="30"/>
        <v>41274</v>
      </c>
    </row>
    <row r="1942" spans="1:10">
      <c r="A1942" s="73" t="s">
        <v>1228</v>
      </c>
      <c r="B1942" s="57" t="s">
        <v>1121</v>
      </c>
      <c r="C1942">
        <v>40</v>
      </c>
      <c r="D1942" t="s">
        <v>655</v>
      </c>
      <c r="E1942" s="48" t="s">
        <v>1019</v>
      </c>
      <c r="F1942" s="62">
        <v>15.757042462007799</v>
      </c>
      <c r="G1942" t="s">
        <v>13</v>
      </c>
      <c r="H1942" t="s">
        <v>39</v>
      </c>
      <c r="I1942" t="s">
        <v>655</v>
      </c>
      <c r="J1942" s="74">
        <f t="shared" si="30"/>
        <v>41274</v>
      </c>
    </row>
    <row r="1943" spans="1:10">
      <c r="A1943" s="73" t="s">
        <v>1228</v>
      </c>
      <c r="B1943" s="57" t="s">
        <v>1121</v>
      </c>
      <c r="C1943">
        <v>41</v>
      </c>
      <c r="D1943" t="s">
        <v>176</v>
      </c>
      <c r="E1943" s="48" t="s">
        <v>175</v>
      </c>
      <c r="F1943" s="62">
        <v>15.586293567417099</v>
      </c>
      <c r="G1943" t="s">
        <v>13</v>
      </c>
      <c r="H1943" t="s">
        <v>177</v>
      </c>
      <c r="I1943" t="s">
        <v>176</v>
      </c>
      <c r="J1943" s="74">
        <f t="shared" si="30"/>
        <v>41274</v>
      </c>
    </row>
    <row r="1944" spans="1:10">
      <c r="A1944" s="73" t="s">
        <v>1228</v>
      </c>
      <c r="B1944" s="57" t="s">
        <v>1121</v>
      </c>
      <c r="C1944">
        <v>42</v>
      </c>
      <c r="D1944" t="s">
        <v>320</v>
      </c>
      <c r="E1944" s="48" t="s">
        <v>319</v>
      </c>
      <c r="F1944" s="62">
        <v>15.4445507465754</v>
      </c>
      <c r="G1944" t="s">
        <v>13</v>
      </c>
      <c r="H1944" t="s">
        <v>177</v>
      </c>
      <c r="I1944" t="s">
        <v>320</v>
      </c>
      <c r="J1944" s="74">
        <f t="shared" si="30"/>
        <v>41274</v>
      </c>
    </row>
    <row r="1945" spans="1:10">
      <c r="A1945" s="73" t="s">
        <v>1228</v>
      </c>
      <c r="B1945" s="57" t="s">
        <v>1121</v>
      </c>
      <c r="C1945">
        <v>43</v>
      </c>
      <c r="D1945" t="s">
        <v>660</v>
      </c>
      <c r="E1945" s="48" t="s">
        <v>1054</v>
      </c>
      <c r="F1945" s="62">
        <v>15.216016019228899</v>
      </c>
      <c r="G1945" t="s">
        <v>12</v>
      </c>
      <c r="H1945" t="s">
        <v>122</v>
      </c>
      <c r="I1945" t="s">
        <v>660</v>
      </c>
      <c r="J1945" s="74">
        <f t="shared" si="30"/>
        <v>41274</v>
      </c>
    </row>
    <row r="1946" spans="1:10">
      <c r="A1946" s="73" t="s">
        <v>1228</v>
      </c>
      <c r="B1946" s="57" t="s">
        <v>1121</v>
      </c>
      <c r="C1946">
        <v>44</v>
      </c>
      <c r="D1946" t="s">
        <v>685</v>
      </c>
      <c r="E1946" s="48" t="s">
        <v>1083</v>
      </c>
      <c r="F1946" s="62">
        <v>14.6474957008116</v>
      </c>
      <c r="G1946" t="s">
        <v>14</v>
      </c>
      <c r="H1946" t="s">
        <v>31</v>
      </c>
      <c r="I1946" t="s">
        <v>685</v>
      </c>
      <c r="J1946" s="74">
        <f t="shared" si="30"/>
        <v>41274</v>
      </c>
    </row>
    <row r="1947" spans="1:10">
      <c r="A1947" s="73" t="s">
        <v>1228</v>
      </c>
      <c r="B1947" s="57" t="s">
        <v>1121</v>
      </c>
      <c r="C1947">
        <v>45</v>
      </c>
      <c r="D1947" t="s">
        <v>637</v>
      </c>
      <c r="E1947" s="48" t="s">
        <v>1033</v>
      </c>
      <c r="F1947" s="62">
        <v>14.521593250319</v>
      </c>
      <c r="G1947" t="s">
        <v>13</v>
      </c>
      <c r="H1947" t="s">
        <v>39</v>
      </c>
      <c r="I1947" t="s">
        <v>637</v>
      </c>
      <c r="J1947" s="74">
        <f t="shared" si="30"/>
        <v>41274</v>
      </c>
    </row>
    <row r="1948" spans="1:10">
      <c r="A1948" s="73" t="s">
        <v>1228</v>
      </c>
      <c r="B1948" s="57" t="s">
        <v>1121</v>
      </c>
      <c r="C1948">
        <v>46</v>
      </c>
      <c r="D1948" t="s">
        <v>674</v>
      </c>
      <c r="E1948" s="48" t="s">
        <v>1088</v>
      </c>
      <c r="F1948" s="62">
        <v>14.430920022273501</v>
      </c>
      <c r="G1948" t="s">
        <v>13</v>
      </c>
      <c r="H1948" t="s">
        <v>232</v>
      </c>
      <c r="I1948" t="s">
        <v>674</v>
      </c>
      <c r="J1948" s="74">
        <f t="shared" si="30"/>
        <v>41274</v>
      </c>
    </row>
    <row r="1949" spans="1:10">
      <c r="A1949" s="73" t="s">
        <v>1228</v>
      </c>
      <c r="B1949" s="57" t="s">
        <v>1121</v>
      </c>
      <c r="C1949">
        <v>47</v>
      </c>
      <c r="D1949" t="s">
        <v>545</v>
      </c>
      <c r="E1949" s="48" t="s">
        <v>544</v>
      </c>
      <c r="F1949" s="62">
        <v>14.177684320658701</v>
      </c>
      <c r="G1949" t="s">
        <v>12</v>
      </c>
      <c r="H1949" t="s">
        <v>287</v>
      </c>
      <c r="I1949" t="s">
        <v>545</v>
      </c>
      <c r="J1949" s="74">
        <f t="shared" si="30"/>
        <v>41274</v>
      </c>
    </row>
    <row r="1950" spans="1:10">
      <c r="A1950" s="73" t="s">
        <v>1228</v>
      </c>
      <c r="B1950" s="57" t="s">
        <v>1121</v>
      </c>
      <c r="C1950">
        <v>48</v>
      </c>
      <c r="D1950" t="s">
        <v>686</v>
      </c>
      <c r="E1950" s="48" t="s">
        <v>788</v>
      </c>
      <c r="F1950" s="62">
        <v>13.4907898659543</v>
      </c>
      <c r="G1950" t="s">
        <v>13</v>
      </c>
      <c r="H1950" t="s">
        <v>39</v>
      </c>
      <c r="I1950" t="s">
        <v>686</v>
      </c>
      <c r="J1950" s="74">
        <f t="shared" si="30"/>
        <v>41274</v>
      </c>
    </row>
    <row r="1951" spans="1:10">
      <c r="A1951" s="73" t="s">
        <v>1228</v>
      </c>
      <c r="B1951" s="57" t="s">
        <v>1121</v>
      </c>
      <c r="C1951">
        <v>49</v>
      </c>
      <c r="D1951" t="s">
        <v>580</v>
      </c>
      <c r="E1951" s="48" t="s">
        <v>579</v>
      </c>
      <c r="F1951" s="62">
        <v>13.3206292499117</v>
      </c>
      <c r="G1951" t="s">
        <v>12</v>
      </c>
      <c r="H1951" t="s">
        <v>232</v>
      </c>
      <c r="I1951" t="s">
        <v>1178</v>
      </c>
      <c r="J1951" s="74">
        <f t="shared" si="30"/>
        <v>41274</v>
      </c>
    </row>
    <row r="1952" spans="1:10">
      <c r="A1952" s="73" t="s">
        <v>1228</v>
      </c>
      <c r="B1952" s="57" t="s">
        <v>1121</v>
      </c>
      <c r="C1952">
        <v>50</v>
      </c>
      <c r="D1952" t="s">
        <v>643</v>
      </c>
      <c r="E1952" s="48" t="s">
        <v>1079</v>
      </c>
      <c r="F1952" s="62">
        <v>13.296104047585199</v>
      </c>
      <c r="G1952" t="s">
        <v>12</v>
      </c>
      <c r="H1952" t="s">
        <v>70</v>
      </c>
      <c r="I1952" t="s">
        <v>643</v>
      </c>
      <c r="J1952" s="74">
        <f t="shared" si="30"/>
        <v>41274</v>
      </c>
    </row>
    <row r="1953" spans="1:10">
      <c r="A1953" s="73" t="s">
        <v>1228</v>
      </c>
      <c r="B1953" s="57" t="s">
        <v>1121</v>
      </c>
      <c r="C1953">
        <v>51</v>
      </c>
      <c r="D1953" t="s">
        <v>144</v>
      </c>
      <c r="E1953" s="48" t="s">
        <v>143</v>
      </c>
      <c r="F1953" s="62">
        <v>13.0580023330395</v>
      </c>
      <c r="G1953" t="s">
        <v>14</v>
      </c>
      <c r="H1953" t="s">
        <v>35</v>
      </c>
      <c r="I1953" t="s">
        <v>144</v>
      </c>
      <c r="J1953" s="74">
        <f t="shared" si="30"/>
        <v>41274</v>
      </c>
    </row>
    <row r="1954" spans="1:10">
      <c r="A1954" s="73" t="s">
        <v>1228</v>
      </c>
      <c r="B1954" s="57" t="s">
        <v>1121</v>
      </c>
      <c r="C1954">
        <v>52</v>
      </c>
      <c r="D1954" t="s">
        <v>662</v>
      </c>
      <c r="E1954" s="48" t="s">
        <v>1026</v>
      </c>
      <c r="F1954" s="62">
        <v>13.020679932018099</v>
      </c>
      <c r="G1954" t="s">
        <v>13</v>
      </c>
      <c r="H1954" t="s">
        <v>35</v>
      </c>
      <c r="I1954" t="s">
        <v>662</v>
      </c>
      <c r="J1954" s="74">
        <f t="shared" si="30"/>
        <v>41274</v>
      </c>
    </row>
    <row r="1955" spans="1:10">
      <c r="A1955" s="73" t="s">
        <v>1228</v>
      </c>
      <c r="B1955" s="57" t="s">
        <v>1121</v>
      </c>
      <c r="C1955">
        <v>53</v>
      </c>
      <c r="D1955" t="s">
        <v>189</v>
      </c>
      <c r="E1955" s="48" t="s">
        <v>188</v>
      </c>
      <c r="F1955" s="62">
        <v>12.7941051612171</v>
      </c>
      <c r="G1955" t="s">
        <v>14</v>
      </c>
      <c r="H1955" t="s">
        <v>70</v>
      </c>
      <c r="I1955" t="s">
        <v>189</v>
      </c>
      <c r="J1955" s="74">
        <f t="shared" si="30"/>
        <v>41274</v>
      </c>
    </row>
    <row r="1956" spans="1:10">
      <c r="A1956" s="73" t="s">
        <v>1228</v>
      </c>
      <c r="B1956" s="57" t="s">
        <v>1121</v>
      </c>
      <c r="C1956">
        <v>54</v>
      </c>
      <c r="D1956" t="s">
        <v>147</v>
      </c>
      <c r="E1956" s="48" t="s">
        <v>146</v>
      </c>
      <c r="F1956" s="62">
        <v>12.2027792052343</v>
      </c>
      <c r="G1956" t="s">
        <v>13</v>
      </c>
      <c r="H1956" t="s">
        <v>70</v>
      </c>
      <c r="I1956" t="s">
        <v>147</v>
      </c>
      <c r="J1956" s="74">
        <f t="shared" si="30"/>
        <v>41274</v>
      </c>
    </row>
    <row r="1957" spans="1:10">
      <c r="A1957" s="73" t="s">
        <v>1228</v>
      </c>
      <c r="B1957" s="57" t="s">
        <v>1121</v>
      </c>
      <c r="C1957">
        <v>55</v>
      </c>
      <c r="D1957" t="s">
        <v>676</v>
      </c>
      <c r="E1957" s="48" t="s">
        <v>1078</v>
      </c>
      <c r="F1957" s="62">
        <v>12.1555843634053</v>
      </c>
      <c r="G1957" t="s">
        <v>12</v>
      </c>
      <c r="H1957" t="s">
        <v>122</v>
      </c>
      <c r="I1957" t="s">
        <v>676</v>
      </c>
      <c r="J1957" s="74">
        <f t="shared" si="30"/>
        <v>41274</v>
      </c>
    </row>
    <row r="1958" spans="1:10">
      <c r="A1958" s="73" t="s">
        <v>1228</v>
      </c>
      <c r="B1958" s="57" t="s">
        <v>1121</v>
      </c>
      <c r="C1958">
        <v>56</v>
      </c>
      <c r="D1958" t="s">
        <v>256</v>
      </c>
      <c r="E1958" s="48" t="s">
        <v>255</v>
      </c>
      <c r="F1958" s="62">
        <v>11.9938435151221</v>
      </c>
      <c r="G1958" t="s">
        <v>13</v>
      </c>
      <c r="H1958" t="s">
        <v>232</v>
      </c>
      <c r="I1958" t="s">
        <v>550</v>
      </c>
      <c r="J1958" s="74">
        <f t="shared" si="30"/>
        <v>41274</v>
      </c>
    </row>
    <row r="1959" spans="1:10">
      <c r="A1959" s="73" t="s">
        <v>1228</v>
      </c>
      <c r="B1959" s="57" t="s">
        <v>1121</v>
      </c>
      <c r="C1959">
        <v>57</v>
      </c>
      <c r="D1959" t="s">
        <v>648</v>
      </c>
      <c r="E1959" s="48" t="s">
        <v>1023</v>
      </c>
      <c r="F1959" s="62">
        <v>11.9426800275549</v>
      </c>
      <c r="G1959" t="s">
        <v>12</v>
      </c>
      <c r="H1959" t="s">
        <v>287</v>
      </c>
      <c r="I1959" t="s">
        <v>648</v>
      </c>
      <c r="J1959" s="74">
        <f t="shared" si="30"/>
        <v>41274</v>
      </c>
    </row>
    <row r="1960" spans="1:10">
      <c r="A1960" s="73" t="s">
        <v>1228</v>
      </c>
      <c r="B1960" s="57" t="s">
        <v>1121</v>
      </c>
      <c r="C1960">
        <v>58</v>
      </c>
      <c r="D1960" t="s">
        <v>639</v>
      </c>
      <c r="E1960" s="48" t="s">
        <v>1097</v>
      </c>
      <c r="F1960" s="62">
        <v>11.8238100333784</v>
      </c>
      <c r="G1960" t="s">
        <v>12</v>
      </c>
      <c r="H1960" t="s">
        <v>122</v>
      </c>
      <c r="I1960" t="s">
        <v>639</v>
      </c>
      <c r="J1960" s="74">
        <f t="shared" si="30"/>
        <v>41274</v>
      </c>
    </row>
    <row r="1961" spans="1:10">
      <c r="A1961" s="73" t="s">
        <v>1228</v>
      </c>
      <c r="B1961" s="57" t="s">
        <v>1121</v>
      </c>
      <c r="C1961">
        <v>59</v>
      </c>
      <c r="D1961" t="s">
        <v>635</v>
      </c>
      <c r="E1961" s="48" t="s">
        <v>1024</v>
      </c>
      <c r="F1961" s="62">
        <v>11.806275901890199</v>
      </c>
      <c r="G1961" t="s">
        <v>12</v>
      </c>
      <c r="H1961" t="s">
        <v>135</v>
      </c>
      <c r="I1961" t="s">
        <v>635</v>
      </c>
      <c r="J1961" s="74">
        <f t="shared" si="30"/>
        <v>41274</v>
      </c>
    </row>
    <row r="1962" spans="1:10">
      <c r="A1962" s="73" t="s">
        <v>1228</v>
      </c>
      <c r="B1962" s="57" t="s">
        <v>1121</v>
      </c>
      <c r="C1962">
        <v>60</v>
      </c>
      <c r="D1962" t="s">
        <v>638</v>
      </c>
      <c r="E1962" s="48" t="s">
        <v>1096</v>
      </c>
      <c r="F1962" s="62">
        <v>11.5291089951762</v>
      </c>
      <c r="G1962" t="s">
        <v>13</v>
      </c>
      <c r="H1962" t="s">
        <v>232</v>
      </c>
      <c r="I1962" t="s">
        <v>638</v>
      </c>
      <c r="J1962" s="74">
        <f t="shared" si="30"/>
        <v>41274</v>
      </c>
    </row>
    <row r="1963" spans="1:10">
      <c r="A1963" s="73" t="s">
        <v>1228</v>
      </c>
      <c r="B1963" s="57" t="s">
        <v>1121</v>
      </c>
      <c r="C1963">
        <v>61</v>
      </c>
      <c r="D1963" t="s">
        <v>650</v>
      </c>
      <c r="E1963" s="48" t="s">
        <v>1098</v>
      </c>
      <c r="F1963" s="62">
        <v>11.3027134280668</v>
      </c>
      <c r="G1963" t="s">
        <v>13</v>
      </c>
      <c r="H1963" t="s">
        <v>70</v>
      </c>
      <c r="I1963" t="s">
        <v>650</v>
      </c>
      <c r="J1963" s="74">
        <f t="shared" si="30"/>
        <v>41274</v>
      </c>
    </row>
    <row r="1964" spans="1:10">
      <c r="A1964" s="73" t="s">
        <v>1228</v>
      </c>
      <c r="B1964" s="57" t="s">
        <v>1121</v>
      </c>
      <c r="C1964">
        <v>62</v>
      </c>
      <c r="D1964" t="s">
        <v>680</v>
      </c>
      <c r="E1964" s="48" t="s">
        <v>1029</v>
      </c>
      <c r="F1964" s="62">
        <v>11.279080706642301</v>
      </c>
      <c r="G1964" t="s">
        <v>13</v>
      </c>
      <c r="H1964" t="s">
        <v>35</v>
      </c>
      <c r="I1964" t="s">
        <v>680</v>
      </c>
      <c r="J1964" s="74">
        <f t="shared" si="30"/>
        <v>41274</v>
      </c>
    </row>
    <row r="1965" spans="1:10">
      <c r="A1965" s="73" t="s">
        <v>1228</v>
      </c>
      <c r="B1965" s="57" t="s">
        <v>1121</v>
      </c>
      <c r="C1965">
        <v>63</v>
      </c>
      <c r="D1965" t="s">
        <v>656</v>
      </c>
      <c r="E1965" s="48" t="s">
        <v>1027</v>
      </c>
      <c r="F1965" s="62">
        <v>11.1311694823753</v>
      </c>
      <c r="G1965" t="s">
        <v>12</v>
      </c>
      <c r="H1965" t="s">
        <v>70</v>
      </c>
      <c r="I1965" t="s">
        <v>1197</v>
      </c>
      <c r="J1965" s="74">
        <f t="shared" si="30"/>
        <v>41274</v>
      </c>
    </row>
    <row r="1966" spans="1:10">
      <c r="A1966" s="73" t="s">
        <v>1228</v>
      </c>
      <c r="B1966" s="57" t="s">
        <v>1121</v>
      </c>
      <c r="C1966">
        <v>64</v>
      </c>
      <c r="D1966" t="s">
        <v>663</v>
      </c>
      <c r="E1966" s="48" t="s">
        <v>1077</v>
      </c>
      <c r="F1966" s="62">
        <v>11.092536944886</v>
      </c>
      <c r="G1966" t="s">
        <v>14</v>
      </c>
      <c r="H1966" t="s">
        <v>31</v>
      </c>
      <c r="I1966" t="s">
        <v>663</v>
      </c>
      <c r="J1966" s="74">
        <f t="shared" si="30"/>
        <v>41274</v>
      </c>
    </row>
    <row r="1967" spans="1:10">
      <c r="A1967" s="73" t="s">
        <v>1228</v>
      </c>
      <c r="B1967" s="57" t="s">
        <v>1121</v>
      </c>
      <c r="C1967">
        <v>65</v>
      </c>
      <c r="D1967" t="s">
        <v>522</v>
      </c>
      <c r="E1967" s="48" t="s">
        <v>521</v>
      </c>
      <c r="F1967" s="62">
        <v>11.0600722781004</v>
      </c>
      <c r="G1967" t="s">
        <v>12</v>
      </c>
      <c r="H1967" t="s">
        <v>70</v>
      </c>
      <c r="I1967" t="s">
        <v>1176</v>
      </c>
      <c r="J1967" s="74">
        <f t="shared" si="30"/>
        <v>41274</v>
      </c>
    </row>
    <row r="1968" spans="1:10">
      <c r="A1968" s="73" t="s">
        <v>1228</v>
      </c>
      <c r="B1968" s="57" t="s">
        <v>1121</v>
      </c>
      <c r="C1968">
        <v>66</v>
      </c>
      <c r="D1968" t="s">
        <v>644</v>
      </c>
      <c r="E1968" s="48" t="s">
        <v>1073</v>
      </c>
      <c r="F1968" s="62">
        <v>10.8884480808712</v>
      </c>
      <c r="G1968" t="s">
        <v>12</v>
      </c>
      <c r="H1968" t="s">
        <v>78</v>
      </c>
      <c r="I1968" t="s">
        <v>644</v>
      </c>
      <c r="J1968" s="74">
        <f t="shared" si="30"/>
        <v>41274</v>
      </c>
    </row>
    <row r="1969" spans="1:10">
      <c r="A1969" s="73" t="s">
        <v>1228</v>
      </c>
      <c r="B1969" s="57" t="s">
        <v>1121</v>
      </c>
      <c r="C1969">
        <v>67</v>
      </c>
      <c r="D1969" t="s">
        <v>183</v>
      </c>
      <c r="E1969" s="48" t="s">
        <v>182</v>
      </c>
      <c r="F1969" s="62">
        <v>10.834801443536699</v>
      </c>
      <c r="G1969" t="s">
        <v>14</v>
      </c>
      <c r="H1969" t="s">
        <v>70</v>
      </c>
      <c r="I1969" t="s">
        <v>183</v>
      </c>
      <c r="J1969" s="74">
        <f t="shared" si="30"/>
        <v>41274</v>
      </c>
    </row>
    <row r="1970" spans="1:10">
      <c r="A1970" s="73" t="s">
        <v>1228</v>
      </c>
      <c r="B1970" s="57" t="s">
        <v>1121</v>
      </c>
      <c r="C1970">
        <v>68</v>
      </c>
      <c r="D1970" t="s">
        <v>519</v>
      </c>
      <c r="E1970" s="48" t="s">
        <v>518</v>
      </c>
      <c r="F1970" s="62">
        <v>10.725575862253599</v>
      </c>
      <c r="G1970" t="s">
        <v>12</v>
      </c>
      <c r="H1970" t="s">
        <v>135</v>
      </c>
      <c r="I1970" t="s">
        <v>519</v>
      </c>
      <c r="J1970" s="74">
        <f t="shared" si="30"/>
        <v>41274</v>
      </c>
    </row>
    <row r="1971" spans="1:10">
      <c r="A1971" s="73" t="s">
        <v>1228</v>
      </c>
      <c r="B1971" s="57" t="s">
        <v>1121</v>
      </c>
      <c r="C1971">
        <v>69</v>
      </c>
      <c r="D1971" t="s">
        <v>250</v>
      </c>
      <c r="E1971" s="48" t="s">
        <v>249</v>
      </c>
      <c r="F1971" s="62">
        <v>10.6329835090255</v>
      </c>
      <c r="G1971" t="s">
        <v>14</v>
      </c>
      <c r="H1971" t="s">
        <v>177</v>
      </c>
      <c r="I1971" t="s">
        <v>1185</v>
      </c>
      <c r="J1971" s="74">
        <f t="shared" si="30"/>
        <v>41274</v>
      </c>
    </row>
    <row r="1972" spans="1:10">
      <c r="A1972" s="73" t="s">
        <v>1228</v>
      </c>
      <c r="B1972" s="57" t="s">
        <v>1121</v>
      </c>
      <c r="C1972">
        <v>70</v>
      </c>
      <c r="D1972" t="s">
        <v>118</v>
      </c>
      <c r="E1972" s="48" t="s">
        <v>117</v>
      </c>
      <c r="F1972" s="62">
        <v>9.9415968846090195</v>
      </c>
      <c r="G1972" t="s">
        <v>13</v>
      </c>
      <c r="H1972" t="s">
        <v>70</v>
      </c>
      <c r="I1972" t="s">
        <v>118</v>
      </c>
      <c r="J1972" s="74">
        <f t="shared" si="30"/>
        <v>41274</v>
      </c>
    </row>
    <row r="1973" spans="1:10">
      <c r="A1973" s="73" t="s">
        <v>1228</v>
      </c>
      <c r="B1973" s="57" t="s">
        <v>1121</v>
      </c>
      <c r="C1973">
        <v>71</v>
      </c>
      <c r="D1973" t="s">
        <v>640</v>
      </c>
      <c r="E1973" s="48" t="s">
        <v>818</v>
      </c>
      <c r="F1973" s="62">
        <v>9.6254637703305104</v>
      </c>
      <c r="G1973" t="s">
        <v>12</v>
      </c>
      <c r="H1973" t="s">
        <v>232</v>
      </c>
      <c r="I1973" t="s">
        <v>640</v>
      </c>
      <c r="J1973" s="74">
        <f t="shared" si="30"/>
        <v>41274</v>
      </c>
    </row>
    <row r="1974" spans="1:10">
      <c r="A1974" s="73" t="s">
        <v>1228</v>
      </c>
      <c r="B1974" s="57" t="s">
        <v>1121</v>
      </c>
      <c r="C1974">
        <v>72</v>
      </c>
      <c r="D1974" t="s">
        <v>299</v>
      </c>
      <c r="E1974" s="48" t="s">
        <v>298</v>
      </c>
      <c r="F1974" s="62">
        <v>9.5496200437712098</v>
      </c>
      <c r="G1974" t="s">
        <v>14</v>
      </c>
      <c r="H1974" t="s">
        <v>177</v>
      </c>
      <c r="I1974" t="s">
        <v>1193</v>
      </c>
      <c r="J1974" s="74">
        <f t="shared" si="30"/>
        <v>41274</v>
      </c>
    </row>
    <row r="1975" spans="1:10">
      <c r="A1975" s="73" t="s">
        <v>1228</v>
      </c>
      <c r="B1975" s="57" t="s">
        <v>1121</v>
      </c>
      <c r="C1975">
        <v>73</v>
      </c>
      <c r="D1975" t="s">
        <v>653</v>
      </c>
      <c r="E1975" s="48" t="s">
        <v>603</v>
      </c>
      <c r="F1975" s="62">
        <v>9.5212986205552497</v>
      </c>
      <c r="G1975" t="s">
        <v>12</v>
      </c>
      <c r="H1975" t="s">
        <v>287</v>
      </c>
      <c r="I1975" t="s">
        <v>653</v>
      </c>
      <c r="J1975" s="74">
        <f t="shared" si="30"/>
        <v>41274</v>
      </c>
    </row>
    <row r="1976" spans="1:10">
      <c r="A1976" s="73" t="s">
        <v>1228</v>
      </c>
      <c r="B1976" s="57" t="s">
        <v>1121</v>
      </c>
      <c r="C1976">
        <v>74</v>
      </c>
      <c r="D1976" t="s">
        <v>689</v>
      </c>
      <c r="E1976" s="48" t="s">
        <v>974</v>
      </c>
      <c r="F1976" s="62">
        <v>9.3528130741829294</v>
      </c>
      <c r="G1976" t="s">
        <v>14</v>
      </c>
      <c r="H1976" t="s">
        <v>70</v>
      </c>
      <c r="I1976" t="s">
        <v>689</v>
      </c>
      <c r="J1976" s="74">
        <f t="shared" si="30"/>
        <v>41274</v>
      </c>
    </row>
    <row r="1977" spans="1:10">
      <c r="A1977" s="73" t="s">
        <v>1228</v>
      </c>
      <c r="B1977" s="57" t="s">
        <v>1121</v>
      </c>
      <c r="C1977">
        <v>75</v>
      </c>
      <c r="D1977" t="s">
        <v>695</v>
      </c>
      <c r="E1977" s="48" t="s">
        <v>1099</v>
      </c>
      <c r="F1977" s="62">
        <v>9.2766809131571595</v>
      </c>
      <c r="G1977" t="s">
        <v>14</v>
      </c>
      <c r="H1977" t="s">
        <v>122</v>
      </c>
      <c r="I1977" t="s">
        <v>1216</v>
      </c>
      <c r="J1977" s="74">
        <f t="shared" si="30"/>
        <v>41274</v>
      </c>
    </row>
    <row r="1978" spans="1:10">
      <c r="A1978" s="73" t="s">
        <v>1228</v>
      </c>
      <c r="B1978" s="57" t="s">
        <v>1121</v>
      </c>
      <c r="C1978">
        <v>76</v>
      </c>
      <c r="D1978" t="s">
        <v>682</v>
      </c>
      <c r="E1978" s="48" t="s">
        <v>1095</v>
      </c>
      <c r="F1978" s="62">
        <v>9.1379366558778106</v>
      </c>
      <c r="G1978" t="s">
        <v>14</v>
      </c>
      <c r="H1978" t="s">
        <v>122</v>
      </c>
      <c r="I1978" t="s">
        <v>682</v>
      </c>
      <c r="J1978" s="74">
        <f t="shared" si="30"/>
        <v>41274</v>
      </c>
    </row>
    <row r="1979" spans="1:10">
      <c r="A1979" s="73" t="s">
        <v>1228</v>
      </c>
      <c r="B1979" s="57" t="s">
        <v>1121</v>
      </c>
      <c r="C1979">
        <v>77</v>
      </c>
      <c r="D1979" t="s">
        <v>658</v>
      </c>
      <c r="E1979" s="48" t="s">
        <v>624</v>
      </c>
      <c r="F1979" s="62">
        <v>8.7312067456845099</v>
      </c>
      <c r="G1979" t="s">
        <v>12</v>
      </c>
      <c r="H1979" t="s">
        <v>39</v>
      </c>
      <c r="I1979" t="s">
        <v>658</v>
      </c>
      <c r="J1979" s="74">
        <f t="shared" si="30"/>
        <v>41274</v>
      </c>
    </row>
    <row r="1980" spans="1:10">
      <c r="A1980" s="73" t="s">
        <v>1228</v>
      </c>
      <c r="B1980" s="57" t="s">
        <v>1121</v>
      </c>
      <c r="C1980">
        <v>78</v>
      </c>
      <c r="D1980" t="s">
        <v>692</v>
      </c>
      <c r="E1980" s="48" t="s">
        <v>1100</v>
      </c>
      <c r="F1980" s="62">
        <v>8.6765156701933108</v>
      </c>
      <c r="G1980" t="s">
        <v>12</v>
      </c>
      <c r="H1980" t="s">
        <v>31</v>
      </c>
      <c r="I1980" t="s">
        <v>692</v>
      </c>
      <c r="J1980" s="74">
        <f t="shared" si="30"/>
        <v>41274</v>
      </c>
    </row>
    <row r="1981" spans="1:10">
      <c r="A1981" s="73" t="s">
        <v>1228</v>
      </c>
      <c r="B1981" s="57" t="s">
        <v>1121</v>
      </c>
      <c r="C1981">
        <v>79</v>
      </c>
      <c r="D1981" t="s">
        <v>308</v>
      </c>
      <c r="E1981" s="48" t="s">
        <v>307</v>
      </c>
      <c r="F1981" s="62">
        <v>8.6610960742164806</v>
      </c>
      <c r="G1981" t="s">
        <v>12</v>
      </c>
      <c r="H1981" t="s">
        <v>31</v>
      </c>
      <c r="I1981" t="s">
        <v>1194</v>
      </c>
      <c r="J1981" s="74">
        <f t="shared" si="30"/>
        <v>41274</v>
      </c>
    </row>
    <row r="1982" spans="1:10">
      <c r="A1982" s="73" t="s">
        <v>1228</v>
      </c>
      <c r="B1982" s="57" t="s">
        <v>1121</v>
      </c>
      <c r="C1982">
        <v>80</v>
      </c>
      <c r="D1982" t="s">
        <v>659</v>
      </c>
      <c r="E1982" s="48" t="s">
        <v>1101</v>
      </c>
      <c r="F1982" s="62">
        <v>8.63963775185427</v>
      </c>
      <c r="G1982" t="s">
        <v>12</v>
      </c>
      <c r="H1982" t="s">
        <v>232</v>
      </c>
      <c r="I1982" t="s">
        <v>659</v>
      </c>
      <c r="J1982" s="74">
        <f t="shared" si="30"/>
        <v>41274</v>
      </c>
    </row>
    <row r="1983" spans="1:10">
      <c r="A1983" s="73" t="s">
        <v>1228</v>
      </c>
      <c r="B1983" s="57" t="s">
        <v>1121</v>
      </c>
      <c r="C1983">
        <v>81</v>
      </c>
      <c r="D1983" t="s">
        <v>651</v>
      </c>
      <c r="E1983" s="48" t="s">
        <v>597</v>
      </c>
      <c r="F1983" s="62">
        <v>8.2503160648301606</v>
      </c>
      <c r="G1983" t="s">
        <v>13</v>
      </c>
      <c r="H1983" t="s">
        <v>70</v>
      </c>
      <c r="I1983" t="s">
        <v>651</v>
      </c>
      <c r="J1983" s="74">
        <f t="shared" si="30"/>
        <v>41274</v>
      </c>
    </row>
    <row r="1984" spans="1:10">
      <c r="A1984" s="73" t="s">
        <v>1228</v>
      </c>
      <c r="B1984" s="57" t="s">
        <v>1121</v>
      </c>
      <c r="C1984">
        <v>82</v>
      </c>
      <c r="D1984" t="s">
        <v>696</v>
      </c>
      <c r="E1984" s="48" t="s">
        <v>1015</v>
      </c>
      <c r="F1984" s="62">
        <v>8.2203783724500994</v>
      </c>
      <c r="G1984" s="55" t="s">
        <v>14</v>
      </c>
      <c r="H1984" t="s">
        <v>177</v>
      </c>
      <c r="I1984" t="s">
        <v>1195</v>
      </c>
      <c r="J1984" s="74">
        <f t="shared" si="30"/>
        <v>41274</v>
      </c>
    </row>
    <row r="1985" spans="1:10">
      <c r="A1985" s="73" t="s">
        <v>1228</v>
      </c>
      <c r="B1985" s="57" t="s">
        <v>1121</v>
      </c>
      <c r="C1985">
        <v>83</v>
      </c>
      <c r="D1985" t="s">
        <v>666</v>
      </c>
      <c r="E1985" s="48" t="s">
        <v>1102</v>
      </c>
      <c r="F1985" s="62">
        <v>8.0137982276668502</v>
      </c>
      <c r="G1985" t="s">
        <v>12</v>
      </c>
      <c r="H1985" t="s">
        <v>122</v>
      </c>
      <c r="I1985" t="s">
        <v>666</v>
      </c>
      <c r="J1985" s="74">
        <f t="shared" si="30"/>
        <v>41274</v>
      </c>
    </row>
    <row r="1986" spans="1:10">
      <c r="A1986" s="73" t="s">
        <v>1228</v>
      </c>
      <c r="B1986" s="57" t="s">
        <v>1121</v>
      </c>
      <c r="C1986">
        <v>84</v>
      </c>
      <c r="D1986" t="s">
        <v>668</v>
      </c>
      <c r="E1986" s="48" t="s">
        <v>1087</v>
      </c>
      <c r="F1986" s="62">
        <v>7.9883193156135901</v>
      </c>
      <c r="G1986" t="s">
        <v>12</v>
      </c>
      <c r="H1986" t="s">
        <v>287</v>
      </c>
      <c r="I1986" t="s">
        <v>1212</v>
      </c>
      <c r="J1986" s="74">
        <f t="shared" si="30"/>
        <v>41274</v>
      </c>
    </row>
    <row r="1987" spans="1:10">
      <c r="A1987" s="73" t="s">
        <v>1228</v>
      </c>
      <c r="B1987" s="57" t="s">
        <v>1121</v>
      </c>
      <c r="C1987">
        <v>85</v>
      </c>
      <c r="D1987" t="s">
        <v>697</v>
      </c>
      <c r="E1987" s="48" t="s">
        <v>1103</v>
      </c>
      <c r="F1987" s="62">
        <v>7.8996887618646996</v>
      </c>
      <c r="G1987" t="s">
        <v>13</v>
      </c>
      <c r="H1987" t="s">
        <v>232</v>
      </c>
      <c r="I1987" t="s">
        <v>1217</v>
      </c>
      <c r="J1987" s="74">
        <f t="shared" si="30"/>
        <v>41274</v>
      </c>
    </row>
    <row r="1988" spans="1:10">
      <c r="A1988" s="73" t="s">
        <v>1228</v>
      </c>
      <c r="B1988" s="57" t="s">
        <v>1121</v>
      </c>
      <c r="C1988">
        <v>86</v>
      </c>
      <c r="D1988" t="s">
        <v>167</v>
      </c>
      <c r="E1988" s="48" t="s">
        <v>166</v>
      </c>
      <c r="F1988" s="62">
        <v>7.8750622942327597</v>
      </c>
      <c r="G1988" t="s">
        <v>12</v>
      </c>
      <c r="H1988" t="s">
        <v>31</v>
      </c>
      <c r="I1988" t="s">
        <v>167</v>
      </c>
      <c r="J1988" s="74">
        <f t="shared" ref="J1988:J2051" si="31">IF(ISNUMBER(--A1988), DATE(--A1988,12,31), DATE(--RIGHT(A1988,4), IF(LEFT(A1988,3)="Mid",6,12), IF(LEFT(A1988,3)="Mid",30,31)))</f>
        <v>41274</v>
      </c>
    </row>
    <row r="1989" spans="1:10">
      <c r="A1989" s="73" t="s">
        <v>1228</v>
      </c>
      <c r="B1989" s="57" t="s">
        <v>1121</v>
      </c>
      <c r="C1989">
        <v>87</v>
      </c>
      <c r="D1989" t="s">
        <v>329</v>
      </c>
      <c r="E1989" s="48" t="s">
        <v>328</v>
      </c>
      <c r="F1989" s="62">
        <v>7.8234990368228496</v>
      </c>
      <c r="G1989" t="s">
        <v>12</v>
      </c>
      <c r="H1989" t="s">
        <v>39</v>
      </c>
      <c r="I1989" t="s">
        <v>329</v>
      </c>
      <c r="J1989" s="74">
        <f t="shared" si="31"/>
        <v>41274</v>
      </c>
    </row>
    <row r="1990" spans="1:10">
      <c r="A1990" s="73" t="s">
        <v>1228</v>
      </c>
      <c r="B1990" s="57" t="s">
        <v>1121</v>
      </c>
      <c r="C1990">
        <v>88</v>
      </c>
      <c r="D1990" t="s">
        <v>647</v>
      </c>
      <c r="E1990" s="48" t="s">
        <v>1032</v>
      </c>
      <c r="F1990" s="62">
        <v>7.81119035040967</v>
      </c>
      <c r="G1990" t="s">
        <v>14</v>
      </c>
      <c r="H1990" t="s">
        <v>24</v>
      </c>
      <c r="I1990" t="s">
        <v>1199</v>
      </c>
      <c r="J1990" s="74">
        <f t="shared" si="31"/>
        <v>41274</v>
      </c>
    </row>
    <row r="1991" spans="1:10">
      <c r="A1991" s="73" t="s">
        <v>1228</v>
      </c>
      <c r="B1991" s="57" t="s">
        <v>1121</v>
      </c>
      <c r="C1991">
        <v>89</v>
      </c>
      <c r="D1991" t="s">
        <v>675</v>
      </c>
      <c r="E1991" s="48" t="s">
        <v>1104</v>
      </c>
      <c r="F1991" s="62">
        <v>7.7871123847124304</v>
      </c>
      <c r="G1991" t="s">
        <v>12</v>
      </c>
      <c r="H1991" t="s">
        <v>232</v>
      </c>
      <c r="I1991" t="s">
        <v>675</v>
      </c>
      <c r="J1991" s="74">
        <f t="shared" si="31"/>
        <v>41274</v>
      </c>
    </row>
    <row r="1992" spans="1:10">
      <c r="A1992" s="73" t="s">
        <v>1228</v>
      </c>
      <c r="B1992" s="57" t="s">
        <v>1121</v>
      </c>
      <c r="C1992">
        <v>90</v>
      </c>
      <c r="D1992" t="s">
        <v>698</v>
      </c>
      <c r="E1992" s="48" t="s">
        <v>1105</v>
      </c>
      <c r="F1992" s="62">
        <v>7.7489999999999997</v>
      </c>
      <c r="G1992" t="s">
        <v>13</v>
      </c>
      <c r="H1992" t="s">
        <v>177</v>
      </c>
      <c r="I1992" t="s">
        <v>698</v>
      </c>
      <c r="J1992" s="74">
        <f t="shared" si="31"/>
        <v>41274</v>
      </c>
    </row>
    <row r="1993" spans="1:10">
      <c r="A1993" s="73" t="s">
        <v>1228</v>
      </c>
      <c r="B1993" s="57" t="s">
        <v>1121</v>
      </c>
      <c r="C1993">
        <v>91</v>
      </c>
      <c r="D1993" t="s">
        <v>671</v>
      </c>
      <c r="E1993" s="48" t="s">
        <v>1075</v>
      </c>
      <c r="F1993" s="62">
        <v>7.6740564164822302</v>
      </c>
      <c r="G1993" t="s">
        <v>12</v>
      </c>
      <c r="H1993" t="s">
        <v>122</v>
      </c>
      <c r="I1993" t="s">
        <v>671</v>
      </c>
      <c r="J1993" s="74">
        <f t="shared" si="31"/>
        <v>41274</v>
      </c>
    </row>
    <row r="1994" spans="1:10">
      <c r="A1994" s="73" t="s">
        <v>1228</v>
      </c>
      <c r="B1994" s="57" t="s">
        <v>1121</v>
      </c>
      <c r="C1994">
        <v>92</v>
      </c>
      <c r="D1994" t="s">
        <v>683</v>
      </c>
      <c r="E1994" s="48" t="s">
        <v>1066</v>
      </c>
      <c r="F1994" s="62">
        <v>7.6674568451197196</v>
      </c>
      <c r="G1994" t="s">
        <v>12</v>
      </c>
      <c r="H1994" t="s">
        <v>39</v>
      </c>
      <c r="I1994" t="s">
        <v>683</v>
      </c>
      <c r="J1994" s="74">
        <f t="shared" si="31"/>
        <v>41274</v>
      </c>
    </row>
    <row r="1995" spans="1:10">
      <c r="A1995" s="73" t="s">
        <v>1228</v>
      </c>
      <c r="B1995" s="57" t="s">
        <v>1121</v>
      </c>
      <c r="C1995">
        <v>93</v>
      </c>
      <c r="D1995" t="s">
        <v>645</v>
      </c>
      <c r="E1995" s="48" t="s">
        <v>1052</v>
      </c>
      <c r="F1995" s="62">
        <v>7.6479909819922103</v>
      </c>
      <c r="G1995" t="s">
        <v>12</v>
      </c>
      <c r="H1995" t="s">
        <v>122</v>
      </c>
      <c r="I1995" t="s">
        <v>645</v>
      </c>
      <c r="J1995" s="74">
        <f t="shared" si="31"/>
        <v>41274</v>
      </c>
    </row>
    <row r="1996" spans="1:10">
      <c r="A1996" s="73" t="s">
        <v>1228</v>
      </c>
      <c r="B1996" s="57" t="s">
        <v>1121</v>
      </c>
      <c r="C1996">
        <v>94</v>
      </c>
      <c r="D1996" t="s">
        <v>688</v>
      </c>
      <c r="E1996" s="48" t="s">
        <v>1085</v>
      </c>
      <c r="F1996" s="62">
        <v>7.5264663502369702</v>
      </c>
      <c r="G1996" t="s">
        <v>13</v>
      </c>
      <c r="H1996" t="s">
        <v>31</v>
      </c>
      <c r="I1996" t="s">
        <v>688</v>
      </c>
      <c r="J1996" s="74">
        <f t="shared" si="31"/>
        <v>41274</v>
      </c>
    </row>
    <row r="1997" spans="1:10">
      <c r="A1997" s="73" t="s">
        <v>1228</v>
      </c>
      <c r="B1997" s="57" t="s">
        <v>1121</v>
      </c>
      <c r="C1997">
        <v>95</v>
      </c>
      <c r="D1997" t="s">
        <v>681</v>
      </c>
      <c r="E1997" s="48" t="s">
        <v>1036</v>
      </c>
      <c r="F1997" s="62">
        <v>7.5176010607008799</v>
      </c>
      <c r="G1997" t="s">
        <v>12</v>
      </c>
      <c r="H1997" t="s">
        <v>91</v>
      </c>
      <c r="I1997" t="s">
        <v>1201</v>
      </c>
      <c r="J1997" s="74">
        <f t="shared" si="31"/>
        <v>41274</v>
      </c>
    </row>
    <row r="1998" spans="1:10">
      <c r="A1998" s="73" t="s">
        <v>1228</v>
      </c>
      <c r="B1998" s="57" t="s">
        <v>1121</v>
      </c>
      <c r="C1998">
        <v>96</v>
      </c>
      <c r="D1998" t="s">
        <v>699</v>
      </c>
      <c r="E1998" s="48" t="s">
        <v>1044</v>
      </c>
      <c r="F1998" s="62">
        <v>7.5109570554450702</v>
      </c>
      <c r="G1998" t="s">
        <v>12</v>
      </c>
      <c r="H1998" t="s">
        <v>91</v>
      </c>
      <c r="I1998" t="s">
        <v>699</v>
      </c>
      <c r="J1998" s="74">
        <f t="shared" si="31"/>
        <v>41274</v>
      </c>
    </row>
    <row r="1999" spans="1:10">
      <c r="A1999" s="73" t="s">
        <v>1228</v>
      </c>
      <c r="B1999" s="57" t="s">
        <v>1121</v>
      </c>
      <c r="C1999">
        <v>97</v>
      </c>
      <c r="D1999" t="s">
        <v>103</v>
      </c>
      <c r="E1999" s="48" t="s">
        <v>102</v>
      </c>
      <c r="F1999" s="62">
        <v>7.4326751075889002</v>
      </c>
      <c r="G1999" t="s">
        <v>14</v>
      </c>
      <c r="H1999" t="s">
        <v>70</v>
      </c>
      <c r="I1999" t="s">
        <v>103</v>
      </c>
      <c r="J1999" s="74">
        <f t="shared" si="31"/>
        <v>41274</v>
      </c>
    </row>
    <row r="2000" spans="1:10">
      <c r="A2000" s="73" t="s">
        <v>1228</v>
      </c>
      <c r="B2000" s="57" t="s">
        <v>1121</v>
      </c>
      <c r="C2000">
        <v>98</v>
      </c>
      <c r="D2000" t="s">
        <v>690</v>
      </c>
      <c r="E2000" s="48" t="s">
        <v>1084</v>
      </c>
      <c r="F2000" s="62">
        <v>7.4122724926777002</v>
      </c>
      <c r="G2000" t="s">
        <v>12</v>
      </c>
      <c r="H2000" t="s">
        <v>367</v>
      </c>
      <c r="I2000" t="s">
        <v>1211</v>
      </c>
      <c r="J2000" s="74">
        <f t="shared" si="31"/>
        <v>41274</v>
      </c>
    </row>
    <row r="2001" spans="1:10">
      <c r="A2001" s="73" t="s">
        <v>1228</v>
      </c>
      <c r="B2001" s="57" t="s">
        <v>1121</v>
      </c>
      <c r="C2001">
        <v>99</v>
      </c>
      <c r="D2001" t="s">
        <v>649</v>
      </c>
      <c r="E2001" s="48" t="s">
        <v>1106</v>
      </c>
      <c r="F2001" s="62">
        <v>6.9737001034126198</v>
      </c>
      <c r="G2001" t="s">
        <v>12</v>
      </c>
      <c r="H2001" t="s">
        <v>122</v>
      </c>
      <c r="I2001" t="s">
        <v>649</v>
      </c>
      <c r="J2001" s="74">
        <f t="shared" si="31"/>
        <v>41274</v>
      </c>
    </row>
    <row r="2002" spans="1:10">
      <c r="A2002" s="73" t="s">
        <v>1228</v>
      </c>
      <c r="B2002" s="57" t="s">
        <v>1121</v>
      </c>
      <c r="C2002">
        <v>100</v>
      </c>
      <c r="D2002" t="s">
        <v>392</v>
      </c>
      <c r="E2002" s="48" t="s">
        <v>1107</v>
      </c>
      <c r="F2002" s="62">
        <v>6.7815840649749397</v>
      </c>
      <c r="G2002" t="s">
        <v>12</v>
      </c>
      <c r="H2002" t="s">
        <v>78</v>
      </c>
      <c r="I2002" t="s">
        <v>392</v>
      </c>
      <c r="J2002" s="74">
        <f t="shared" si="31"/>
        <v>41274</v>
      </c>
    </row>
    <row r="2003" spans="1:10">
      <c r="A2003" s="73" t="s">
        <v>1229</v>
      </c>
      <c r="B2003" s="57" t="s">
        <v>1121</v>
      </c>
      <c r="C2003">
        <v>1</v>
      </c>
      <c r="D2003" t="s">
        <v>77</v>
      </c>
      <c r="E2003" s="48" t="s">
        <v>76</v>
      </c>
      <c r="F2003" s="62">
        <v>276.55179584367602</v>
      </c>
      <c r="G2003" t="s">
        <v>12</v>
      </c>
      <c r="H2003" t="s">
        <v>78</v>
      </c>
      <c r="I2003" t="s">
        <v>1126</v>
      </c>
      <c r="J2003" s="74">
        <f t="shared" si="31"/>
        <v>40908</v>
      </c>
    </row>
    <row r="2004" spans="1:10">
      <c r="A2004" s="73" t="s">
        <v>1229</v>
      </c>
      <c r="B2004" s="57" t="s">
        <v>1121</v>
      </c>
      <c r="C2004">
        <v>2</v>
      </c>
      <c r="D2004" t="s">
        <v>34</v>
      </c>
      <c r="E2004" s="48" t="s">
        <v>398</v>
      </c>
      <c r="F2004" s="62">
        <v>227.93788783319201</v>
      </c>
      <c r="G2004" t="s">
        <v>12</v>
      </c>
      <c r="H2004" t="s">
        <v>35</v>
      </c>
      <c r="I2004" t="s">
        <v>34</v>
      </c>
      <c r="J2004" s="74">
        <f t="shared" si="31"/>
        <v>40908</v>
      </c>
    </row>
    <row r="2005" spans="1:10">
      <c r="A2005" s="73" t="s">
        <v>1229</v>
      </c>
      <c r="B2005" s="57" t="s">
        <v>1121</v>
      </c>
      <c r="C2005">
        <v>3</v>
      </c>
      <c r="D2005" t="s">
        <v>73</v>
      </c>
      <c r="E2005" s="48" t="s">
        <v>72</v>
      </c>
      <c r="F2005" s="62">
        <v>196.13556044951099</v>
      </c>
      <c r="G2005" t="s">
        <v>12</v>
      </c>
      <c r="H2005" t="s">
        <v>74</v>
      </c>
      <c r="I2005" t="s">
        <v>73</v>
      </c>
      <c r="J2005" s="74">
        <f t="shared" si="31"/>
        <v>40908</v>
      </c>
    </row>
    <row r="2006" spans="1:10">
      <c r="A2006" s="73" t="s">
        <v>1229</v>
      </c>
      <c r="B2006" s="57" t="s">
        <v>1121</v>
      </c>
      <c r="C2006">
        <v>4</v>
      </c>
      <c r="D2006" t="s">
        <v>48</v>
      </c>
      <c r="E2006" s="48" t="s">
        <v>399</v>
      </c>
      <c r="F2006" s="62">
        <v>174.56989740831301</v>
      </c>
      <c r="G2006" t="s">
        <v>12</v>
      </c>
      <c r="H2006" t="s">
        <v>35</v>
      </c>
      <c r="I2006" t="s">
        <v>48</v>
      </c>
      <c r="J2006" s="74">
        <f t="shared" si="31"/>
        <v>40908</v>
      </c>
    </row>
    <row r="2007" spans="1:10">
      <c r="A2007" s="73" t="s">
        <v>1229</v>
      </c>
      <c r="B2007" s="57" t="s">
        <v>1121</v>
      </c>
      <c r="C2007">
        <v>5</v>
      </c>
      <c r="D2007" t="s">
        <v>57</v>
      </c>
      <c r="E2007" s="48" t="s">
        <v>400</v>
      </c>
      <c r="F2007" s="62">
        <v>135.48184376847701</v>
      </c>
      <c r="G2007" t="s">
        <v>12</v>
      </c>
      <c r="H2007" t="s">
        <v>35</v>
      </c>
      <c r="I2007" t="s">
        <v>57</v>
      </c>
      <c r="J2007" s="74">
        <f t="shared" si="31"/>
        <v>40908</v>
      </c>
    </row>
    <row r="2008" spans="1:10">
      <c r="A2008" s="73" t="s">
        <v>1229</v>
      </c>
      <c r="B2008" s="57" t="s">
        <v>1121</v>
      </c>
      <c r="C2008">
        <v>6</v>
      </c>
      <c r="D2008" t="s">
        <v>66</v>
      </c>
      <c r="E2008" s="48" t="s">
        <v>65</v>
      </c>
      <c r="F2008" s="62">
        <v>121.38264612871799</v>
      </c>
      <c r="G2008" t="s">
        <v>12</v>
      </c>
      <c r="H2008" t="s">
        <v>35</v>
      </c>
      <c r="I2008" t="s">
        <v>66</v>
      </c>
      <c r="J2008" s="74">
        <f t="shared" si="31"/>
        <v>40908</v>
      </c>
    </row>
    <row r="2009" spans="1:10">
      <c r="A2009" s="73" t="s">
        <v>1229</v>
      </c>
      <c r="B2009" s="57" t="s">
        <v>1121</v>
      </c>
      <c r="C2009">
        <v>7</v>
      </c>
      <c r="D2009" t="s">
        <v>115</v>
      </c>
      <c r="E2009" s="48" t="s">
        <v>114</v>
      </c>
      <c r="F2009" s="62">
        <v>97.316991066186105</v>
      </c>
      <c r="G2009" t="s">
        <v>12</v>
      </c>
      <c r="H2009" t="s">
        <v>78</v>
      </c>
      <c r="I2009" t="s">
        <v>1131</v>
      </c>
      <c r="J2009" s="74">
        <f t="shared" si="31"/>
        <v>40908</v>
      </c>
    </row>
    <row r="2010" spans="1:10">
      <c r="A2010" s="73" t="s">
        <v>1229</v>
      </c>
      <c r="B2010" s="57" t="s">
        <v>1121</v>
      </c>
      <c r="C2010">
        <v>8</v>
      </c>
      <c r="D2010" t="s">
        <v>161</v>
      </c>
      <c r="E2010" s="48" t="s">
        <v>160</v>
      </c>
      <c r="F2010" s="62">
        <v>81.031165462683902</v>
      </c>
      <c r="G2010" t="s">
        <v>12</v>
      </c>
      <c r="H2010" t="s">
        <v>122</v>
      </c>
      <c r="I2010" t="s">
        <v>343</v>
      </c>
      <c r="J2010" s="74">
        <f t="shared" si="31"/>
        <v>40908</v>
      </c>
    </row>
    <row r="2011" spans="1:10">
      <c r="A2011" s="73" t="s">
        <v>1229</v>
      </c>
      <c r="B2011" s="57" t="s">
        <v>1121</v>
      </c>
      <c r="C2011">
        <v>9</v>
      </c>
      <c r="D2011" t="s">
        <v>222</v>
      </c>
      <c r="E2011" s="48" t="s">
        <v>221</v>
      </c>
      <c r="F2011" s="62">
        <v>78.082125601926094</v>
      </c>
      <c r="G2011" t="s">
        <v>12</v>
      </c>
      <c r="H2011" t="s">
        <v>78</v>
      </c>
      <c r="I2011" t="s">
        <v>1128</v>
      </c>
      <c r="J2011" s="74">
        <f t="shared" si="31"/>
        <v>40908</v>
      </c>
    </row>
    <row r="2012" spans="1:10">
      <c r="A2012" s="73" t="s">
        <v>1229</v>
      </c>
      <c r="B2012" s="57" t="s">
        <v>1121</v>
      </c>
      <c r="C2012">
        <v>10</v>
      </c>
      <c r="D2012" t="s">
        <v>60</v>
      </c>
      <c r="E2012" s="48" t="s">
        <v>59</v>
      </c>
      <c r="F2012" s="62">
        <v>76.679876238632602</v>
      </c>
      <c r="G2012" t="s">
        <v>12</v>
      </c>
      <c r="H2012" t="s">
        <v>39</v>
      </c>
      <c r="I2012" t="s">
        <v>60</v>
      </c>
      <c r="J2012" s="74">
        <f t="shared" si="31"/>
        <v>40908</v>
      </c>
    </row>
    <row r="2013" spans="1:10">
      <c r="A2013" s="73" t="s">
        <v>1229</v>
      </c>
      <c r="B2013" s="57" t="s">
        <v>1121</v>
      </c>
      <c r="C2013">
        <v>11</v>
      </c>
      <c r="D2013" t="s">
        <v>485</v>
      </c>
      <c r="E2013" s="48" t="s">
        <v>484</v>
      </c>
      <c r="F2013" s="62">
        <v>49.574551294107202</v>
      </c>
      <c r="G2013" t="s">
        <v>12</v>
      </c>
      <c r="H2013" t="s">
        <v>74</v>
      </c>
      <c r="I2013" t="s">
        <v>485</v>
      </c>
      <c r="J2013" s="74">
        <f t="shared" si="31"/>
        <v>40908</v>
      </c>
    </row>
    <row r="2014" spans="1:10">
      <c r="A2014" s="73" t="s">
        <v>1229</v>
      </c>
      <c r="B2014" s="57" t="s">
        <v>1121</v>
      </c>
      <c r="C2014">
        <v>12</v>
      </c>
      <c r="D2014" t="s">
        <v>38</v>
      </c>
      <c r="E2014" s="48" t="s">
        <v>37</v>
      </c>
      <c r="F2014" s="62">
        <v>46.779409590740201</v>
      </c>
      <c r="G2014" t="s">
        <v>14</v>
      </c>
      <c r="H2014" t="s">
        <v>39</v>
      </c>
      <c r="I2014" t="s">
        <v>1130</v>
      </c>
      <c r="J2014" s="74">
        <f t="shared" si="31"/>
        <v>40908</v>
      </c>
    </row>
    <row r="2015" spans="1:10">
      <c r="A2015" s="73" t="s">
        <v>1229</v>
      </c>
      <c r="B2015" s="57" t="s">
        <v>1121</v>
      </c>
      <c r="C2015">
        <v>13</v>
      </c>
      <c r="D2015" t="s">
        <v>373</v>
      </c>
      <c r="E2015" s="48" t="s">
        <v>403</v>
      </c>
      <c r="F2015" s="62">
        <v>46.0559369621635</v>
      </c>
      <c r="G2015" t="s">
        <v>12</v>
      </c>
      <c r="H2015" t="s">
        <v>74</v>
      </c>
      <c r="I2015" t="s">
        <v>547</v>
      </c>
      <c r="J2015" s="74">
        <f t="shared" si="31"/>
        <v>40908</v>
      </c>
    </row>
    <row r="2016" spans="1:10">
      <c r="A2016" s="73" t="s">
        <v>1229</v>
      </c>
      <c r="B2016" s="57" t="s">
        <v>1121</v>
      </c>
      <c r="C2016">
        <v>14</v>
      </c>
      <c r="D2016" t="s">
        <v>186</v>
      </c>
      <c r="E2016" s="48" t="s">
        <v>185</v>
      </c>
      <c r="F2016" s="62">
        <v>43.6405416005706</v>
      </c>
      <c r="G2016" t="s">
        <v>13</v>
      </c>
      <c r="H2016" t="s">
        <v>35</v>
      </c>
      <c r="I2016" t="s">
        <v>186</v>
      </c>
      <c r="J2016" s="74">
        <f t="shared" si="31"/>
        <v>40908</v>
      </c>
    </row>
    <row r="2017" spans="1:10">
      <c r="A2017" s="73" t="s">
        <v>1229</v>
      </c>
      <c r="B2017" s="57" t="s">
        <v>1121</v>
      </c>
      <c r="C2017">
        <v>15</v>
      </c>
      <c r="D2017" t="s">
        <v>54</v>
      </c>
      <c r="E2017" s="48" t="s">
        <v>53</v>
      </c>
      <c r="F2017" s="62">
        <v>41.179751858332899</v>
      </c>
      <c r="G2017" t="s">
        <v>13</v>
      </c>
      <c r="H2017" t="s">
        <v>35</v>
      </c>
      <c r="I2017" t="s">
        <v>54</v>
      </c>
      <c r="J2017" s="74">
        <f t="shared" si="31"/>
        <v>40908</v>
      </c>
    </row>
    <row r="2018" spans="1:10">
      <c r="A2018" s="73" t="s">
        <v>1229</v>
      </c>
      <c r="B2018" s="57" t="s">
        <v>1121</v>
      </c>
      <c r="C2018">
        <v>16</v>
      </c>
      <c r="D2018" t="s">
        <v>109</v>
      </c>
      <c r="E2018" s="48" t="s">
        <v>108</v>
      </c>
      <c r="F2018" s="62">
        <v>40.651207302000003</v>
      </c>
      <c r="G2018" t="s">
        <v>14</v>
      </c>
      <c r="H2018" t="s">
        <v>24</v>
      </c>
      <c r="I2018" t="s">
        <v>109</v>
      </c>
      <c r="J2018" s="74">
        <f t="shared" si="31"/>
        <v>40908</v>
      </c>
    </row>
    <row r="2019" spans="1:10">
      <c r="A2019" s="73" t="s">
        <v>1229</v>
      </c>
      <c r="B2019" s="57" t="s">
        <v>1121</v>
      </c>
      <c r="C2019">
        <v>17</v>
      </c>
      <c r="D2019" t="s">
        <v>23</v>
      </c>
      <c r="E2019" s="48" t="s">
        <v>22</v>
      </c>
      <c r="F2019" s="62">
        <v>36.975829672438898</v>
      </c>
      <c r="G2019" t="s">
        <v>14</v>
      </c>
      <c r="H2019" t="s">
        <v>24</v>
      </c>
      <c r="I2019" t="s">
        <v>546</v>
      </c>
      <c r="J2019" s="74">
        <f t="shared" si="31"/>
        <v>40908</v>
      </c>
    </row>
    <row r="2020" spans="1:10">
      <c r="A2020" s="73" t="s">
        <v>1229</v>
      </c>
      <c r="B2020" s="57" t="s">
        <v>1121</v>
      </c>
      <c r="C2020">
        <v>18</v>
      </c>
      <c r="D2020" t="s">
        <v>30</v>
      </c>
      <c r="E2020" s="48" t="s">
        <v>29</v>
      </c>
      <c r="F2020" s="62">
        <v>31.849449126315299</v>
      </c>
      <c r="G2020" t="s">
        <v>12</v>
      </c>
      <c r="H2020" t="s">
        <v>31</v>
      </c>
      <c r="I2020" t="s">
        <v>30</v>
      </c>
      <c r="J2020" s="74">
        <f t="shared" si="31"/>
        <v>40908</v>
      </c>
    </row>
    <row r="2021" spans="1:10">
      <c r="A2021" s="73" t="s">
        <v>1229</v>
      </c>
      <c r="B2021" s="57" t="s">
        <v>1121</v>
      </c>
      <c r="C2021">
        <v>19</v>
      </c>
      <c r="D2021" t="s">
        <v>277</v>
      </c>
      <c r="E2021" s="48" t="s">
        <v>276</v>
      </c>
      <c r="F2021" s="62">
        <v>27.742591229874801</v>
      </c>
      <c r="G2021" t="s">
        <v>12</v>
      </c>
      <c r="H2021" t="s">
        <v>35</v>
      </c>
      <c r="I2021" t="s">
        <v>277</v>
      </c>
      <c r="J2021" s="74">
        <f t="shared" si="31"/>
        <v>40908</v>
      </c>
    </row>
    <row r="2022" spans="1:10">
      <c r="A2022" s="73" t="s">
        <v>1229</v>
      </c>
      <c r="B2022" s="57" t="s">
        <v>1121</v>
      </c>
      <c r="C2022">
        <v>20</v>
      </c>
      <c r="D2022" t="s">
        <v>164</v>
      </c>
      <c r="E2022" s="48" t="s">
        <v>163</v>
      </c>
      <c r="F2022" s="62">
        <v>25.744524917233999</v>
      </c>
      <c r="G2022" t="s">
        <v>13</v>
      </c>
      <c r="H2022" t="s">
        <v>39</v>
      </c>
      <c r="I2022" t="s">
        <v>552</v>
      </c>
      <c r="J2022" s="74">
        <f t="shared" si="31"/>
        <v>40908</v>
      </c>
    </row>
    <row r="2023" spans="1:10">
      <c r="A2023" s="73" t="s">
        <v>1229</v>
      </c>
      <c r="B2023" s="57" t="s">
        <v>1121</v>
      </c>
      <c r="C2023">
        <v>21</v>
      </c>
      <c r="D2023" t="s">
        <v>204</v>
      </c>
      <c r="E2023" s="48" t="s">
        <v>407</v>
      </c>
      <c r="F2023" s="62">
        <v>25.134182785530601</v>
      </c>
      <c r="G2023" t="s">
        <v>13</v>
      </c>
      <c r="H2023" t="s">
        <v>35</v>
      </c>
      <c r="I2023" t="s">
        <v>1149</v>
      </c>
      <c r="J2023" s="74">
        <f t="shared" si="31"/>
        <v>40908</v>
      </c>
    </row>
    <row r="2024" spans="1:10">
      <c r="A2024" s="73" t="s">
        <v>1229</v>
      </c>
      <c r="B2024" s="57" t="s">
        <v>1121</v>
      </c>
      <c r="C2024">
        <v>22</v>
      </c>
      <c r="D2024" t="s">
        <v>201</v>
      </c>
      <c r="E2024" s="48" t="s">
        <v>200</v>
      </c>
      <c r="F2024" s="62">
        <v>24.742737090583901</v>
      </c>
      <c r="G2024" t="s">
        <v>12</v>
      </c>
      <c r="H2024" t="s">
        <v>70</v>
      </c>
      <c r="I2024" t="s">
        <v>201</v>
      </c>
      <c r="J2024" s="74">
        <f t="shared" si="31"/>
        <v>40908</v>
      </c>
    </row>
    <row r="2025" spans="1:10">
      <c r="A2025" s="73" t="s">
        <v>1229</v>
      </c>
      <c r="B2025" s="57" t="s">
        <v>1121</v>
      </c>
      <c r="C2025">
        <v>23</v>
      </c>
      <c r="D2025" t="s">
        <v>274</v>
      </c>
      <c r="E2025" s="48" t="s">
        <v>273</v>
      </c>
      <c r="F2025" s="62">
        <v>24.6883219875679</v>
      </c>
      <c r="G2025" t="s">
        <v>13</v>
      </c>
      <c r="H2025" t="s">
        <v>35</v>
      </c>
      <c r="I2025" t="s">
        <v>274</v>
      </c>
      <c r="J2025" s="74">
        <f t="shared" si="31"/>
        <v>40908</v>
      </c>
    </row>
    <row r="2026" spans="1:10">
      <c r="A2026" s="73" t="s">
        <v>1229</v>
      </c>
      <c r="B2026" s="57" t="s">
        <v>1121</v>
      </c>
      <c r="C2026">
        <v>24</v>
      </c>
      <c r="D2026" t="s">
        <v>125</v>
      </c>
      <c r="E2026" s="48" t="s">
        <v>124</v>
      </c>
      <c r="F2026" s="62">
        <v>21.432790140722801</v>
      </c>
      <c r="G2026" t="s">
        <v>13</v>
      </c>
      <c r="H2026" t="s">
        <v>35</v>
      </c>
      <c r="I2026" t="s">
        <v>125</v>
      </c>
      <c r="J2026" s="74">
        <f t="shared" si="31"/>
        <v>40908</v>
      </c>
    </row>
    <row r="2027" spans="1:10">
      <c r="A2027" s="73" t="s">
        <v>1229</v>
      </c>
      <c r="B2027" s="57" t="s">
        <v>1121</v>
      </c>
      <c r="C2027">
        <v>25</v>
      </c>
      <c r="D2027" t="s">
        <v>51</v>
      </c>
      <c r="E2027" s="48" t="s">
        <v>50</v>
      </c>
      <c r="F2027" s="62">
        <v>19.760305419225801</v>
      </c>
      <c r="G2027" t="s">
        <v>12</v>
      </c>
      <c r="H2027" t="s">
        <v>31</v>
      </c>
      <c r="I2027" t="s">
        <v>51</v>
      </c>
      <c r="J2027" s="74">
        <f t="shared" si="31"/>
        <v>40908</v>
      </c>
    </row>
    <row r="2028" spans="1:10">
      <c r="A2028" s="73" t="s">
        <v>1229</v>
      </c>
      <c r="B2028" s="57" t="s">
        <v>1121</v>
      </c>
      <c r="C2028">
        <v>26</v>
      </c>
      <c r="D2028" t="s">
        <v>305</v>
      </c>
      <c r="E2028" s="48" t="s">
        <v>304</v>
      </c>
      <c r="F2028" s="62">
        <v>18.4818351664048</v>
      </c>
      <c r="G2028" t="s">
        <v>12</v>
      </c>
      <c r="H2028" t="s">
        <v>35</v>
      </c>
      <c r="I2028" t="s">
        <v>1175</v>
      </c>
      <c r="J2028" s="74">
        <f t="shared" si="31"/>
        <v>40908</v>
      </c>
    </row>
    <row r="2029" spans="1:10">
      <c r="A2029" s="73" t="s">
        <v>1229</v>
      </c>
      <c r="B2029" s="57" t="s">
        <v>1121</v>
      </c>
      <c r="C2029">
        <v>27</v>
      </c>
      <c r="D2029" t="s">
        <v>150</v>
      </c>
      <c r="E2029" s="48" t="s">
        <v>149</v>
      </c>
      <c r="F2029" s="62">
        <v>18.421654049421502</v>
      </c>
      <c r="G2029" s="55" t="s">
        <v>13</v>
      </c>
      <c r="H2029" t="s">
        <v>31</v>
      </c>
      <c r="I2029" t="s">
        <v>558</v>
      </c>
      <c r="J2029" s="74">
        <f t="shared" si="31"/>
        <v>40908</v>
      </c>
    </row>
    <row r="2030" spans="1:10">
      <c r="A2030" s="73" t="s">
        <v>1229</v>
      </c>
      <c r="B2030" s="57" t="s">
        <v>1121</v>
      </c>
      <c r="C2030">
        <v>28</v>
      </c>
      <c r="D2030" t="s">
        <v>641</v>
      </c>
      <c r="E2030" s="48" t="s">
        <v>1025</v>
      </c>
      <c r="F2030" s="62">
        <v>17.601654449818302</v>
      </c>
      <c r="G2030" t="s">
        <v>12</v>
      </c>
      <c r="H2030" t="s">
        <v>287</v>
      </c>
      <c r="I2030" t="s">
        <v>641</v>
      </c>
      <c r="J2030" s="74">
        <f t="shared" si="31"/>
        <v>40908</v>
      </c>
    </row>
    <row r="2031" spans="1:10">
      <c r="A2031" s="73" t="s">
        <v>1229</v>
      </c>
      <c r="B2031" s="57" t="s">
        <v>1121</v>
      </c>
      <c r="C2031">
        <v>29</v>
      </c>
      <c r="D2031" t="s">
        <v>636</v>
      </c>
      <c r="E2031" s="48" t="s">
        <v>594</v>
      </c>
      <c r="F2031" s="62">
        <v>17.514770969315201</v>
      </c>
      <c r="G2031" t="s">
        <v>12</v>
      </c>
      <c r="H2031" t="s">
        <v>122</v>
      </c>
      <c r="I2031" t="s">
        <v>636</v>
      </c>
      <c r="J2031" s="74">
        <f t="shared" si="31"/>
        <v>40908</v>
      </c>
    </row>
    <row r="2032" spans="1:10">
      <c r="A2032" s="73" t="s">
        <v>1229</v>
      </c>
      <c r="B2032" s="57" t="s">
        <v>1121</v>
      </c>
      <c r="C2032">
        <v>30</v>
      </c>
      <c r="D2032" t="s">
        <v>158</v>
      </c>
      <c r="E2032" s="48" t="s">
        <v>157</v>
      </c>
      <c r="F2032" s="62">
        <v>17.099298925782701</v>
      </c>
      <c r="G2032" t="s">
        <v>13</v>
      </c>
      <c r="H2032" t="s">
        <v>39</v>
      </c>
      <c r="I2032" t="s">
        <v>158</v>
      </c>
      <c r="J2032" s="74">
        <f t="shared" si="31"/>
        <v>40908</v>
      </c>
    </row>
    <row r="2033" spans="1:10">
      <c r="A2033" s="73" t="s">
        <v>1229</v>
      </c>
      <c r="B2033" s="57" t="s">
        <v>1121</v>
      </c>
      <c r="C2033">
        <v>31</v>
      </c>
      <c r="D2033" t="s">
        <v>121</v>
      </c>
      <c r="E2033" s="48" t="s">
        <v>120</v>
      </c>
      <c r="F2033" s="62">
        <v>16.6547636051993</v>
      </c>
      <c r="G2033" t="s">
        <v>12</v>
      </c>
      <c r="H2033" t="s">
        <v>122</v>
      </c>
      <c r="I2033" t="s">
        <v>121</v>
      </c>
      <c r="J2033" s="74">
        <f t="shared" si="31"/>
        <v>40908</v>
      </c>
    </row>
    <row r="2034" spans="1:10">
      <c r="A2034" s="73" t="s">
        <v>1229</v>
      </c>
      <c r="B2034" s="57" t="s">
        <v>1121</v>
      </c>
      <c r="C2034">
        <v>32</v>
      </c>
      <c r="D2034" t="s">
        <v>642</v>
      </c>
      <c r="E2034" s="48" t="s">
        <v>437</v>
      </c>
      <c r="F2034" s="62">
        <v>16.568318934994998</v>
      </c>
      <c r="G2034" t="s">
        <v>12</v>
      </c>
      <c r="H2034" t="s">
        <v>39</v>
      </c>
      <c r="I2034" t="s">
        <v>642</v>
      </c>
      <c r="J2034" s="74">
        <f t="shared" si="31"/>
        <v>40908</v>
      </c>
    </row>
    <row r="2035" spans="1:10">
      <c r="A2035" s="73" t="s">
        <v>1229</v>
      </c>
      <c r="B2035" s="57" t="s">
        <v>1121</v>
      </c>
      <c r="C2035">
        <v>33</v>
      </c>
      <c r="D2035" t="s">
        <v>189</v>
      </c>
      <c r="E2035" s="48" t="s">
        <v>188</v>
      </c>
      <c r="F2035" s="62">
        <v>15.112932272846701</v>
      </c>
      <c r="G2035" t="s">
        <v>14</v>
      </c>
      <c r="H2035" t="s">
        <v>70</v>
      </c>
      <c r="I2035" t="s">
        <v>189</v>
      </c>
      <c r="J2035" s="74">
        <f t="shared" si="31"/>
        <v>40908</v>
      </c>
    </row>
    <row r="2036" spans="1:10">
      <c r="A2036" s="73" t="s">
        <v>1229</v>
      </c>
      <c r="B2036" s="57" t="s">
        <v>1121</v>
      </c>
      <c r="C2036">
        <v>34</v>
      </c>
      <c r="D2036" t="s">
        <v>643</v>
      </c>
      <c r="E2036" s="48" t="s">
        <v>1079</v>
      </c>
      <c r="F2036" s="62">
        <v>14.7760062829113</v>
      </c>
      <c r="G2036" t="s">
        <v>12</v>
      </c>
      <c r="H2036" t="s">
        <v>70</v>
      </c>
      <c r="I2036" t="s">
        <v>643</v>
      </c>
      <c r="J2036" s="74">
        <f t="shared" si="31"/>
        <v>40908</v>
      </c>
    </row>
    <row r="2037" spans="1:10">
      <c r="A2037" s="73" t="s">
        <v>1229</v>
      </c>
      <c r="B2037" s="57" t="s">
        <v>1121</v>
      </c>
      <c r="C2037">
        <v>35</v>
      </c>
      <c r="D2037" t="s">
        <v>639</v>
      </c>
      <c r="E2037" s="48" t="s">
        <v>1097</v>
      </c>
      <c r="F2037" s="62">
        <v>14.6960036677935</v>
      </c>
      <c r="G2037" t="s">
        <v>12</v>
      </c>
      <c r="H2037" t="s">
        <v>122</v>
      </c>
      <c r="I2037" t="s">
        <v>639</v>
      </c>
      <c r="J2037" s="74">
        <f t="shared" si="31"/>
        <v>40908</v>
      </c>
    </row>
    <row r="2038" spans="1:10">
      <c r="A2038" s="73" t="s">
        <v>1229</v>
      </c>
      <c r="B2038" s="57" t="s">
        <v>1121</v>
      </c>
      <c r="C2038">
        <v>36</v>
      </c>
      <c r="D2038" t="s">
        <v>646</v>
      </c>
      <c r="E2038" s="48" t="s">
        <v>1086</v>
      </c>
      <c r="F2038" s="62">
        <v>14.6934</v>
      </c>
      <c r="G2038" t="s">
        <v>14</v>
      </c>
      <c r="H2038" t="s">
        <v>31</v>
      </c>
      <c r="I2038" t="s">
        <v>646</v>
      </c>
      <c r="J2038" s="74">
        <f t="shared" si="31"/>
        <v>40908</v>
      </c>
    </row>
    <row r="2039" spans="1:10">
      <c r="A2039" s="73" t="s">
        <v>1229</v>
      </c>
      <c r="B2039" s="57" t="s">
        <v>1121</v>
      </c>
      <c r="C2039">
        <v>37</v>
      </c>
      <c r="D2039" t="s">
        <v>286</v>
      </c>
      <c r="E2039" s="48" t="s">
        <v>285</v>
      </c>
      <c r="F2039" s="62">
        <v>13.855163548064599</v>
      </c>
      <c r="G2039" t="s">
        <v>12</v>
      </c>
      <c r="H2039" t="s">
        <v>287</v>
      </c>
      <c r="I2039" t="s">
        <v>1173</v>
      </c>
      <c r="J2039" s="74">
        <f t="shared" si="31"/>
        <v>40908</v>
      </c>
    </row>
    <row r="2040" spans="1:10">
      <c r="A2040" s="73" t="s">
        <v>1229</v>
      </c>
      <c r="B2040" s="57" t="s">
        <v>1121</v>
      </c>
      <c r="C2040">
        <v>38</v>
      </c>
      <c r="D2040" t="s">
        <v>231</v>
      </c>
      <c r="E2040" s="48" t="s">
        <v>230</v>
      </c>
      <c r="F2040" s="62">
        <v>13.7885851556682</v>
      </c>
      <c r="G2040" t="s">
        <v>13</v>
      </c>
      <c r="H2040" t="s">
        <v>232</v>
      </c>
      <c r="I2040" t="s">
        <v>231</v>
      </c>
      <c r="J2040" s="74">
        <f t="shared" si="31"/>
        <v>40908</v>
      </c>
    </row>
    <row r="2041" spans="1:10">
      <c r="A2041" s="73" t="s">
        <v>1229</v>
      </c>
      <c r="B2041" s="57" t="s">
        <v>1121</v>
      </c>
      <c r="C2041">
        <v>39</v>
      </c>
      <c r="D2041" t="s">
        <v>574</v>
      </c>
      <c r="E2041" s="48" t="s">
        <v>451</v>
      </c>
      <c r="F2041" s="62">
        <v>13.6575166560827</v>
      </c>
      <c r="G2041" t="s">
        <v>12</v>
      </c>
      <c r="H2041" t="s">
        <v>177</v>
      </c>
      <c r="I2041" t="s">
        <v>574</v>
      </c>
      <c r="J2041" s="74">
        <f t="shared" si="31"/>
        <v>40908</v>
      </c>
    </row>
    <row r="2042" spans="1:10">
      <c r="A2042" s="73" t="s">
        <v>1229</v>
      </c>
      <c r="B2042" s="57" t="s">
        <v>1121</v>
      </c>
      <c r="C2042">
        <v>40</v>
      </c>
      <c r="D2042" t="s">
        <v>580</v>
      </c>
      <c r="E2042" s="48" t="s">
        <v>579</v>
      </c>
      <c r="F2042" s="62">
        <v>13.4795716844895</v>
      </c>
      <c r="G2042" t="s">
        <v>12</v>
      </c>
      <c r="H2042" t="s">
        <v>232</v>
      </c>
      <c r="I2042" t="s">
        <v>1178</v>
      </c>
      <c r="J2042" s="74">
        <f t="shared" si="31"/>
        <v>40908</v>
      </c>
    </row>
    <row r="2043" spans="1:10">
      <c r="A2043" s="73" t="s">
        <v>1229</v>
      </c>
      <c r="B2043" s="57" t="s">
        <v>1121</v>
      </c>
      <c r="C2043">
        <v>41</v>
      </c>
      <c r="D2043" t="s">
        <v>144</v>
      </c>
      <c r="E2043" s="48" t="s">
        <v>143</v>
      </c>
      <c r="F2043" s="62">
        <v>12.6764482828548</v>
      </c>
      <c r="G2043" t="s">
        <v>14</v>
      </c>
      <c r="H2043" t="s">
        <v>35</v>
      </c>
      <c r="I2043" t="s">
        <v>144</v>
      </c>
      <c r="J2043" s="74">
        <f t="shared" si="31"/>
        <v>40908</v>
      </c>
    </row>
    <row r="2044" spans="1:10">
      <c r="A2044" s="73" t="s">
        <v>1229</v>
      </c>
      <c r="B2044" s="57" t="s">
        <v>1121</v>
      </c>
      <c r="C2044">
        <v>42</v>
      </c>
      <c r="D2044" t="s">
        <v>680</v>
      </c>
      <c r="E2044" s="48" t="s">
        <v>1029</v>
      </c>
      <c r="F2044" s="62">
        <v>12.2081639868082</v>
      </c>
      <c r="G2044" t="s">
        <v>13</v>
      </c>
      <c r="H2044" t="s">
        <v>35</v>
      </c>
      <c r="I2044" t="s">
        <v>680</v>
      </c>
      <c r="J2044" s="74">
        <f t="shared" si="31"/>
        <v>40908</v>
      </c>
    </row>
    <row r="2045" spans="1:10">
      <c r="A2045" s="73" t="s">
        <v>1229</v>
      </c>
      <c r="B2045" s="57" t="s">
        <v>1121</v>
      </c>
      <c r="C2045">
        <v>43</v>
      </c>
      <c r="D2045" t="s">
        <v>685</v>
      </c>
      <c r="E2045" s="48" t="s">
        <v>1083</v>
      </c>
      <c r="F2045" s="62">
        <v>11.9260126220855</v>
      </c>
      <c r="G2045" t="s">
        <v>14</v>
      </c>
      <c r="H2045" t="s">
        <v>31</v>
      </c>
      <c r="I2045" t="s">
        <v>685</v>
      </c>
      <c r="J2045" s="74">
        <f t="shared" si="31"/>
        <v>40908</v>
      </c>
    </row>
    <row r="2046" spans="1:10">
      <c r="A2046" s="73" t="s">
        <v>1229</v>
      </c>
      <c r="B2046" s="57" t="s">
        <v>1121</v>
      </c>
      <c r="C2046">
        <v>44</v>
      </c>
      <c r="D2046" t="s">
        <v>656</v>
      </c>
      <c r="E2046" s="48" t="s">
        <v>1027</v>
      </c>
      <c r="F2046" s="62">
        <v>11.8954403647987</v>
      </c>
      <c r="G2046" t="s">
        <v>12</v>
      </c>
      <c r="H2046" t="s">
        <v>70</v>
      </c>
      <c r="I2046" t="s">
        <v>1197</v>
      </c>
      <c r="J2046" s="74">
        <f t="shared" si="31"/>
        <v>40908</v>
      </c>
    </row>
    <row r="2047" spans="1:10">
      <c r="A2047" s="73" t="s">
        <v>1229</v>
      </c>
      <c r="B2047" s="57" t="s">
        <v>1121</v>
      </c>
      <c r="C2047">
        <v>45</v>
      </c>
      <c r="D2047" t="s">
        <v>256</v>
      </c>
      <c r="E2047" s="48" t="s">
        <v>255</v>
      </c>
      <c r="F2047" s="62">
        <v>11.8385168236347</v>
      </c>
      <c r="G2047" t="s">
        <v>13</v>
      </c>
      <c r="H2047" t="s">
        <v>232</v>
      </c>
      <c r="I2047" t="s">
        <v>550</v>
      </c>
      <c r="J2047" s="74">
        <f t="shared" si="31"/>
        <v>40908</v>
      </c>
    </row>
    <row r="2048" spans="1:10">
      <c r="A2048" s="73" t="s">
        <v>1229</v>
      </c>
      <c r="B2048" s="57" t="s">
        <v>1121</v>
      </c>
      <c r="C2048">
        <v>46</v>
      </c>
      <c r="D2048" t="s">
        <v>635</v>
      </c>
      <c r="E2048" s="48" t="s">
        <v>1024</v>
      </c>
      <c r="F2048" s="62">
        <v>11.790304739429001</v>
      </c>
      <c r="G2048" t="s">
        <v>12</v>
      </c>
      <c r="H2048" t="s">
        <v>135</v>
      </c>
      <c r="I2048" t="s">
        <v>635</v>
      </c>
      <c r="J2048" s="74">
        <f t="shared" si="31"/>
        <v>40908</v>
      </c>
    </row>
    <row r="2049" spans="1:10">
      <c r="A2049" s="73" t="s">
        <v>1229</v>
      </c>
      <c r="B2049" s="57" t="s">
        <v>1121</v>
      </c>
      <c r="C2049">
        <v>47</v>
      </c>
      <c r="D2049" t="s">
        <v>545</v>
      </c>
      <c r="E2049" s="48" t="s">
        <v>544</v>
      </c>
      <c r="F2049" s="62">
        <v>11.585759163651799</v>
      </c>
      <c r="G2049" t="s">
        <v>12</v>
      </c>
      <c r="H2049" t="s">
        <v>287</v>
      </c>
      <c r="I2049" t="s">
        <v>545</v>
      </c>
      <c r="J2049" s="74">
        <f t="shared" si="31"/>
        <v>40908</v>
      </c>
    </row>
    <row r="2050" spans="1:10">
      <c r="A2050" s="73" t="s">
        <v>1229</v>
      </c>
      <c r="B2050" s="57" t="s">
        <v>1121</v>
      </c>
      <c r="C2050">
        <v>48</v>
      </c>
      <c r="D2050" t="s">
        <v>663</v>
      </c>
      <c r="E2050" s="48" t="s">
        <v>1077</v>
      </c>
      <c r="F2050" s="62">
        <v>11.495591782087301</v>
      </c>
      <c r="G2050" t="s">
        <v>14</v>
      </c>
      <c r="H2050" t="s">
        <v>31</v>
      </c>
      <c r="I2050" t="s">
        <v>663</v>
      </c>
      <c r="J2050" s="74">
        <f t="shared" si="31"/>
        <v>40908</v>
      </c>
    </row>
    <row r="2051" spans="1:10">
      <c r="A2051" s="73" t="s">
        <v>1229</v>
      </c>
      <c r="B2051" s="57" t="s">
        <v>1121</v>
      </c>
      <c r="C2051">
        <v>49</v>
      </c>
      <c r="D2051" t="s">
        <v>640</v>
      </c>
      <c r="E2051" s="48" t="s">
        <v>818</v>
      </c>
      <c r="F2051" s="62">
        <v>11.476784618507001</v>
      </c>
      <c r="G2051" t="s">
        <v>12</v>
      </c>
      <c r="H2051" t="s">
        <v>232</v>
      </c>
      <c r="I2051" t="s">
        <v>640</v>
      </c>
      <c r="J2051" s="74">
        <f t="shared" si="31"/>
        <v>40908</v>
      </c>
    </row>
    <row r="2052" spans="1:10">
      <c r="A2052" s="73" t="s">
        <v>1229</v>
      </c>
      <c r="B2052" s="57" t="s">
        <v>1121</v>
      </c>
      <c r="C2052">
        <v>50</v>
      </c>
      <c r="D2052" t="s">
        <v>176</v>
      </c>
      <c r="E2052" s="48" t="s">
        <v>175</v>
      </c>
      <c r="F2052" s="62">
        <v>11.4763768640194</v>
      </c>
      <c r="G2052" t="s">
        <v>13</v>
      </c>
      <c r="H2052" t="s">
        <v>177</v>
      </c>
      <c r="I2052" t="s">
        <v>176</v>
      </c>
      <c r="J2052" s="74">
        <f t="shared" ref="J2052:J2115" si="32">IF(ISNUMBER(--A2052), DATE(--A2052,12,31), DATE(--RIGHT(A2052,4), IF(LEFT(A2052,3)="Mid",6,12), IF(LEFT(A2052,3)="Mid",30,31)))</f>
        <v>40908</v>
      </c>
    </row>
    <row r="2053" spans="1:10">
      <c r="A2053" s="73" t="s">
        <v>1229</v>
      </c>
      <c r="B2053" s="57" t="s">
        <v>1121</v>
      </c>
      <c r="C2053">
        <v>51</v>
      </c>
      <c r="D2053" t="s">
        <v>660</v>
      </c>
      <c r="E2053" s="48" t="s">
        <v>1054</v>
      </c>
      <c r="F2053" s="62">
        <v>10.8046632759379</v>
      </c>
      <c r="G2053" t="s">
        <v>12</v>
      </c>
      <c r="H2053" t="s">
        <v>122</v>
      </c>
      <c r="I2053" t="s">
        <v>660</v>
      </c>
      <c r="J2053" s="74">
        <f t="shared" si="32"/>
        <v>40908</v>
      </c>
    </row>
    <row r="2054" spans="1:10">
      <c r="A2054" s="73" t="s">
        <v>1229</v>
      </c>
      <c r="B2054" s="57" t="s">
        <v>1121</v>
      </c>
      <c r="C2054">
        <v>52</v>
      </c>
      <c r="D2054" t="s">
        <v>638</v>
      </c>
      <c r="E2054" s="48" t="s">
        <v>1096</v>
      </c>
      <c r="F2054" s="62">
        <v>10.218357822346301</v>
      </c>
      <c r="G2054" t="s">
        <v>13</v>
      </c>
      <c r="H2054" t="s">
        <v>232</v>
      </c>
      <c r="I2054" t="s">
        <v>638</v>
      </c>
      <c r="J2054" s="74">
        <f t="shared" si="32"/>
        <v>40908</v>
      </c>
    </row>
    <row r="2055" spans="1:10">
      <c r="A2055" s="73" t="s">
        <v>1229</v>
      </c>
      <c r="B2055" s="57" t="s">
        <v>1121</v>
      </c>
      <c r="C2055">
        <v>53</v>
      </c>
      <c r="D2055" t="s">
        <v>684</v>
      </c>
      <c r="E2055" s="48" t="s">
        <v>1082</v>
      </c>
      <c r="F2055" s="62">
        <v>10.2117618971276</v>
      </c>
      <c r="G2055" t="s">
        <v>12</v>
      </c>
      <c r="H2055" t="s">
        <v>78</v>
      </c>
      <c r="I2055" t="s">
        <v>1210</v>
      </c>
      <c r="J2055" s="74">
        <f t="shared" si="32"/>
        <v>40908</v>
      </c>
    </row>
    <row r="2056" spans="1:10">
      <c r="A2056" s="73" t="s">
        <v>1229</v>
      </c>
      <c r="B2056" s="57" t="s">
        <v>1121</v>
      </c>
      <c r="C2056">
        <v>54</v>
      </c>
      <c r="D2056" t="s">
        <v>637</v>
      </c>
      <c r="E2056" s="48" t="s">
        <v>1033</v>
      </c>
      <c r="F2056" s="62">
        <v>9.8640766195305396</v>
      </c>
      <c r="G2056" t="s">
        <v>13</v>
      </c>
      <c r="H2056" t="s">
        <v>39</v>
      </c>
      <c r="I2056" t="s">
        <v>637</v>
      </c>
      <c r="J2056" s="74">
        <f t="shared" si="32"/>
        <v>40908</v>
      </c>
    </row>
    <row r="2057" spans="1:10">
      <c r="A2057" s="73" t="s">
        <v>1229</v>
      </c>
      <c r="B2057" s="57" t="s">
        <v>1121</v>
      </c>
      <c r="C2057">
        <v>55</v>
      </c>
      <c r="D2057" t="s">
        <v>686</v>
      </c>
      <c r="E2057" s="48" t="s">
        <v>788</v>
      </c>
      <c r="F2057" s="62">
        <v>9.8263515532139891</v>
      </c>
      <c r="G2057" t="s">
        <v>13</v>
      </c>
      <c r="H2057" t="s">
        <v>39</v>
      </c>
      <c r="I2057" t="s">
        <v>686</v>
      </c>
      <c r="J2057" s="74">
        <f t="shared" si="32"/>
        <v>40908</v>
      </c>
    </row>
    <row r="2058" spans="1:10">
      <c r="A2058" s="73" t="s">
        <v>1229</v>
      </c>
      <c r="B2058" s="57" t="s">
        <v>1121</v>
      </c>
      <c r="C2058">
        <v>56</v>
      </c>
      <c r="D2058" t="s">
        <v>655</v>
      </c>
      <c r="E2058" s="48" t="s">
        <v>1019</v>
      </c>
      <c r="F2058" s="62">
        <v>9.6761026113412392</v>
      </c>
      <c r="G2058" t="s">
        <v>13</v>
      </c>
      <c r="H2058" t="s">
        <v>39</v>
      </c>
      <c r="I2058" t="s">
        <v>655</v>
      </c>
      <c r="J2058" s="74">
        <f t="shared" si="32"/>
        <v>40908</v>
      </c>
    </row>
    <row r="2059" spans="1:10">
      <c r="A2059" s="73" t="s">
        <v>1229</v>
      </c>
      <c r="B2059" s="57" t="s">
        <v>1121</v>
      </c>
      <c r="C2059">
        <v>57</v>
      </c>
      <c r="D2059" t="s">
        <v>515</v>
      </c>
      <c r="E2059" s="48" t="s">
        <v>514</v>
      </c>
      <c r="F2059" s="62">
        <v>9.5106547200983194</v>
      </c>
      <c r="G2059" t="s">
        <v>13</v>
      </c>
      <c r="H2059" t="s">
        <v>70</v>
      </c>
      <c r="I2059" t="s">
        <v>515</v>
      </c>
      <c r="J2059" s="74">
        <f t="shared" si="32"/>
        <v>40908</v>
      </c>
    </row>
    <row r="2060" spans="1:10">
      <c r="A2060" s="73" t="s">
        <v>1229</v>
      </c>
      <c r="B2060" s="57" t="s">
        <v>1121</v>
      </c>
      <c r="C2060">
        <v>58</v>
      </c>
      <c r="D2060" t="s">
        <v>320</v>
      </c>
      <c r="E2060" s="48" t="s">
        <v>319</v>
      </c>
      <c r="F2060" s="62">
        <v>9.4404428875240107</v>
      </c>
      <c r="G2060" t="s">
        <v>13</v>
      </c>
      <c r="H2060" t="s">
        <v>177</v>
      </c>
      <c r="I2060" t="s">
        <v>320</v>
      </c>
      <c r="J2060" s="74">
        <f t="shared" si="32"/>
        <v>40908</v>
      </c>
    </row>
    <row r="2061" spans="1:10">
      <c r="A2061" s="73" t="s">
        <v>1229</v>
      </c>
      <c r="B2061" s="57" t="s">
        <v>1121</v>
      </c>
      <c r="C2061">
        <v>59</v>
      </c>
      <c r="D2061" t="s">
        <v>647</v>
      </c>
      <c r="E2061" s="48" t="s">
        <v>1032</v>
      </c>
      <c r="F2061" s="62">
        <v>9.3713641144979292</v>
      </c>
      <c r="G2061" t="s">
        <v>14</v>
      </c>
      <c r="H2061" t="s">
        <v>24</v>
      </c>
      <c r="I2061" t="s">
        <v>1199</v>
      </c>
      <c r="J2061" s="74">
        <f t="shared" si="32"/>
        <v>40908</v>
      </c>
    </row>
    <row r="2062" spans="1:10">
      <c r="A2062" s="73" t="s">
        <v>1229</v>
      </c>
      <c r="B2062" s="57" t="s">
        <v>1121</v>
      </c>
      <c r="C2062">
        <v>60</v>
      </c>
      <c r="D2062" t="s">
        <v>314</v>
      </c>
      <c r="E2062" s="48" t="s">
        <v>313</v>
      </c>
      <c r="F2062" s="62">
        <v>9.3618378158128497</v>
      </c>
      <c r="G2062" t="s">
        <v>12</v>
      </c>
      <c r="H2062" t="s">
        <v>177</v>
      </c>
      <c r="I2062" t="s">
        <v>554</v>
      </c>
      <c r="J2062" s="74">
        <f t="shared" si="32"/>
        <v>40908</v>
      </c>
    </row>
    <row r="2063" spans="1:10">
      <c r="A2063" s="73" t="s">
        <v>1229</v>
      </c>
      <c r="B2063" s="57" t="s">
        <v>1121</v>
      </c>
      <c r="C2063">
        <v>61</v>
      </c>
      <c r="D2063" t="s">
        <v>653</v>
      </c>
      <c r="E2063" s="48" t="s">
        <v>603</v>
      </c>
      <c r="F2063" s="62">
        <v>9.3535709650208698</v>
      </c>
      <c r="G2063" t="s">
        <v>12</v>
      </c>
      <c r="H2063" t="s">
        <v>287</v>
      </c>
      <c r="I2063" t="s">
        <v>653</v>
      </c>
      <c r="J2063" s="74">
        <f t="shared" si="32"/>
        <v>40908</v>
      </c>
    </row>
    <row r="2064" spans="1:10">
      <c r="A2064" s="73" t="s">
        <v>1229</v>
      </c>
      <c r="B2064" s="57" t="s">
        <v>1121</v>
      </c>
      <c r="C2064">
        <v>62</v>
      </c>
      <c r="D2064" t="s">
        <v>645</v>
      </c>
      <c r="E2064" s="48" t="s">
        <v>1052</v>
      </c>
      <c r="F2064" s="62">
        <v>9.3464499513809098</v>
      </c>
      <c r="G2064" t="s">
        <v>12</v>
      </c>
      <c r="H2064" t="s">
        <v>122</v>
      </c>
      <c r="I2064" t="s">
        <v>645</v>
      </c>
      <c r="J2064" s="74">
        <f t="shared" si="32"/>
        <v>40908</v>
      </c>
    </row>
    <row r="2065" spans="1:10">
      <c r="A2065" s="73" t="s">
        <v>1229</v>
      </c>
      <c r="B2065" s="57" t="s">
        <v>1121</v>
      </c>
      <c r="C2065">
        <v>63</v>
      </c>
      <c r="D2065" t="s">
        <v>671</v>
      </c>
      <c r="E2065" s="48" t="s">
        <v>1075</v>
      </c>
      <c r="F2065" s="62">
        <v>9.2810723100010204</v>
      </c>
      <c r="G2065" t="s">
        <v>12</v>
      </c>
      <c r="H2065" t="s">
        <v>122</v>
      </c>
      <c r="I2065" t="s">
        <v>671</v>
      </c>
      <c r="J2065" s="74">
        <f t="shared" si="32"/>
        <v>40908</v>
      </c>
    </row>
    <row r="2066" spans="1:10">
      <c r="A2066" s="73" t="s">
        <v>1229</v>
      </c>
      <c r="B2066" s="57" t="s">
        <v>1121</v>
      </c>
      <c r="C2066">
        <v>64</v>
      </c>
      <c r="D2066" t="s">
        <v>644</v>
      </c>
      <c r="E2066" s="48" t="s">
        <v>1073</v>
      </c>
      <c r="F2066" s="62">
        <v>9.2292140314977207</v>
      </c>
      <c r="G2066" t="s">
        <v>12</v>
      </c>
      <c r="H2066" t="s">
        <v>78</v>
      </c>
      <c r="I2066" t="s">
        <v>644</v>
      </c>
      <c r="J2066" s="74">
        <f t="shared" si="32"/>
        <v>40908</v>
      </c>
    </row>
    <row r="2067" spans="1:10">
      <c r="A2067" s="73" t="s">
        <v>1229</v>
      </c>
      <c r="B2067" s="57" t="s">
        <v>1121</v>
      </c>
      <c r="C2067">
        <v>65</v>
      </c>
      <c r="D2067" t="s">
        <v>650</v>
      </c>
      <c r="E2067" s="48" t="s">
        <v>1098</v>
      </c>
      <c r="F2067" s="62">
        <v>9.1977045572280893</v>
      </c>
      <c r="G2067" t="s">
        <v>13</v>
      </c>
      <c r="H2067" t="s">
        <v>70</v>
      </c>
      <c r="I2067" t="s">
        <v>650</v>
      </c>
      <c r="J2067" s="74">
        <f t="shared" si="32"/>
        <v>40908</v>
      </c>
    </row>
    <row r="2068" spans="1:10">
      <c r="A2068" s="73" t="s">
        <v>1229</v>
      </c>
      <c r="B2068" s="57" t="s">
        <v>1121</v>
      </c>
      <c r="C2068">
        <v>66</v>
      </c>
      <c r="D2068" t="s">
        <v>662</v>
      </c>
      <c r="E2068" s="48" t="s">
        <v>1026</v>
      </c>
      <c r="F2068" s="62">
        <v>9.1719872170134398</v>
      </c>
      <c r="G2068" t="s">
        <v>13</v>
      </c>
      <c r="H2068" t="s">
        <v>35</v>
      </c>
      <c r="I2068" t="s">
        <v>662</v>
      </c>
      <c r="J2068" s="74">
        <f t="shared" si="32"/>
        <v>40908</v>
      </c>
    </row>
    <row r="2069" spans="1:10">
      <c r="A2069" s="73" t="s">
        <v>1229</v>
      </c>
      <c r="B2069" s="57" t="s">
        <v>1121</v>
      </c>
      <c r="C2069">
        <v>67</v>
      </c>
      <c r="D2069" t="s">
        <v>676</v>
      </c>
      <c r="E2069" s="48" t="s">
        <v>1078</v>
      </c>
      <c r="F2069" s="62">
        <v>9.1486948173938796</v>
      </c>
      <c r="G2069" t="s">
        <v>12</v>
      </c>
      <c r="H2069" t="s">
        <v>122</v>
      </c>
      <c r="I2069" t="s">
        <v>676</v>
      </c>
      <c r="J2069" s="74">
        <f t="shared" si="32"/>
        <v>40908</v>
      </c>
    </row>
    <row r="2070" spans="1:10">
      <c r="A2070" s="73" t="s">
        <v>1229</v>
      </c>
      <c r="B2070" s="57" t="s">
        <v>1121</v>
      </c>
      <c r="C2070">
        <v>68</v>
      </c>
      <c r="D2070" t="s">
        <v>651</v>
      </c>
      <c r="E2070" s="48" t="s">
        <v>597</v>
      </c>
      <c r="F2070" s="62">
        <v>8.2951362473614907</v>
      </c>
      <c r="G2070" t="s">
        <v>13</v>
      </c>
      <c r="H2070" t="s">
        <v>70</v>
      </c>
      <c r="I2070" t="s">
        <v>651</v>
      </c>
      <c r="J2070" s="74">
        <f t="shared" si="32"/>
        <v>40908</v>
      </c>
    </row>
    <row r="2071" spans="1:10">
      <c r="A2071" s="73" t="s">
        <v>1229</v>
      </c>
      <c r="B2071" s="57" t="s">
        <v>1121</v>
      </c>
      <c r="C2071">
        <v>69</v>
      </c>
      <c r="D2071" t="s">
        <v>167</v>
      </c>
      <c r="E2071" s="48" t="s">
        <v>166</v>
      </c>
      <c r="F2071" s="62">
        <v>8.2536038430700405</v>
      </c>
      <c r="G2071" t="s">
        <v>12</v>
      </c>
      <c r="H2071" t="s">
        <v>31</v>
      </c>
      <c r="I2071" t="s">
        <v>167</v>
      </c>
      <c r="J2071" s="74">
        <f t="shared" si="32"/>
        <v>40908</v>
      </c>
    </row>
    <row r="2072" spans="1:10">
      <c r="A2072" s="73" t="s">
        <v>1229</v>
      </c>
      <c r="B2072" s="57" t="s">
        <v>1121</v>
      </c>
      <c r="C2072">
        <v>70</v>
      </c>
      <c r="D2072" t="s">
        <v>308</v>
      </c>
      <c r="E2072" s="48" t="s">
        <v>307</v>
      </c>
      <c r="F2072" s="62">
        <v>8.2327783468733493</v>
      </c>
      <c r="G2072" t="s">
        <v>12</v>
      </c>
      <c r="H2072" t="s">
        <v>31</v>
      </c>
      <c r="I2072" t="s">
        <v>1194</v>
      </c>
      <c r="J2072" s="74">
        <f t="shared" si="32"/>
        <v>40908</v>
      </c>
    </row>
    <row r="2073" spans="1:10">
      <c r="A2073" s="73" t="s">
        <v>1229</v>
      </c>
      <c r="B2073" s="57" t="s">
        <v>1121</v>
      </c>
      <c r="C2073">
        <v>71</v>
      </c>
      <c r="D2073" t="s">
        <v>519</v>
      </c>
      <c r="E2073" s="48" t="s">
        <v>518</v>
      </c>
      <c r="F2073" s="62">
        <v>8.1514843446793304</v>
      </c>
      <c r="G2073" t="s">
        <v>12</v>
      </c>
      <c r="H2073" t="s">
        <v>135</v>
      </c>
      <c r="I2073" t="s">
        <v>519</v>
      </c>
      <c r="J2073" s="74">
        <f t="shared" si="32"/>
        <v>40908</v>
      </c>
    </row>
    <row r="2074" spans="1:10">
      <c r="A2074" s="73" t="s">
        <v>1229</v>
      </c>
      <c r="B2074" s="57" t="s">
        <v>1121</v>
      </c>
      <c r="C2074">
        <v>72</v>
      </c>
      <c r="D2074" t="s">
        <v>392</v>
      </c>
      <c r="E2074" s="48" t="s">
        <v>1107</v>
      </c>
      <c r="F2074" s="62">
        <v>8.0700501864670091</v>
      </c>
      <c r="G2074" t="s">
        <v>12</v>
      </c>
      <c r="H2074" t="s">
        <v>78</v>
      </c>
      <c r="I2074" t="s">
        <v>392</v>
      </c>
      <c r="J2074" s="74">
        <f t="shared" si="32"/>
        <v>40908</v>
      </c>
    </row>
    <row r="2075" spans="1:10">
      <c r="A2075" s="73" t="s">
        <v>1229</v>
      </c>
      <c r="B2075" s="57" t="s">
        <v>1121</v>
      </c>
      <c r="C2075">
        <v>73</v>
      </c>
      <c r="D2075" t="s">
        <v>687</v>
      </c>
      <c r="E2075" s="48" t="s">
        <v>1108</v>
      </c>
      <c r="F2075" s="62">
        <v>7.9250760062848196</v>
      </c>
      <c r="G2075" t="s">
        <v>14</v>
      </c>
      <c r="H2075" t="s">
        <v>31</v>
      </c>
      <c r="I2075" t="s">
        <v>687</v>
      </c>
      <c r="J2075" s="74">
        <f t="shared" si="32"/>
        <v>40908</v>
      </c>
    </row>
    <row r="2076" spans="1:10">
      <c r="A2076" s="73" t="s">
        <v>1229</v>
      </c>
      <c r="B2076" s="57" t="s">
        <v>1121</v>
      </c>
      <c r="C2076">
        <v>74</v>
      </c>
      <c r="D2076" t="s">
        <v>522</v>
      </c>
      <c r="E2076" s="48" t="s">
        <v>521</v>
      </c>
      <c r="F2076" s="62">
        <v>7.9018369109174902</v>
      </c>
      <c r="G2076" t="s">
        <v>12</v>
      </c>
      <c r="H2076" t="s">
        <v>70</v>
      </c>
      <c r="I2076" t="s">
        <v>1176</v>
      </c>
      <c r="J2076" s="74">
        <f t="shared" si="32"/>
        <v>40908</v>
      </c>
    </row>
    <row r="2077" spans="1:10">
      <c r="A2077" s="73" t="s">
        <v>1229</v>
      </c>
      <c r="B2077" s="57" t="s">
        <v>1121</v>
      </c>
      <c r="C2077">
        <v>75</v>
      </c>
      <c r="D2077" t="s">
        <v>147</v>
      </c>
      <c r="E2077" s="48" t="s">
        <v>146</v>
      </c>
      <c r="F2077" s="62">
        <v>7.73243449150121</v>
      </c>
      <c r="G2077" t="s">
        <v>13</v>
      </c>
      <c r="H2077" t="s">
        <v>70</v>
      </c>
      <c r="I2077" t="s">
        <v>147</v>
      </c>
      <c r="J2077" s="74">
        <f t="shared" si="32"/>
        <v>40908</v>
      </c>
    </row>
    <row r="2078" spans="1:10">
      <c r="A2078" s="73" t="s">
        <v>1229</v>
      </c>
      <c r="B2078" s="57" t="s">
        <v>1121</v>
      </c>
      <c r="C2078">
        <v>76</v>
      </c>
      <c r="D2078" t="s">
        <v>666</v>
      </c>
      <c r="E2078" s="48" t="s">
        <v>1102</v>
      </c>
      <c r="F2078" s="62">
        <v>7.7276162833880901</v>
      </c>
      <c r="G2078" t="s">
        <v>12</v>
      </c>
      <c r="H2078" t="s">
        <v>122</v>
      </c>
      <c r="I2078" t="s">
        <v>666</v>
      </c>
      <c r="J2078" s="74">
        <f t="shared" si="32"/>
        <v>40908</v>
      </c>
    </row>
    <row r="2079" spans="1:10">
      <c r="A2079" s="73" t="s">
        <v>1229</v>
      </c>
      <c r="B2079" s="57" t="s">
        <v>1121</v>
      </c>
      <c r="C2079">
        <v>77</v>
      </c>
      <c r="D2079" t="s">
        <v>329</v>
      </c>
      <c r="E2079" s="48" t="s">
        <v>328</v>
      </c>
      <c r="F2079" s="62">
        <v>7.5306696280245697</v>
      </c>
      <c r="G2079" t="s">
        <v>12</v>
      </c>
      <c r="H2079" t="s">
        <v>39</v>
      </c>
      <c r="I2079" t="s">
        <v>329</v>
      </c>
      <c r="J2079" s="74">
        <f t="shared" si="32"/>
        <v>40908</v>
      </c>
    </row>
    <row r="2080" spans="1:10">
      <c r="A2080" s="73" t="s">
        <v>1229</v>
      </c>
      <c r="B2080" s="57" t="s">
        <v>1121</v>
      </c>
      <c r="C2080">
        <v>78</v>
      </c>
      <c r="D2080" t="s">
        <v>661</v>
      </c>
      <c r="E2080" s="48" t="s">
        <v>1056</v>
      </c>
      <c r="F2080" s="62">
        <v>7.4540771432652502</v>
      </c>
      <c r="G2080" t="s">
        <v>12</v>
      </c>
      <c r="H2080" t="s">
        <v>70</v>
      </c>
      <c r="I2080" t="s">
        <v>661</v>
      </c>
      <c r="J2080" s="74">
        <f t="shared" si="32"/>
        <v>40908</v>
      </c>
    </row>
    <row r="2081" spans="1:10">
      <c r="A2081" s="73" t="s">
        <v>1229</v>
      </c>
      <c r="B2081" s="57" t="s">
        <v>1121</v>
      </c>
      <c r="C2081">
        <v>79</v>
      </c>
      <c r="D2081" t="s">
        <v>103</v>
      </c>
      <c r="E2081" s="48" t="s">
        <v>102</v>
      </c>
      <c r="F2081" s="62">
        <v>7.3669396915996099</v>
      </c>
      <c r="G2081" t="s">
        <v>14</v>
      </c>
      <c r="H2081" t="s">
        <v>70</v>
      </c>
      <c r="I2081" t="s">
        <v>103</v>
      </c>
      <c r="J2081" s="74">
        <f t="shared" si="32"/>
        <v>40908</v>
      </c>
    </row>
    <row r="2082" spans="1:10">
      <c r="A2082" s="73" t="s">
        <v>1229</v>
      </c>
      <c r="B2082" s="57" t="s">
        <v>1121</v>
      </c>
      <c r="C2082">
        <v>80</v>
      </c>
      <c r="D2082" t="s">
        <v>688</v>
      </c>
      <c r="E2082" s="48" t="s">
        <v>1085</v>
      </c>
      <c r="F2082" s="62">
        <v>7.32196431448806</v>
      </c>
      <c r="G2082" t="s">
        <v>13</v>
      </c>
      <c r="H2082" t="s">
        <v>31</v>
      </c>
      <c r="I2082" t="s">
        <v>688</v>
      </c>
      <c r="J2082" s="74">
        <f t="shared" si="32"/>
        <v>40908</v>
      </c>
    </row>
    <row r="2083" spans="1:10">
      <c r="A2083" s="73" t="s">
        <v>1229</v>
      </c>
      <c r="B2083" s="57" t="s">
        <v>1121</v>
      </c>
      <c r="C2083">
        <v>81</v>
      </c>
      <c r="D2083" t="s">
        <v>648</v>
      </c>
      <c r="E2083" s="48" t="s">
        <v>1023</v>
      </c>
      <c r="F2083" s="62">
        <v>7.3155333366052497</v>
      </c>
      <c r="G2083" t="s">
        <v>12</v>
      </c>
      <c r="H2083" t="s">
        <v>287</v>
      </c>
      <c r="I2083" t="s">
        <v>648</v>
      </c>
      <c r="J2083" s="74">
        <f t="shared" si="32"/>
        <v>40908</v>
      </c>
    </row>
    <row r="2084" spans="1:10">
      <c r="A2084" s="73" t="s">
        <v>1229</v>
      </c>
      <c r="B2084" s="57" t="s">
        <v>1121</v>
      </c>
      <c r="C2084">
        <v>82</v>
      </c>
      <c r="D2084" t="s">
        <v>649</v>
      </c>
      <c r="E2084" s="48" t="s">
        <v>1106</v>
      </c>
      <c r="F2084" s="62">
        <v>7.3017378469742402</v>
      </c>
      <c r="G2084" t="s">
        <v>12</v>
      </c>
      <c r="H2084" t="s">
        <v>122</v>
      </c>
      <c r="I2084" t="s">
        <v>649</v>
      </c>
      <c r="J2084" s="74">
        <f t="shared" si="32"/>
        <v>40908</v>
      </c>
    </row>
    <row r="2085" spans="1:10">
      <c r="A2085" s="73" t="s">
        <v>1229</v>
      </c>
      <c r="B2085" s="57" t="s">
        <v>1121</v>
      </c>
      <c r="C2085">
        <v>83</v>
      </c>
      <c r="D2085" t="s">
        <v>674</v>
      </c>
      <c r="E2085" s="48" t="s">
        <v>1088</v>
      </c>
      <c r="F2085" s="62">
        <v>7.2324204256534799</v>
      </c>
      <c r="G2085" t="s">
        <v>13</v>
      </c>
      <c r="H2085" t="s">
        <v>232</v>
      </c>
      <c r="I2085" t="s">
        <v>674</v>
      </c>
      <c r="J2085" s="74">
        <f t="shared" si="32"/>
        <v>40908</v>
      </c>
    </row>
    <row r="2086" spans="1:10">
      <c r="A2086" s="73" t="s">
        <v>1229</v>
      </c>
      <c r="B2086" s="57" t="s">
        <v>1121</v>
      </c>
      <c r="C2086">
        <v>84</v>
      </c>
      <c r="D2086" t="s">
        <v>668</v>
      </c>
      <c r="E2086" s="48" t="s">
        <v>1087</v>
      </c>
      <c r="F2086" s="62">
        <v>7.1838005010621702</v>
      </c>
      <c r="G2086" t="s">
        <v>12</v>
      </c>
      <c r="H2086" t="s">
        <v>287</v>
      </c>
      <c r="I2086" t="s">
        <v>1212</v>
      </c>
      <c r="J2086" s="74">
        <f t="shared" si="32"/>
        <v>40908</v>
      </c>
    </row>
    <row r="2087" spans="1:10">
      <c r="A2087" s="73" t="s">
        <v>1229</v>
      </c>
      <c r="B2087" s="57" t="s">
        <v>1121</v>
      </c>
      <c r="C2087">
        <v>85</v>
      </c>
      <c r="D2087" t="s">
        <v>664</v>
      </c>
      <c r="E2087" s="48" t="s">
        <v>1109</v>
      </c>
      <c r="F2087" s="62">
        <v>7.1087429732260503</v>
      </c>
      <c r="G2087" t="s">
        <v>12</v>
      </c>
      <c r="H2087" t="s">
        <v>70</v>
      </c>
      <c r="I2087" t="s">
        <v>664</v>
      </c>
      <c r="J2087" s="74">
        <f t="shared" si="32"/>
        <v>40908</v>
      </c>
    </row>
    <row r="2088" spans="1:10">
      <c r="A2088" s="73" t="s">
        <v>1229</v>
      </c>
      <c r="B2088" s="57" t="s">
        <v>1121</v>
      </c>
      <c r="C2088">
        <v>86</v>
      </c>
      <c r="D2088" t="s">
        <v>658</v>
      </c>
      <c r="E2088" s="48" t="s">
        <v>624</v>
      </c>
      <c r="F2088" s="62">
        <v>6.9501182370772403</v>
      </c>
      <c r="G2088" t="s">
        <v>12</v>
      </c>
      <c r="H2088" t="s">
        <v>39</v>
      </c>
      <c r="I2088" t="s">
        <v>658</v>
      </c>
      <c r="J2088" s="74">
        <f t="shared" si="32"/>
        <v>40908</v>
      </c>
    </row>
    <row r="2089" spans="1:10">
      <c r="A2089" s="73" t="s">
        <v>1229</v>
      </c>
      <c r="B2089" s="57" t="s">
        <v>1121</v>
      </c>
      <c r="C2089">
        <v>87</v>
      </c>
      <c r="D2089" t="s">
        <v>344</v>
      </c>
      <c r="E2089" s="48" t="s">
        <v>411</v>
      </c>
      <c r="F2089" s="62">
        <v>6.9397624204732704</v>
      </c>
      <c r="G2089" t="s">
        <v>12</v>
      </c>
      <c r="H2089" t="s">
        <v>135</v>
      </c>
      <c r="I2089" t="s">
        <v>1168</v>
      </c>
      <c r="J2089" s="74">
        <f t="shared" si="32"/>
        <v>40908</v>
      </c>
    </row>
    <row r="2090" spans="1:10">
      <c r="A2090" s="73" t="s">
        <v>1229</v>
      </c>
      <c r="B2090" s="57" t="s">
        <v>1121</v>
      </c>
      <c r="C2090">
        <v>88</v>
      </c>
      <c r="D2090" t="s">
        <v>689</v>
      </c>
      <c r="E2090" s="48" t="s">
        <v>974</v>
      </c>
      <c r="F2090" s="62">
        <v>6.8873609696385998</v>
      </c>
      <c r="G2090" t="s">
        <v>14</v>
      </c>
      <c r="H2090" t="s">
        <v>70</v>
      </c>
      <c r="I2090" t="s">
        <v>689</v>
      </c>
      <c r="J2090" s="74">
        <f t="shared" si="32"/>
        <v>40908</v>
      </c>
    </row>
    <row r="2091" spans="1:10">
      <c r="A2091" s="73" t="s">
        <v>1229</v>
      </c>
      <c r="B2091" s="57" t="s">
        <v>1121</v>
      </c>
      <c r="C2091">
        <v>89</v>
      </c>
      <c r="D2091" t="s">
        <v>690</v>
      </c>
      <c r="E2091" s="48" t="s">
        <v>1084</v>
      </c>
      <c r="F2091" s="62">
        <v>6.8250452034864999</v>
      </c>
      <c r="G2091" t="s">
        <v>12</v>
      </c>
      <c r="H2091" t="s">
        <v>367</v>
      </c>
      <c r="I2091" t="s">
        <v>1211</v>
      </c>
      <c r="J2091" s="74">
        <f t="shared" si="32"/>
        <v>40908</v>
      </c>
    </row>
    <row r="2092" spans="1:10">
      <c r="A2092" s="73" t="s">
        <v>1229</v>
      </c>
      <c r="B2092" s="57" t="s">
        <v>1121</v>
      </c>
      <c r="C2092">
        <v>90</v>
      </c>
      <c r="D2092" t="s">
        <v>118</v>
      </c>
      <c r="E2092" s="48" t="s">
        <v>117</v>
      </c>
      <c r="F2092" s="62">
        <v>6.8244219079814004</v>
      </c>
      <c r="G2092" t="s">
        <v>13</v>
      </c>
      <c r="H2092" t="s">
        <v>70</v>
      </c>
      <c r="I2092" t="s">
        <v>118</v>
      </c>
      <c r="J2092" s="74">
        <f t="shared" si="32"/>
        <v>40908</v>
      </c>
    </row>
    <row r="2093" spans="1:10">
      <c r="A2093" s="73" t="s">
        <v>1229</v>
      </c>
      <c r="B2093" s="57" t="s">
        <v>1121</v>
      </c>
      <c r="C2093">
        <v>91</v>
      </c>
      <c r="D2093" t="s">
        <v>691</v>
      </c>
      <c r="E2093" s="48" t="s">
        <v>1072</v>
      </c>
      <c r="F2093" s="62">
        <v>6.8166217438937302</v>
      </c>
      <c r="G2093" t="s">
        <v>12</v>
      </c>
      <c r="H2093" t="s">
        <v>122</v>
      </c>
      <c r="I2093" t="s">
        <v>691</v>
      </c>
      <c r="J2093" s="74">
        <f t="shared" si="32"/>
        <v>40908</v>
      </c>
    </row>
    <row r="2094" spans="1:10">
      <c r="A2094" s="73" t="s">
        <v>1229</v>
      </c>
      <c r="B2094" s="57" t="s">
        <v>1121</v>
      </c>
      <c r="C2094">
        <v>92</v>
      </c>
      <c r="D2094" t="s">
        <v>669</v>
      </c>
      <c r="E2094" s="48" t="s">
        <v>1110</v>
      </c>
      <c r="F2094" s="62">
        <v>6.7625971277543302</v>
      </c>
      <c r="G2094" t="s">
        <v>12</v>
      </c>
      <c r="H2094" t="s">
        <v>78</v>
      </c>
      <c r="I2094" t="s">
        <v>669</v>
      </c>
      <c r="J2094" s="74">
        <f t="shared" si="32"/>
        <v>40908</v>
      </c>
    </row>
    <row r="2095" spans="1:10">
      <c r="A2095" s="73" t="s">
        <v>1229</v>
      </c>
      <c r="B2095" s="57" t="s">
        <v>1121</v>
      </c>
      <c r="C2095">
        <v>93</v>
      </c>
      <c r="D2095" t="s">
        <v>654</v>
      </c>
      <c r="E2095" s="48" t="s">
        <v>1045</v>
      </c>
      <c r="F2095" s="62">
        <v>6.6962035745317303</v>
      </c>
      <c r="G2095" t="s">
        <v>12</v>
      </c>
      <c r="H2095" t="s">
        <v>135</v>
      </c>
      <c r="I2095" t="s">
        <v>1205</v>
      </c>
      <c r="J2095" s="74">
        <f t="shared" si="32"/>
        <v>40908</v>
      </c>
    </row>
    <row r="2096" spans="1:10">
      <c r="A2096" s="73" t="s">
        <v>1229</v>
      </c>
      <c r="B2096" s="57" t="s">
        <v>1121</v>
      </c>
      <c r="C2096">
        <v>94</v>
      </c>
      <c r="D2096" t="s">
        <v>366</v>
      </c>
      <c r="E2096" s="48" t="s">
        <v>415</v>
      </c>
      <c r="F2096" s="62">
        <v>6.5780301837236497</v>
      </c>
      <c r="G2096" t="s">
        <v>12</v>
      </c>
      <c r="H2096" t="s">
        <v>367</v>
      </c>
      <c r="I2096" t="s">
        <v>366</v>
      </c>
      <c r="J2096" s="74">
        <f t="shared" si="32"/>
        <v>40908</v>
      </c>
    </row>
    <row r="2097" spans="1:10">
      <c r="A2097" s="73" t="s">
        <v>1229</v>
      </c>
      <c r="B2097" s="57" t="s">
        <v>1121</v>
      </c>
      <c r="C2097">
        <v>95</v>
      </c>
      <c r="D2097" t="s">
        <v>659</v>
      </c>
      <c r="E2097" s="48" t="s">
        <v>1101</v>
      </c>
      <c r="F2097" s="62">
        <v>6.4119452241933699</v>
      </c>
      <c r="G2097" t="s">
        <v>12</v>
      </c>
      <c r="H2097" t="s">
        <v>232</v>
      </c>
      <c r="I2097" t="s">
        <v>659</v>
      </c>
      <c r="J2097" s="74">
        <f t="shared" si="32"/>
        <v>40908</v>
      </c>
    </row>
    <row r="2098" spans="1:10">
      <c r="A2098" s="73" t="s">
        <v>1229</v>
      </c>
      <c r="B2098" s="57" t="s">
        <v>1121</v>
      </c>
      <c r="C2098">
        <v>96</v>
      </c>
      <c r="D2098" t="s">
        <v>682</v>
      </c>
      <c r="E2098" s="48" t="s">
        <v>1095</v>
      </c>
      <c r="F2098" s="62">
        <v>6.35886051548826</v>
      </c>
      <c r="G2098" t="s">
        <v>14</v>
      </c>
      <c r="H2098" t="s">
        <v>122</v>
      </c>
      <c r="I2098" t="s">
        <v>682</v>
      </c>
      <c r="J2098" s="74">
        <f t="shared" si="32"/>
        <v>40908</v>
      </c>
    </row>
    <row r="2099" spans="1:10">
      <c r="A2099" s="73" t="s">
        <v>1229</v>
      </c>
      <c r="B2099" s="57" t="s">
        <v>1121</v>
      </c>
      <c r="C2099">
        <v>97</v>
      </c>
      <c r="D2099" t="s">
        <v>692</v>
      </c>
      <c r="E2099" s="48" t="s">
        <v>1100</v>
      </c>
      <c r="F2099" s="62">
        <v>6.33834968227396</v>
      </c>
      <c r="G2099" t="s">
        <v>12</v>
      </c>
      <c r="H2099" t="s">
        <v>31</v>
      </c>
      <c r="I2099" t="s">
        <v>692</v>
      </c>
      <c r="J2099" s="74">
        <f t="shared" si="32"/>
        <v>40908</v>
      </c>
    </row>
    <row r="2100" spans="1:10">
      <c r="A2100" s="73" t="s">
        <v>1229</v>
      </c>
      <c r="B2100" s="57" t="s">
        <v>1121</v>
      </c>
      <c r="C2100">
        <v>98</v>
      </c>
      <c r="D2100" t="s">
        <v>299</v>
      </c>
      <c r="E2100" s="48" t="s">
        <v>298</v>
      </c>
      <c r="F2100" s="62">
        <v>6.2564524346448502</v>
      </c>
      <c r="G2100" t="s">
        <v>14</v>
      </c>
      <c r="H2100" t="s">
        <v>177</v>
      </c>
      <c r="I2100" t="s">
        <v>1193</v>
      </c>
      <c r="J2100" s="74">
        <f t="shared" si="32"/>
        <v>40908</v>
      </c>
    </row>
    <row r="2101" spans="1:10">
      <c r="A2101" s="73" t="s">
        <v>1229</v>
      </c>
      <c r="B2101" s="57" t="s">
        <v>1121</v>
      </c>
      <c r="C2101">
        <v>99</v>
      </c>
      <c r="D2101" t="s">
        <v>693</v>
      </c>
      <c r="E2101" s="48" t="s">
        <v>1042</v>
      </c>
      <c r="F2101" s="62">
        <v>6.23149073941818</v>
      </c>
      <c r="G2101" t="s">
        <v>12</v>
      </c>
      <c r="H2101" t="s">
        <v>287</v>
      </c>
      <c r="I2101" t="s">
        <v>693</v>
      </c>
      <c r="J2101" s="74">
        <f t="shared" si="32"/>
        <v>40908</v>
      </c>
    </row>
    <row r="2102" spans="1:10">
      <c r="A2102" s="73" t="s">
        <v>1229</v>
      </c>
      <c r="B2102" s="57" t="s">
        <v>1121</v>
      </c>
      <c r="C2102">
        <v>100</v>
      </c>
      <c r="D2102" t="s">
        <v>694</v>
      </c>
      <c r="E2102" s="48" t="s">
        <v>1111</v>
      </c>
      <c r="F2102" s="62">
        <v>6.1888345600533299</v>
      </c>
      <c r="G2102" t="s">
        <v>12</v>
      </c>
      <c r="H2102" t="s">
        <v>122</v>
      </c>
      <c r="I2102" t="s">
        <v>694</v>
      </c>
      <c r="J2102" s="74">
        <f t="shared" si="32"/>
        <v>40908</v>
      </c>
    </row>
    <row r="2103" spans="1:10">
      <c r="A2103" s="73" t="s">
        <v>1230</v>
      </c>
      <c r="B2103" s="57" t="s">
        <v>1121</v>
      </c>
      <c r="C2103">
        <v>1</v>
      </c>
      <c r="D2103" t="s">
        <v>77</v>
      </c>
      <c r="E2103" s="48" t="s">
        <v>76</v>
      </c>
      <c r="F2103" s="62">
        <v>301.86708937507098</v>
      </c>
      <c r="G2103" t="s">
        <v>12</v>
      </c>
      <c r="H2103" t="s">
        <v>78</v>
      </c>
      <c r="I2103" t="s">
        <v>1126</v>
      </c>
      <c r="J2103" s="74">
        <f t="shared" si="32"/>
        <v>40543</v>
      </c>
    </row>
    <row r="2104" spans="1:10">
      <c r="A2104" s="73" t="s">
        <v>1230</v>
      </c>
      <c r="B2104" s="57" t="s">
        <v>1121</v>
      </c>
      <c r="C2104">
        <v>2</v>
      </c>
      <c r="D2104" t="s">
        <v>34</v>
      </c>
      <c r="E2104" s="48" t="s">
        <v>398</v>
      </c>
      <c r="F2104" s="62">
        <v>232.45143756458799</v>
      </c>
      <c r="G2104" t="s">
        <v>12</v>
      </c>
      <c r="H2104" t="s">
        <v>35</v>
      </c>
      <c r="I2104" t="s">
        <v>34</v>
      </c>
      <c r="J2104" s="74">
        <f t="shared" si="32"/>
        <v>40543</v>
      </c>
    </row>
    <row r="2105" spans="1:10">
      <c r="A2105" s="73" t="s">
        <v>1230</v>
      </c>
      <c r="B2105" s="57" t="s">
        <v>1121</v>
      </c>
      <c r="C2105">
        <v>3</v>
      </c>
      <c r="D2105" t="s">
        <v>73</v>
      </c>
      <c r="E2105" s="48" t="s">
        <v>72</v>
      </c>
      <c r="F2105" s="62">
        <v>199.29889669877099</v>
      </c>
      <c r="G2105" t="s">
        <v>12</v>
      </c>
      <c r="H2105" t="s">
        <v>74</v>
      </c>
      <c r="I2105" t="s">
        <v>73</v>
      </c>
      <c r="J2105" s="74">
        <f t="shared" si="32"/>
        <v>40543</v>
      </c>
    </row>
    <row r="2106" spans="1:10">
      <c r="A2106" s="73" t="s">
        <v>1230</v>
      </c>
      <c r="B2106" s="57" t="s">
        <v>1121</v>
      </c>
      <c r="C2106">
        <v>4</v>
      </c>
      <c r="D2106" t="s">
        <v>48</v>
      </c>
      <c r="E2106" s="48" t="s">
        <v>399</v>
      </c>
      <c r="F2106" s="62">
        <v>199.04725827790301</v>
      </c>
      <c r="G2106" t="s">
        <v>12</v>
      </c>
      <c r="H2106" t="s">
        <v>35</v>
      </c>
      <c r="I2106" t="s">
        <v>48</v>
      </c>
      <c r="J2106" s="74">
        <f t="shared" si="32"/>
        <v>40543</v>
      </c>
    </row>
    <row r="2107" spans="1:10">
      <c r="A2107" s="73" t="s">
        <v>1230</v>
      </c>
      <c r="B2107" s="57" t="s">
        <v>1121</v>
      </c>
      <c r="C2107">
        <v>5</v>
      </c>
      <c r="D2107" t="s">
        <v>66</v>
      </c>
      <c r="E2107" s="48" t="s">
        <v>65</v>
      </c>
      <c r="F2107" s="62">
        <v>139.412635804199</v>
      </c>
      <c r="G2107" t="s">
        <v>12</v>
      </c>
      <c r="H2107" t="s">
        <v>35</v>
      </c>
      <c r="I2107" t="s">
        <v>66</v>
      </c>
      <c r="J2107" s="74">
        <f t="shared" si="32"/>
        <v>40543</v>
      </c>
    </row>
    <row r="2108" spans="1:10">
      <c r="A2108" s="73" t="s">
        <v>1230</v>
      </c>
      <c r="B2108" s="57" t="s">
        <v>1121</v>
      </c>
      <c r="C2108">
        <v>6</v>
      </c>
      <c r="D2108" t="s">
        <v>57</v>
      </c>
      <c r="E2108" s="48" t="s">
        <v>400</v>
      </c>
      <c r="F2108" s="62">
        <v>127.749427206178</v>
      </c>
      <c r="G2108" t="s">
        <v>12</v>
      </c>
      <c r="H2108" t="s">
        <v>35</v>
      </c>
      <c r="I2108" t="s">
        <v>57</v>
      </c>
      <c r="J2108" s="74">
        <f t="shared" si="32"/>
        <v>40543</v>
      </c>
    </row>
    <row r="2109" spans="1:10">
      <c r="A2109" s="73" t="s">
        <v>1230</v>
      </c>
      <c r="B2109" s="57" t="s">
        <v>1121</v>
      </c>
      <c r="C2109">
        <v>7</v>
      </c>
      <c r="D2109" t="s">
        <v>222</v>
      </c>
      <c r="E2109" s="48" t="s">
        <v>221</v>
      </c>
      <c r="F2109" s="62">
        <v>105.97620427210801</v>
      </c>
      <c r="G2109" t="s">
        <v>12</v>
      </c>
      <c r="H2109" t="s">
        <v>78</v>
      </c>
      <c r="I2109" t="s">
        <v>1128</v>
      </c>
      <c r="J2109" s="74">
        <f t="shared" si="32"/>
        <v>40543</v>
      </c>
    </row>
    <row r="2110" spans="1:10">
      <c r="A2110" s="73" t="s">
        <v>1230</v>
      </c>
      <c r="B2110" s="57" t="s">
        <v>1121</v>
      </c>
      <c r="C2110">
        <v>8</v>
      </c>
      <c r="D2110" t="s">
        <v>115</v>
      </c>
      <c r="E2110" s="48" t="s">
        <v>114</v>
      </c>
      <c r="F2110" s="62">
        <v>101.13813916424</v>
      </c>
      <c r="G2110" t="s">
        <v>12</v>
      </c>
      <c r="H2110" t="s">
        <v>78</v>
      </c>
      <c r="I2110" t="s">
        <v>1131</v>
      </c>
      <c r="J2110" s="74">
        <f t="shared" si="32"/>
        <v>40543</v>
      </c>
    </row>
    <row r="2111" spans="1:10">
      <c r="A2111" s="73" t="s">
        <v>1230</v>
      </c>
      <c r="B2111" s="57" t="s">
        <v>1121</v>
      </c>
      <c r="C2111">
        <v>9</v>
      </c>
      <c r="D2111" t="s">
        <v>60</v>
      </c>
      <c r="E2111" s="48" t="s">
        <v>59</v>
      </c>
      <c r="F2111" s="62">
        <v>97.328826401212893</v>
      </c>
      <c r="G2111" t="s">
        <v>12</v>
      </c>
      <c r="H2111" t="s">
        <v>39</v>
      </c>
      <c r="I2111" t="s">
        <v>60</v>
      </c>
      <c r="J2111" s="74">
        <f t="shared" si="32"/>
        <v>40543</v>
      </c>
    </row>
    <row r="2112" spans="1:10">
      <c r="A2112" s="73" t="s">
        <v>1230</v>
      </c>
      <c r="B2112" s="57" t="s">
        <v>1121</v>
      </c>
      <c r="C2112">
        <v>10</v>
      </c>
      <c r="D2112" t="s">
        <v>161</v>
      </c>
      <c r="E2112" s="48" t="s">
        <v>160</v>
      </c>
      <c r="F2112" s="62">
        <v>75.765368681547599</v>
      </c>
      <c r="G2112" t="s">
        <v>12</v>
      </c>
      <c r="H2112" t="s">
        <v>122</v>
      </c>
      <c r="I2112" t="s">
        <v>343</v>
      </c>
      <c r="J2112" s="74">
        <f t="shared" si="32"/>
        <v>40543</v>
      </c>
    </row>
    <row r="2113" spans="1:10">
      <c r="A2113" s="73" t="s">
        <v>1230</v>
      </c>
      <c r="B2113" s="57" t="s">
        <v>1121</v>
      </c>
      <c r="C2113">
        <v>11</v>
      </c>
      <c r="D2113" t="s">
        <v>38</v>
      </c>
      <c r="E2113" s="48" t="s">
        <v>37</v>
      </c>
      <c r="F2113" s="62">
        <v>72.4964329328063</v>
      </c>
      <c r="G2113" t="s">
        <v>14</v>
      </c>
      <c r="H2113" t="s">
        <v>39</v>
      </c>
      <c r="I2113" t="s">
        <v>1130</v>
      </c>
      <c r="J2113" s="74">
        <f t="shared" si="32"/>
        <v>40543</v>
      </c>
    </row>
    <row r="2114" spans="1:10">
      <c r="A2114" s="73" t="s">
        <v>1230</v>
      </c>
      <c r="B2114" s="57" t="s">
        <v>1121</v>
      </c>
      <c r="C2114">
        <v>12</v>
      </c>
      <c r="D2114" t="s">
        <v>186</v>
      </c>
      <c r="E2114" s="48" t="s">
        <v>185</v>
      </c>
      <c r="F2114" s="62">
        <v>51.289520229153098</v>
      </c>
      <c r="G2114" t="s">
        <v>13</v>
      </c>
      <c r="H2114" t="s">
        <v>35</v>
      </c>
      <c r="I2114" t="s">
        <v>186</v>
      </c>
      <c r="J2114" s="74">
        <f t="shared" si="32"/>
        <v>40543</v>
      </c>
    </row>
    <row r="2115" spans="1:10">
      <c r="A2115" s="73" t="s">
        <v>1230</v>
      </c>
      <c r="B2115" s="57" t="s">
        <v>1121</v>
      </c>
      <c r="C2115">
        <v>13</v>
      </c>
      <c r="D2115" t="s">
        <v>54</v>
      </c>
      <c r="E2115" s="48" t="s">
        <v>53</v>
      </c>
      <c r="F2115" s="62">
        <v>44.028799609030301</v>
      </c>
      <c r="G2115" t="s">
        <v>13</v>
      </c>
      <c r="H2115" t="s">
        <v>35</v>
      </c>
      <c r="I2115" t="s">
        <v>54</v>
      </c>
      <c r="J2115" s="74">
        <f t="shared" si="32"/>
        <v>40543</v>
      </c>
    </row>
    <row r="2116" spans="1:10">
      <c r="A2116" s="73" t="s">
        <v>1230</v>
      </c>
      <c r="B2116" s="57" t="s">
        <v>1121</v>
      </c>
      <c r="C2116">
        <v>14</v>
      </c>
      <c r="D2116" t="s">
        <v>373</v>
      </c>
      <c r="E2116" s="48" t="s">
        <v>403</v>
      </c>
      <c r="F2116" s="62">
        <v>42.379509690121601</v>
      </c>
      <c r="G2116" t="s">
        <v>12</v>
      </c>
      <c r="H2116" t="s">
        <v>74</v>
      </c>
      <c r="I2116" t="s">
        <v>547</v>
      </c>
      <c r="J2116" s="74">
        <f t="shared" ref="J2116:J2179" si="33">IF(ISNUMBER(--A2116), DATE(--A2116,12,31), DATE(--RIGHT(A2116,4), IF(LEFT(A2116,3)="Mid",6,12), IF(LEFT(A2116,3)="Mid",30,31)))</f>
        <v>40543</v>
      </c>
    </row>
    <row r="2117" spans="1:10">
      <c r="A2117" s="73" t="s">
        <v>1230</v>
      </c>
      <c r="B2117" s="57" t="s">
        <v>1121</v>
      </c>
      <c r="C2117">
        <v>15</v>
      </c>
      <c r="D2117" t="s">
        <v>23</v>
      </c>
      <c r="E2117" s="48" t="s">
        <v>22</v>
      </c>
      <c r="F2117" s="62">
        <v>39.891262359794098</v>
      </c>
      <c r="G2117" t="s">
        <v>14</v>
      </c>
      <c r="H2117" t="s">
        <v>24</v>
      </c>
      <c r="I2117" t="s">
        <v>546</v>
      </c>
      <c r="J2117" s="74">
        <f t="shared" si="33"/>
        <v>40543</v>
      </c>
    </row>
    <row r="2118" spans="1:10">
      <c r="A2118" s="73" t="s">
        <v>1230</v>
      </c>
      <c r="B2118" s="57" t="s">
        <v>1121</v>
      </c>
      <c r="C2118">
        <v>16</v>
      </c>
      <c r="D2118" t="s">
        <v>485</v>
      </c>
      <c r="E2118" s="48" t="s">
        <v>484</v>
      </c>
      <c r="F2118" s="62">
        <v>33.710055681451301</v>
      </c>
      <c r="G2118" t="s">
        <v>12</v>
      </c>
      <c r="H2118" t="s">
        <v>74</v>
      </c>
      <c r="I2118" t="s">
        <v>485</v>
      </c>
      <c r="J2118" s="74">
        <f t="shared" si="33"/>
        <v>40543</v>
      </c>
    </row>
    <row r="2119" spans="1:10">
      <c r="A2119" s="73" t="s">
        <v>1230</v>
      </c>
      <c r="B2119" s="57" t="s">
        <v>1121</v>
      </c>
      <c r="C2119">
        <v>17</v>
      </c>
      <c r="D2119" t="s">
        <v>109</v>
      </c>
      <c r="E2119" s="48" t="s">
        <v>108</v>
      </c>
      <c r="F2119" s="62">
        <v>33.624242774000002</v>
      </c>
      <c r="G2119" t="s">
        <v>14</v>
      </c>
      <c r="H2119" t="s">
        <v>24</v>
      </c>
      <c r="I2119" t="s">
        <v>109</v>
      </c>
      <c r="J2119" s="74">
        <f t="shared" si="33"/>
        <v>40543</v>
      </c>
    </row>
    <row r="2120" spans="1:10">
      <c r="A2120" s="73" t="s">
        <v>1230</v>
      </c>
      <c r="B2120" s="57" t="s">
        <v>1121</v>
      </c>
      <c r="C2120">
        <v>18</v>
      </c>
      <c r="D2120" t="s">
        <v>164</v>
      </c>
      <c r="E2120" s="48" t="s">
        <v>163</v>
      </c>
      <c r="F2120" s="62">
        <v>31.338664097528198</v>
      </c>
      <c r="G2120" t="s">
        <v>13</v>
      </c>
      <c r="H2120" t="s">
        <v>39</v>
      </c>
      <c r="I2120" t="s">
        <v>552</v>
      </c>
      <c r="J2120" s="74">
        <f t="shared" si="33"/>
        <v>40543</v>
      </c>
    </row>
    <row r="2121" spans="1:10">
      <c r="A2121" s="73" t="s">
        <v>1230</v>
      </c>
      <c r="B2121" s="57" t="s">
        <v>1121</v>
      </c>
      <c r="C2121">
        <v>19</v>
      </c>
      <c r="D2121" t="s">
        <v>277</v>
      </c>
      <c r="E2121" s="48" t="s">
        <v>276</v>
      </c>
      <c r="F2121" s="62">
        <v>27.896497791849999</v>
      </c>
      <c r="G2121" t="s">
        <v>12</v>
      </c>
      <c r="H2121" t="s">
        <v>35</v>
      </c>
      <c r="I2121" t="s">
        <v>277</v>
      </c>
      <c r="J2121" s="74">
        <f t="shared" si="33"/>
        <v>40543</v>
      </c>
    </row>
    <row r="2122" spans="1:10">
      <c r="A2122" s="73" t="s">
        <v>1230</v>
      </c>
      <c r="B2122" s="57" t="s">
        <v>1121</v>
      </c>
      <c r="C2122">
        <v>20</v>
      </c>
      <c r="D2122" t="s">
        <v>204</v>
      </c>
      <c r="E2122" s="48" t="s">
        <v>407</v>
      </c>
      <c r="F2122" s="62">
        <v>26.8443280541698</v>
      </c>
      <c r="G2122" t="s">
        <v>13</v>
      </c>
      <c r="H2122" t="s">
        <v>35</v>
      </c>
      <c r="I2122" t="s">
        <v>1149</v>
      </c>
      <c r="J2122" s="74">
        <f t="shared" si="33"/>
        <v>40543</v>
      </c>
    </row>
    <row r="2123" spans="1:10">
      <c r="A2123" s="73" t="s">
        <v>1230</v>
      </c>
      <c r="B2123" s="57" t="s">
        <v>1121</v>
      </c>
      <c r="C2123">
        <v>21</v>
      </c>
      <c r="D2123" t="s">
        <v>30</v>
      </c>
      <c r="E2123" s="48" t="s">
        <v>29</v>
      </c>
      <c r="F2123" s="62">
        <v>26.2104120675857</v>
      </c>
      <c r="G2123" t="s">
        <v>12</v>
      </c>
      <c r="H2123" t="s">
        <v>31</v>
      </c>
      <c r="I2123" t="s">
        <v>30</v>
      </c>
      <c r="J2123" s="74">
        <f t="shared" si="33"/>
        <v>40543</v>
      </c>
    </row>
    <row r="2124" spans="1:10">
      <c r="A2124" s="73" t="s">
        <v>1230</v>
      </c>
      <c r="B2124" s="57" t="s">
        <v>1121</v>
      </c>
      <c r="C2124">
        <v>22</v>
      </c>
      <c r="D2124" t="s">
        <v>305</v>
      </c>
      <c r="E2124" s="48" t="s">
        <v>304</v>
      </c>
      <c r="F2124" s="62">
        <v>24.177717305630601</v>
      </c>
      <c r="G2124" t="s">
        <v>12</v>
      </c>
      <c r="H2124" t="s">
        <v>35</v>
      </c>
      <c r="I2124" t="s">
        <v>1175</v>
      </c>
      <c r="J2124" s="74">
        <f t="shared" si="33"/>
        <v>40543</v>
      </c>
    </row>
    <row r="2125" spans="1:10">
      <c r="A2125" s="73" t="s">
        <v>1230</v>
      </c>
      <c r="B2125" s="57" t="s">
        <v>1121</v>
      </c>
      <c r="C2125">
        <v>23</v>
      </c>
      <c r="D2125" t="s">
        <v>635</v>
      </c>
      <c r="E2125" s="48" t="s">
        <v>1024</v>
      </c>
      <c r="F2125" s="62">
        <v>22.146945235681201</v>
      </c>
      <c r="G2125" t="s">
        <v>12</v>
      </c>
      <c r="H2125" t="s">
        <v>135</v>
      </c>
      <c r="I2125" t="s">
        <v>635</v>
      </c>
      <c r="J2125" s="74">
        <f t="shared" si="33"/>
        <v>40543</v>
      </c>
    </row>
    <row r="2126" spans="1:10">
      <c r="A2126" s="73" t="s">
        <v>1230</v>
      </c>
      <c r="B2126" s="57" t="s">
        <v>1121</v>
      </c>
      <c r="C2126">
        <v>24</v>
      </c>
      <c r="D2126" t="s">
        <v>125</v>
      </c>
      <c r="E2126" s="48" t="s">
        <v>124</v>
      </c>
      <c r="F2126" s="62">
        <v>21.761281297884601</v>
      </c>
      <c r="G2126" t="s">
        <v>13</v>
      </c>
      <c r="H2126" t="s">
        <v>35</v>
      </c>
      <c r="I2126" t="s">
        <v>125</v>
      </c>
      <c r="J2126" s="74">
        <f t="shared" si="33"/>
        <v>40543</v>
      </c>
    </row>
    <row r="2127" spans="1:10">
      <c r="A2127" s="73" t="s">
        <v>1230</v>
      </c>
      <c r="B2127" s="57" t="s">
        <v>1121</v>
      </c>
      <c r="C2127">
        <v>25</v>
      </c>
      <c r="D2127" t="s">
        <v>636</v>
      </c>
      <c r="E2127" s="48" t="s">
        <v>594</v>
      </c>
      <c r="F2127" s="62">
        <v>21.4132823301074</v>
      </c>
      <c r="G2127" t="s">
        <v>12</v>
      </c>
      <c r="H2127" t="s">
        <v>122</v>
      </c>
      <c r="I2127" t="s">
        <v>636</v>
      </c>
      <c r="J2127" s="74">
        <f t="shared" si="33"/>
        <v>40543</v>
      </c>
    </row>
    <row r="2128" spans="1:10">
      <c r="A2128" s="73" t="s">
        <v>1230</v>
      </c>
      <c r="B2128" s="57" t="s">
        <v>1121</v>
      </c>
      <c r="C2128">
        <v>26</v>
      </c>
      <c r="D2128" t="s">
        <v>274</v>
      </c>
      <c r="E2128" s="48" t="s">
        <v>273</v>
      </c>
      <c r="F2128" s="62">
        <v>20.647756041861399</v>
      </c>
      <c r="G2128" t="s">
        <v>13</v>
      </c>
      <c r="H2128" t="s">
        <v>35</v>
      </c>
      <c r="I2128" t="s">
        <v>274</v>
      </c>
      <c r="J2128" s="74">
        <f t="shared" si="33"/>
        <v>40543</v>
      </c>
    </row>
    <row r="2129" spans="1:10">
      <c r="A2129" s="73" t="s">
        <v>1230</v>
      </c>
      <c r="B2129" s="57" t="s">
        <v>1121</v>
      </c>
      <c r="C2129">
        <v>27</v>
      </c>
      <c r="D2129" t="s">
        <v>201</v>
      </c>
      <c r="E2129" s="48" t="s">
        <v>200</v>
      </c>
      <c r="F2129" s="62">
        <v>20.4869238262159</v>
      </c>
      <c r="G2129" t="s">
        <v>12</v>
      </c>
      <c r="H2129" t="s">
        <v>70</v>
      </c>
      <c r="I2129" t="s">
        <v>201</v>
      </c>
      <c r="J2129" s="74">
        <f t="shared" si="33"/>
        <v>40543</v>
      </c>
    </row>
    <row r="2130" spans="1:10">
      <c r="A2130" s="73" t="s">
        <v>1230</v>
      </c>
      <c r="B2130" s="57" t="s">
        <v>1121</v>
      </c>
      <c r="C2130">
        <v>28</v>
      </c>
      <c r="D2130" t="s">
        <v>637</v>
      </c>
      <c r="E2130" s="48" t="s">
        <v>1033</v>
      </c>
      <c r="F2130" s="62">
        <v>20.116328717664999</v>
      </c>
      <c r="G2130" t="s">
        <v>13</v>
      </c>
      <c r="H2130" t="s">
        <v>39</v>
      </c>
      <c r="I2130" t="s">
        <v>637</v>
      </c>
      <c r="J2130" s="74">
        <f t="shared" si="33"/>
        <v>40543</v>
      </c>
    </row>
    <row r="2131" spans="1:10">
      <c r="A2131" s="73" t="s">
        <v>1230</v>
      </c>
      <c r="B2131" s="57" t="s">
        <v>1121</v>
      </c>
      <c r="C2131">
        <v>29</v>
      </c>
      <c r="D2131" t="s">
        <v>51</v>
      </c>
      <c r="E2131" s="48" t="s">
        <v>50</v>
      </c>
      <c r="F2131" s="62">
        <v>19.849053635767898</v>
      </c>
      <c r="G2131" t="s">
        <v>12</v>
      </c>
      <c r="H2131" t="s">
        <v>31</v>
      </c>
      <c r="I2131" t="s">
        <v>51</v>
      </c>
      <c r="J2131" s="74">
        <f t="shared" si="33"/>
        <v>40543</v>
      </c>
    </row>
    <row r="2132" spans="1:10">
      <c r="A2132" s="73" t="s">
        <v>1230</v>
      </c>
      <c r="B2132" s="57" t="s">
        <v>1121</v>
      </c>
      <c r="C2132">
        <v>30</v>
      </c>
      <c r="D2132" t="s">
        <v>158</v>
      </c>
      <c r="E2132" s="48" t="s">
        <v>157</v>
      </c>
      <c r="F2132" s="62">
        <v>18.907149746478002</v>
      </c>
      <c r="G2132" t="s">
        <v>13</v>
      </c>
      <c r="H2132" t="s">
        <v>39</v>
      </c>
      <c r="I2132" t="s">
        <v>158</v>
      </c>
      <c r="J2132" s="74">
        <f t="shared" si="33"/>
        <v>40543</v>
      </c>
    </row>
    <row r="2133" spans="1:10">
      <c r="A2133" s="73" t="s">
        <v>1230</v>
      </c>
      <c r="B2133" s="57" t="s">
        <v>1121</v>
      </c>
      <c r="C2133">
        <v>31</v>
      </c>
      <c r="D2133" t="s">
        <v>121</v>
      </c>
      <c r="E2133" s="48" t="s">
        <v>120</v>
      </c>
      <c r="F2133" s="62">
        <v>18.8601325743277</v>
      </c>
      <c r="G2133" t="s">
        <v>12</v>
      </c>
      <c r="H2133" t="s">
        <v>122</v>
      </c>
      <c r="I2133" t="s">
        <v>121</v>
      </c>
      <c r="J2133" s="74">
        <f t="shared" si="33"/>
        <v>40543</v>
      </c>
    </row>
    <row r="2134" spans="1:10">
      <c r="A2134" s="73" t="s">
        <v>1230</v>
      </c>
      <c r="B2134" s="57" t="s">
        <v>1121</v>
      </c>
      <c r="C2134">
        <v>32</v>
      </c>
      <c r="D2134" t="s">
        <v>638</v>
      </c>
      <c r="E2134" s="48" t="s">
        <v>1096</v>
      </c>
      <c r="F2134" s="62">
        <v>18.709066433991101</v>
      </c>
      <c r="G2134" t="s">
        <v>13</v>
      </c>
      <c r="H2134" t="s">
        <v>232</v>
      </c>
      <c r="I2134" t="s">
        <v>638</v>
      </c>
      <c r="J2134" s="74">
        <f t="shared" si="33"/>
        <v>40543</v>
      </c>
    </row>
    <row r="2135" spans="1:10">
      <c r="A2135" s="73" t="s">
        <v>1230</v>
      </c>
      <c r="B2135" s="57" t="s">
        <v>1121</v>
      </c>
      <c r="C2135">
        <v>33</v>
      </c>
      <c r="D2135" t="s">
        <v>639</v>
      </c>
      <c r="E2135" s="48" t="s">
        <v>1097</v>
      </c>
      <c r="F2135" s="62">
        <v>18.665024258988002</v>
      </c>
      <c r="G2135" t="s">
        <v>12</v>
      </c>
      <c r="H2135" t="s">
        <v>122</v>
      </c>
      <c r="I2135" t="s">
        <v>639</v>
      </c>
      <c r="J2135" s="74">
        <f t="shared" si="33"/>
        <v>40543</v>
      </c>
    </row>
    <row r="2136" spans="1:10">
      <c r="A2136" s="73" t="s">
        <v>1230</v>
      </c>
      <c r="B2136" s="57" t="s">
        <v>1121</v>
      </c>
      <c r="C2136">
        <v>34</v>
      </c>
      <c r="D2136" t="s">
        <v>640</v>
      </c>
      <c r="E2136" s="48" t="s">
        <v>818</v>
      </c>
      <c r="F2136" s="62">
        <v>18.261556245023201</v>
      </c>
      <c r="G2136" t="s">
        <v>12</v>
      </c>
      <c r="H2136" t="s">
        <v>232</v>
      </c>
      <c r="I2136" t="s">
        <v>640</v>
      </c>
      <c r="J2136" s="74">
        <f t="shared" si="33"/>
        <v>40543</v>
      </c>
    </row>
    <row r="2137" spans="1:10">
      <c r="A2137" s="73" t="s">
        <v>1230</v>
      </c>
      <c r="B2137" s="57" t="s">
        <v>1121</v>
      </c>
      <c r="C2137">
        <v>35</v>
      </c>
      <c r="D2137" t="s">
        <v>641</v>
      </c>
      <c r="E2137" s="48" t="s">
        <v>1025</v>
      </c>
      <c r="F2137" s="62">
        <v>17.554518468241</v>
      </c>
      <c r="G2137" t="s">
        <v>12</v>
      </c>
      <c r="H2137" t="s">
        <v>287</v>
      </c>
      <c r="I2137" t="s">
        <v>641</v>
      </c>
      <c r="J2137" s="74">
        <f t="shared" si="33"/>
        <v>40543</v>
      </c>
    </row>
    <row r="2138" spans="1:10">
      <c r="A2138" s="73" t="s">
        <v>1230</v>
      </c>
      <c r="B2138" s="57" t="s">
        <v>1121</v>
      </c>
      <c r="C2138">
        <v>36</v>
      </c>
      <c r="D2138" t="s">
        <v>580</v>
      </c>
      <c r="E2138" s="48" t="s">
        <v>579</v>
      </c>
      <c r="F2138" s="62">
        <v>16.896732040152799</v>
      </c>
      <c r="G2138" t="s">
        <v>12</v>
      </c>
      <c r="H2138" t="s">
        <v>232</v>
      </c>
      <c r="I2138" t="s">
        <v>1178</v>
      </c>
      <c r="J2138" s="74">
        <f t="shared" si="33"/>
        <v>40543</v>
      </c>
    </row>
    <row r="2139" spans="1:10">
      <c r="A2139" s="73" t="s">
        <v>1230</v>
      </c>
      <c r="B2139" s="57" t="s">
        <v>1121</v>
      </c>
      <c r="C2139">
        <v>37</v>
      </c>
      <c r="D2139" t="s">
        <v>256</v>
      </c>
      <c r="E2139" s="48" t="s">
        <v>255</v>
      </c>
      <c r="F2139" s="62">
        <v>16.771661411181601</v>
      </c>
      <c r="G2139" t="s">
        <v>13</v>
      </c>
      <c r="H2139" t="s">
        <v>232</v>
      </c>
      <c r="I2139" t="s">
        <v>550</v>
      </c>
      <c r="J2139" s="74">
        <f t="shared" si="33"/>
        <v>40543</v>
      </c>
    </row>
    <row r="2140" spans="1:10">
      <c r="A2140" s="73" t="s">
        <v>1230</v>
      </c>
      <c r="B2140" s="57" t="s">
        <v>1121</v>
      </c>
      <c r="C2140">
        <v>38</v>
      </c>
      <c r="D2140" t="s">
        <v>189</v>
      </c>
      <c r="E2140" s="48" t="s">
        <v>188</v>
      </c>
      <c r="F2140" s="62">
        <v>16.5342296186661</v>
      </c>
      <c r="G2140" t="s">
        <v>14</v>
      </c>
      <c r="H2140" t="s">
        <v>70</v>
      </c>
      <c r="I2140" t="s">
        <v>189</v>
      </c>
      <c r="J2140" s="74">
        <f t="shared" si="33"/>
        <v>40543</v>
      </c>
    </row>
    <row r="2141" spans="1:10">
      <c r="A2141" s="73" t="s">
        <v>1230</v>
      </c>
      <c r="B2141" s="57" t="s">
        <v>1121</v>
      </c>
      <c r="C2141">
        <v>39</v>
      </c>
      <c r="D2141" t="s">
        <v>642</v>
      </c>
      <c r="E2141" s="48" t="s">
        <v>437</v>
      </c>
      <c r="F2141" s="62">
        <v>16.141095915085199</v>
      </c>
      <c r="G2141" t="s">
        <v>12</v>
      </c>
      <c r="H2141" t="s">
        <v>39</v>
      </c>
      <c r="I2141" t="s">
        <v>642</v>
      </c>
      <c r="J2141" s="74">
        <f t="shared" si="33"/>
        <v>40543</v>
      </c>
    </row>
    <row r="2142" spans="1:10">
      <c r="A2142" s="73" t="s">
        <v>1230</v>
      </c>
      <c r="B2142" s="57" t="s">
        <v>1121</v>
      </c>
      <c r="C2142">
        <v>40</v>
      </c>
      <c r="D2142" t="s">
        <v>231</v>
      </c>
      <c r="E2142" s="48" t="s">
        <v>230</v>
      </c>
      <c r="F2142" s="62">
        <v>16.007578382967701</v>
      </c>
      <c r="G2142" t="s">
        <v>13</v>
      </c>
      <c r="H2142" t="s">
        <v>232</v>
      </c>
      <c r="I2142" t="s">
        <v>231</v>
      </c>
      <c r="J2142" s="74">
        <f t="shared" si="33"/>
        <v>40543</v>
      </c>
    </row>
    <row r="2143" spans="1:10">
      <c r="A2143" s="73" t="s">
        <v>1230</v>
      </c>
      <c r="B2143" s="57" t="s">
        <v>1121</v>
      </c>
      <c r="C2143">
        <v>41</v>
      </c>
      <c r="D2143" t="s">
        <v>286</v>
      </c>
      <c r="E2143" s="48" t="s">
        <v>285</v>
      </c>
      <c r="F2143" s="62">
        <v>15.492170866866999</v>
      </c>
      <c r="G2143" t="s">
        <v>12</v>
      </c>
      <c r="H2143" t="s">
        <v>287</v>
      </c>
      <c r="I2143" t="s">
        <v>1173</v>
      </c>
      <c r="J2143" s="74">
        <f t="shared" si="33"/>
        <v>40543</v>
      </c>
    </row>
    <row r="2144" spans="1:10">
      <c r="A2144" s="73" t="s">
        <v>1230</v>
      </c>
      <c r="B2144" s="57" t="s">
        <v>1121</v>
      </c>
      <c r="C2144">
        <v>42</v>
      </c>
      <c r="D2144" t="s">
        <v>150</v>
      </c>
      <c r="E2144" s="48" t="s">
        <v>149</v>
      </c>
      <c r="F2144" s="62">
        <v>15.2203783955185</v>
      </c>
      <c r="G2144" t="s">
        <v>13</v>
      </c>
      <c r="H2144" t="s">
        <v>31</v>
      </c>
      <c r="I2144" t="s">
        <v>558</v>
      </c>
      <c r="J2144" s="74">
        <f t="shared" si="33"/>
        <v>40543</v>
      </c>
    </row>
    <row r="2145" spans="1:10">
      <c r="A2145" s="73" t="s">
        <v>1230</v>
      </c>
      <c r="B2145" s="57" t="s">
        <v>1121</v>
      </c>
      <c r="C2145">
        <v>43</v>
      </c>
      <c r="D2145" t="s">
        <v>574</v>
      </c>
      <c r="E2145" s="48" t="s">
        <v>451</v>
      </c>
      <c r="F2145" s="62">
        <v>15.120080325154101</v>
      </c>
      <c r="G2145" t="s">
        <v>12</v>
      </c>
      <c r="H2145" t="s">
        <v>177</v>
      </c>
      <c r="I2145" t="s">
        <v>574</v>
      </c>
      <c r="J2145" s="74">
        <f t="shared" si="33"/>
        <v>40543</v>
      </c>
    </row>
    <row r="2146" spans="1:10">
      <c r="A2146" s="73" t="s">
        <v>1230</v>
      </c>
      <c r="B2146" s="57" t="s">
        <v>1121</v>
      </c>
      <c r="C2146">
        <v>44</v>
      </c>
      <c r="D2146" t="s">
        <v>643</v>
      </c>
      <c r="E2146" s="48" t="s">
        <v>1079</v>
      </c>
      <c r="F2146" s="62">
        <v>14.854423673206799</v>
      </c>
      <c r="G2146" t="s">
        <v>12</v>
      </c>
      <c r="H2146" t="s">
        <v>70</v>
      </c>
      <c r="I2146" t="s">
        <v>643</v>
      </c>
      <c r="J2146" s="74">
        <f t="shared" si="33"/>
        <v>40543</v>
      </c>
    </row>
    <row r="2147" spans="1:10">
      <c r="A2147" s="73" t="s">
        <v>1230</v>
      </c>
      <c r="B2147" s="57" t="s">
        <v>1121</v>
      </c>
      <c r="C2147">
        <v>45</v>
      </c>
      <c r="D2147" t="s">
        <v>644</v>
      </c>
      <c r="E2147" s="48" t="s">
        <v>1073</v>
      </c>
      <c r="F2147" s="62">
        <v>14.737835304655601</v>
      </c>
      <c r="G2147" t="s">
        <v>12</v>
      </c>
      <c r="H2147" t="s">
        <v>78</v>
      </c>
      <c r="I2147" t="s">
        <v>644</v>
      </c>
      <c r="J2147" s="74">
        <f t="shared" si="33"/>
        <v>40543</v>
      </c>
    </row>
    <row r="2148" spans="1:10">
      <c r="A2148" s="73" t="s">
        <v>1230</v>
      </c>
      <c r="B2148" s="57" t="s">
        <v>1121</v>
      </c>
      <c r="C2148">
        <v>46</v>
      </c>
      <c r="D2148" t="s">
        <v>645</v>
      </c>
      <c r="E2148" s="48" t="s">
        <v>1052</v>
      </c>
      <c r="F2148" s="62">
        <v>14.572851942359</v>
      </c>
      <c r="G2148" t="s">
        <v>12</v>
      </c>
      <c r="H2148" t="s">
        <v>122</v>
      </c>
      <c r="I2148" t="s">
        <v>645</v>
      </c>
      <c r="J2148" s="74">
        <f t="shared" si="33"/>
        <v>40543</v>
      </c>
    </row>
    <row r="2149" spans="1:10">
      <c r="A2149" s="73" t="s">
        <v>1230</v>
      </c>
      <c r="B2149" s="57" t="s">
        <v>1121</v>
      </c>
      <c r="C2149">
        <v>47</v>
      </c>
      <c r="D2149" t="s">
        <v>646</v>
      </c>
      <c r="E2149" s="48" t="s">
        <v>1086</v>
      </c>
      <c r="F2149" s="62">
        <v>14.239699999999999</v>
      </c>
      <c r="G2149" t="s">
        <v>14</v>
      </c>
      <c r="H2149" t="s">
        <v>31</v>
      </c>
      <c r="I2149" t="s">
        <v>646</v>
      </c>
      <c r="J2149" s="74">
        <f t="shared" si="33"/>
        <v>40543</v>
      </c>
    </row>
    <row r="2150" spans="1:10">
      <c r="A2150" s="73" t="s">
        <v>1230</v>
      </c>
      <c r="B2150" s="57" t="s">
        <v>1121</v>
      </c>
      <c r="C2150">
        <v>48</v>
      </c>
      <c r="D2150" t="s">
        <v>519</v>
      </c>
      <c r="E2150" s="48" t="s">
        <v>518</v>
      </c>
      <c r="F2150" s="62">
        <v>14.2080207061843</v>
      </c>
      <c r="G2150" t="s">
        <v>12</v>
      </c>
      <c r="H2150" t="s">
        <v>135</v>
      </c>
      <c r="I2150" t="s">
        <v>519</v>
      </c>
      <c r="J2150" s="74">
        <f t="shared" si="33"/>
        <v>40543</v>
      </c>
    </row>
    <row r="2151" spans="1:10">
      <c r="A2151" s="73" t="s">
        <v>1230</v>
      </c>
      <c r="B2151" s="57" t="s">
        <v>1121</v>
      </c>
      <c r="C2151">
        <v>49</v>
      </c>
      <c r="D2151" t="s">
        <v>522</v>
      </c>
      <c r="E2151" s="48" t="s">
        <v>521</v>
      </c>
      <c r="F2151" s="62">
        <v>13.848207726516399</v>
      </c>
      <c r="G2151" t="s">
        <v>12</v>
      </c>
      <c r="H2151" t="s">
        <v>70</v>
      </c>
      <c r="I2151" t="s">
        <v>1176</v>
      </c>
      <c r="J2151" s="74">
        <f t="shared" si="33"/>
        <v>40543</v>
      </c>
    </row>
    <row r="2152" spans="1:10">
      <c r="A2152" s="73" t="s">
        <v>1230</v>
      </c>
      <c r="B2152" s="57" t="s">
        <v>1121</v>
      </c>
      <c r="C2152">
        <v>50</v>
      </c>
      <c r="D2152" t="s">
        <v>647</v>
      </c>
      <c r="E2152" s="48" t="s">
        <v>1032</v>
      </c>
      <c r="F2152" s="62">
        <v>13.8388233567276</v>
      </c>
      <c r="G2152" t="s">
        <v>14</v>
      </c>
      <c r="H2152" t="s">
        <v>24</v>
      </c>
      <c r="I2152" t="s">
        <v>1199</v>
      </c>
      <c r="J2152" s="74">
        <f t="shared" si="33"/>
        <v>40543</v>
      </c>
    </row>
    <row r="2153" spans="1:10">
      <c r="A2153" s="73" t="s">
        <v>1230</v>
      </c>
      <c r="B2153" s="57" t="s">
        <v>1121</v>
      </c>
      <c r="C2153">
        <v>51</v>
      </c>
      <c r="D2153" t="s">
        <v>344</v>
      </c>
      <c r="E2153" s="48" t="s">
        <v>411</v>
      </c>
      <c r="F2153" s="62">
        <v>13.5699393011491</v>
      </c>
      <c r="G2153" t="s">
        <v>12</v>
      </c>
      <c r="H2153" t="s">
        <v>135</v>
      </c>
      <c r="I2153" t="s">
        <v>1168</v>
      </c>
      <c r="J2153" s="74">
        <f t="shared" si="33"/>
        <v>40543</v>
      </c>
    </row>
    <row r="2154" spans="1:10">
      <c r="A2154" s="73" t="s">
        <v>1230</v>
      </c>
      <c r="B2154" s="57" t="s">
        <v>1121</v>
      </c>
      <c r="C2154">
        <v>52</v>
      </c>
      <c r="D2154" t="s">
        <v>648</v>
      </c>
      <c r="E2154" s="48" t="s">
        <v>1023</v>
      </c>
      <c r="F2154" s="62">
        <v>13.0019975549883</v>
      </c>
      <c r="G2154" t="s">
        <v>12</v>
      </c>
      <c r="H2154" t="s">
        <v>287</v>
      </c>
      <c r="I2154" t="s">
        <v>648</v>
      </c>
      <c r="J2154" s="74">
        <f t="shared" si="33"/>
        <v>40543</v>
      </c>
    </row>
    <row r="2155" spans="1:10">
      <c r="A2155" s="73" t="s">
        <v>1230</v>
      </c>
      <c r="B2155" s="57" t="s">
        <v>1121</v>
      </c>
      <c r="C2155">
        <v>53</v>
      </c>
      <c r="D2155" t="s">
        <v>545</v>
      </c>
      <c r="E2155" s="48" t="s">
        <v>544</v>
      </c>
      <c r="F2155" s="62">
        <v>12.9700868446446</v>
      </c>
      <c r="G2155" t="s">
        <v>12</v>
      </c>
      <c r="H2155" t="s">
        <v>287</v>
      </c>
      <c r="I2155" t="s">
        <v>545</v>
      </c>
      <c r="J2155" s="74">
        <f t="shared" si="33"/>
        <v>40543</v>
      </c>
    </row>
    <row r="2156" spans="1:10">
      <c r="A2156" s="73" t="s">
        <v>1230</v>
      </c>
      <c r="B2156" s="57" t="s">
        <v>1121</v>
      </c>
      <c r="C2156">
        <v>54</v>
      </c>
      <c r="D2156" t="s">
        <v>649</v>
      </c>
      <c r="E2156" s="48" t="s">
        <v>1106</v>
      </c>
      <c r="F2156" s="62">
        <v>12.699582949552299</v>
      </c>
      <c r="G2156" t="s">
        <v>12</v>
      </c>
      <c r="H2156" t="s">
        <v>122</v>
      </c>
      <c r="I2156" t="s">
        <v>649</v>
      </c>
      <c r="J2156" s="74">
        <f t="shared" si="33"/>
        <v>40543</v>
      </c>
    </row>
    <row r="2157" spans="1:10">
      <c r="A2157" s="73" t="s">
        <v>1230</v>
      </c>
      <c r="B2157" s="57" t="s">
        <v>1121</v>
      </c>
      <c r="C2157">
        <v>55</v>
      </c>
      <c r="D2157" t="s">
        <v>650</v>
      </c>
      <c r="E2157" s="48" t="s">
        <v>1098</v>
      </c>
      <c r="F2157" s="62">
        <v>12.4934161258443</v>
      </c>
      <c r="G2157" t="s">
        <v>13</v>
      </c>
      <c r="H2157" t="s">
        <v>70</v>
      </c>
      <c r="I2157" t="s">
        <v>650</v>
      </c>
      <c r="J2157" s="74">
        <f t="shared" si="33"/>
        <v>40543</v>
      </c>
    </row>
    <row r="2158" spans="1:10">
      <c r="A2158" s="73" t="s">
        <v>1230</v>
      </c>
      <c r="B2158" s="57" t="s">
        <v>1121</v>
      </c>
      <c r="C2158">
        <v>56</v>
      </c>
      <c r="D2158" t="s">
        <v>651</v>
      </c>
      <c r="E2158" s="48" t="s">
        <v>597</v>
      </c>
      <c r="F2158" s="62">
        <v>12.462601452552599</v>
      </c>
      <c r="G2158" t="s">
        <v>13</v>
      </c>
      <c r="H2158" t="s">
        <v>70</v>
      </c>
      <c r="I2158" t="s">
        <v>651</v>
      </c>
      <c r="J2158" s="74">
        <f t="shared" si="33"/>
        <v>40543</v>
      </c>
    </row>
    <row r="2159" spans="1:10">
      <c r="A2159" s="73" t="s">
        <v>1230</v>
      </c>
      <c r="B2159" s="57" t="s">
        <v>1121</v>
      </c>
      <c r="C2159">
        <v>57</v>
      </c>
      <c r="D2159" t="s">
        <v>652</v>
      </c>
      <c r="E2159" s="48" t="s">
        <v>1112</v>
      </c>
      <c r="F2159" s="62">
        <v>12.349</v>
      </c>
      <c r="G2159" t="s">
        <v>12</v>
      </c>
      <c r="H2159" t="s">
        <v>78</v>
      </c>
      <c r="I2159" t="s">
        <v>392</v>
      </c>
      <c r="J2159" s="74">
        <f t="shared" si="33"/>
        <v>40543</v>
      </c>
    </row>
    <row r="2160" spans="1:10">
      <c r="A2160" s="73" t="s">
        <v>1230</v>
      </c>
      <c r="B2160" s="57" t="s">
        <v>1121</v>
      </c>
      <c r="C2160">
        <v>58</v>
      </c>
      <c r="D2160" t="s">
        <v>653</v>
      </c>
      <c r="E2160" s="48" t="s">
        <v>603</v>
      </c>
      <c r="F2160" s="62">
        <v>12.075882721989499</v>
      </c>
      <c r="G2160" t="s">
        <v>12</v>
      </c>
      <c r="H2160" t="s">
        <v>287</v>
      </c>
      <c r="I2160" t="s">
        <v>653</v>
      </c>
      <c r="J2160" s="74">
        <f t="shared" si="33"/>
        <v>40543</v>
      </c>
    </row>
    <row r="2161" spans="1:10">
      <c r="A2161" s="73" t="s">
        <v>1230</v>
      </c>
      <c r="B2161" s="57" t="s">
        <v>1121</v>
      </c>
      <c r="C2161">
        <v>59</v>
      </c>
      <c r="D2161" t="s">
        <v>654</v>
      </c>
      <c r="E2161" s="48" t="s">
        <v>1045</v>
      </c>
      <c r="F2161" s="62">
        <v>12.0375704351059</v>
      </c>
      <c r="G2161" t="s">
        <v>12</v>
      </c>
      <c r="H2161" t="s">
        <v>135</v>
      </c>
      <c r="I2161" t="s">
        <v>1205</v>
      </c>
      <c r="J2161" s="74">
        <f t="shared" si="33"/>
        <v>40543</v>
      </c>
    </row>
    <row r="2162" spans="1:10">
      <c r="A2162" s="73" t="s">
        <v>1230</v>
      </c>
      <c r="B2162" s="57" t="s">
        <v>1121</v>
      </c>
      <c r="C2162">
        <v>60</v>
      </c>
      <c r="D2162" t="s">
        <v>176</v>
      </c>
      <c r="E2162" s="48" t="s">
        <v>175</v>
      </c>
      <c r="F2162" s="62">
        <v>12.0149929854893</v>
      </c>
      <c r="G2162" t="s">
        <v>13</v>
      </c>
      <c r="H2162" t="s">
        <v>177</v>
      </c>
      <c r="I2162" t="s">
        <v>176</v>
      </c>
      <c r="J2162" s="74">
        <f t="shared" si="33"/>
        <v>40543</v>
      </c>
    </row>
    <row r="2163" spans="1:10">
      <c r="A2163" s="73" t="s">
        <v>1230</v>
      </c>
      <c r="B2163" s="57" t="s">
        <v>1121</v>
      </c>
      <c r="C2163">
        <v>61</v>
      </c>
      <c r="D2163" t="s">
        <v>655</v>
      </c>
      <c r="E2163" s="48" t="s">
        <v>1019</v>
      </c>
      <c r="F2163" s="62">
        <v>11.976413875790801</v>
      </c>
      <c r="G2163" t="s">
        <v>13</v>
      </c>
      <c r="H2163" t="s">
        <v>39</v>
      </c>
      <c r="I2163" t="s">
        <v>655</v>
      </c>
      <c r="J2163" s="74">
        <f t="shared" si="33"/>
        <v>40543</v>
      </c>
    </row>
    <row r="2164" spans="1:10">
      <c r="A2164" s="73" t="s">
        <v>1230</v>
      </c>
      <c r="B2164" s="57" t="s">
        <v>1121</v>
      </c>
      <c r="C2164">
        <v>62</v>
      </c>
      <c r="D2164" t="s">
        <v>103</v>
      </c>
      <c r="E2164" s="48" t="s">
        <v>102</v>
      </c>
      <c r="F2164" s="62">
        <v>11.957264072048901</v>
      </c>
      <c r="G2164" t="s">
        <v>14</v>
      </c>
      <c r="H2164" t="s">
        <v>70</v>
      </c>
      <c r="I2164" t="s">
        <v>103</v>
      </c>
      <c r="J2164" s="74">
        <f t="shared" si="33"/>
        <v>40543</v>
      </c>
    </row>
    <row r="2165" spans="1:10">
      <c r="A2165" s="73" t="s">
        <v>1230</v>
      </c>
      <c r="B2165" s="57" t="s">
        <v>1121</v>
      </c>
      <c r="C2165">
        <v>63</v>
      </c>
      <c r="D2165" t="s">
        <v>656</v>
      </c>
      <c r="E2165" s="48" t="s">
        <v>1027</v>
      </c>
      <c r="F2165" s="62">
        <v>11.840380811451499</v>
      </c>
      <c r="G2165" t="s">
        <v>12</v>
      </c>
      <c r="H2165" t="s">
        <v>70</v>
      </c>
      <c r="I2165" t="s">
        <v>1197</v>
      </c>
      <c r="J2165" s="74">
        <f t="shared" si="33"/>
        <v>40543</v>
      </c>
    </row>
    <row r="2166" spans="1:10">
      <c r="A2166" s="73" t="s">
        <v>1230</v>
      </c>
      <c r="B2166" s="57" t="s">
        <v>1121</v>
      </c>
      <c r="C2166">
        <v>64</v>
      </c>
      <c r="D2166" t="s">
        <v>657</v>
      </c>
      <c r="E2166" s="48" t="s">
        <v>1113</v>
      </c>
      <c r="F2166" s="62">
        <v>11.8098193570598</v>
      </c>
      <c r="G2166" t="s">
        <v>12</v>
      </c>
      <c r="H2166" t="s">
        <v>232</v>
      </c>
      <c r="I2166" t="s">
        <v>657</v>
      </c>
      <c r="J2166" s="74">
        <f t="shared" si="33"/>
        <v>40543</v>
      </c>
    </row>
    <row r="2167" spans="1:10">
      <c r="A2167" s="73" t="s">
        <v>1230</v>
      </c>
      <c r="B2167" s="57" t="s">
        <v>1121</v>
      </c>
      <c r="C2167">
        <v>65</v>
      </c>
      <c r="D2167" t="s">
        <v>515</v>
      </c>
      <c r="E2167" s="48" t="s">
        <v>514</v>
      </c>
      <c r="F2167" s="62">
        <v>11.7374838847945</v>
      </c>
      <c r="G2167" t="s">
        <v>13</v>
      </c>
      <c r="H2167" t="s">
        <v>70</v>
      </c>
      <c r="I2167" t="s">
        <v>515</v>
      </c>
      <c r="J2167" s="74">
        <f t="shared" si="33"/>
        <v>40543</v>
      </c>
    </row>
    <row r="2168" spans="1:10">
      <c r="A2168" s="73" t="s">
        <v>1230</v>
      </c>
      <c r="B2168" s="57" t="s">
        <v>1121</v>
      </c>
      <c r="C2168">
        <v>66</v>
      </c>
      <c r="D2168" t="s">
        <v>658</v>
      </c>
      <c r="E2168" s="48" t="s">
        <v>624</v>
      </c>
      <c r="F2168" s="62">
        <v>11.6013106436952</v>
      </c>
      <c r="G2168" t="s">
        <v>12</v>
      </c>
      <c r="H2168" t="s">
        <v>39</v>
      </c>
      <c r="I2168" t="s">
        <v>658</v>
      </c>
      <c r="J2168" s="74">
        <f t="shared" si="33"/>
        <v>40543</v>
      </c>
    </row>
    <row r="2169" spans="1:10">
      <c r="A2169" s="73" t="s">
        <v>1230</v>
      </c>
      <c r="B2169" s="57" t="s">
        <v>1121</v>
      </c>
      <c r="C2169">
        <v>67</v>
      </c>
      <c r="D2169" t="s">
        <v>659</v>
      </c>
      <c r="E2169" s="48" t="s">
        <v>1101</v>
      </c>
      <c r="F2169" s="62">
        <v>11.3262184042279</v>
      </c>
      <c r="G2169" t="s">
        <v>12</v>
      </c>
      <c r="H2169" t="s">
        <v>232</v>
      </c>
      <c r="I2169" t="s">
        <v>659</v>
      </c>
      <c r="J2169" s="74">
        <f t="shared" si="33"/>
        <v>40543</v>
      </c>
    </row>
    <row r="2170" spans="1:10">
      <c r="A2170" s="73" t="s">
        <v>1230</v>
      </c>
      <c r="B2170" s="57" t="s">
        <v>1121</v>
      </c>
      <c r="C2170">
        <v>68</v>
      </c>
      <c r="D2170" t="s">
        <v>660</v>
      </c>
      <c r="E2170" s="48" t="s">
        <v>1054</v>
      </c>
      <c r="F2170" s="62">
        <v>11.0097576199681</v>
      </c>
      <c r="G2170" t="s">
        <v>12</v>
      </c>
      <c r="H2170" t="s">
        <v>122</v>
      </c>
      <c r="I2170" t="s">
        <v>660</v>
      </c>
      <c r="J2170" s="74">
        <f t="shared" si="33"/>
        <v>40543</v>
      </c>
    </row>
    <row r="2171" spans="1:10">
      <c r="A2171" s="73" t="s">
        <v>1230</v>
      </c>
      <c r="B2171" s="57" t="s">
        <v>1121</v>
      </c>
      <c r="C2171">
        <v>69</v>
      </c>
      <c r="D2171" t="s">
        <v>661</v>
      </c>
      <c r="E2171" s="48" t="s">
        <v>1056</v>
      </c>
      <c r="F2171" s="62">
        <v>10.852680734881501</v>
      </c>
      <c r="G2171" t="s">
        <v>12</v>
      </c>
      <c r="H2171" t="s">
        <v>70</v>
      </c>
      <c r="I2171" t="s">
        <v>661</v>
      </c>
      <c r="J2171" s="74">
        <f t="shared" si="33"/>
        <v>40543</v>
      </c>
    </row>
    <row r="2172" spans="1:10">
      <c r="A2172" s="73" t="s">
        <v>1230</v>
      </c>
      <c r="B2172" s="57" t="s">
        <v>1121</v>
      </c>
      <c r="C2172">
        <v>70</v>
      </c>
      <c r="D2172" t="s">
        <v>662</v>
      </c>
      <c r="E2172" s="48" t="s">
        <v>1026</v>
      </c>
      <c r="F2172" s="62">
        <v>10.7574415145847</v>
      </c>
      <c r="G2172" t="s">
        <v>13</v>
      </c>
      <c r="H2172" t="s">
        <v>35</v>
      </c>
      <c r="I2172" t="s">
        <v>662</v>
      </c>
      <c r="J2172" s="74">
        <f t="shared" si="33"/>
        <v>40543</v>
      </c>
    </row>
    <row r="2173" spans="1:10">
      <c r="A2173" s="73" t="s">
        <v>1230</v>
      </c>
      <c r="B2173" s="57" t="s">
        <v>1121</v>
      </c>
      <c r="C2173">
        <v>71</v>
      </c>
      <c r="D2173" t="s">
        <v>663</v>
      </c>
      <c r="E2173" s="48" t="s">
        <v>1077</v>
      </c>
      <c r="F2173" s="62">
        <v>10.5608060782309</v>
      </c>
      <c r="G2173" t="s">
        <v>14</v>
      </c>
      <c r="H2173" t="s">
        <v>31</v>
      </c>
      <c r="I2173" t="s">
        <v>663</v>
      </c>
      <c r="J2173" s="74">
        <f t="shared" si="33"/>
        <v>40543</v>
      </c>
    </row>
    <row r="2174" spans="1:10">
      <c r="A2174" s="73" t="s">
        <v>1230</v>
      </c>
      <c r="B2174" s="57" t="s">
        <v>1121</v>
      </c>
      <c r="C2174">
        <v>72</v>
      </c>
      <c r="D2174" t="s">
        <v>664</v>
      </c>
      <c r="E2174" s="48" t="s">
        <v>1109</v>
      </c>
      <c r="F2174" s="62">
        <v>10.4500260769777</v>
      </c>
      <c r="G2174" t="s">
        <v>13</v>
      </c>
      <c r="H2174" t="s">
        <v>70</v>
      </c>
      <c r="I2174" t="s">
        <v>664</v>
      </c>
      <c r="J2174" s="74">
        <f t="shared" si="33"/>
        <v>40543</v>
      </c>
    </row>
    <row r="2175" spans="1:10">
      <c r="A2175" s="73" t="s">
        <v>1230</v>
      </c>
      <c r="B2175" s="57" t="s">
        <v>1121</v>
      </c>
      <c r="C2175">
        <v>73</v>
      </c>
      <c r="D2175" t="s">
        <v>665</v>
      </c>
      <c r="E2175" s="48" t="s">
        <v>1114</v>
      </c>
      <c r="F2175" s="62">
        <v>10.414996904585699</v>
      </c>
      <c r="G2175" t="s">
        <v>12</v>
      </c>
      <c r="H2175" t="s">
        <v>122</v>
      </c>
      <c r="I2175" t="s">
        <v>665</v>
      </c>
      <c r="J2175" s="74">
        <f t="shared" si="33"/>
        <v>40543</v>
      </c>
    </row>
    <row r="2176" spans="1:10">
      <c r="A2176" s="73" t="s">
        <v>1230</v>
      </c>
      <c r="B2176" s="57" t="s">
        <v>1121</v>
      </c>
      <c r="C2176">
        <v>74</v>
      </c>
      <c r="D2176" t="s">
        <v>666</v>
      </c>
      <c r="E2176" s="48" t="s">
        <v>1102</v>
      </c>
      <c r="F2176" s="62">
        <v>10.3610800549625</v>
      </c>
      <c r="G2176" t="s">
        <v>12</v>
      </c>
      <c r="H2176" t="s">
        <v>122</v>
      </c>
      <c r="I2176" t="s">
        <v>666</v>
      </c>
      <c r="J2176" s="74">
        <f t="shared" si="33"/>
        <v>40543</v>
      </c>
    </row>
    <row r="2177" spans="1:10">
      <c r="A2177" s="73" t="s">
        <v>1230</v>
      </c>
      <c r="B2177" s="57" t="s">
        <v>1121</v>
      </c>
      <c r="C2177">
        <v>75</v>
      </c>
      <c r="D2177" t="s">
        <v>329</v>
      </c>
      <c r="E2177" s="48" t="s">
        <v>328</v>
      </c>
      <c r="F2177" s="62">
        <v>10.264748256258001</v>
      </c>
      <c r="G2177" t="s">
        <v>12</v>
      </c>
      <c r="H2177" t="s">
        <v>39</v>
      </c>
      <c r="I2177" t="s">
        <v>329</v>
      </c>
      <c r="J2177" s="74">
        <f t="shared" si="33"/>
        <v>40543</v>
      </c>
    </row>
    <row r="2178" spans="1:10">
      <c r="A2178" s="73" t="s">
        <v>1230</v>
      </c>
      <c r="B2178" s="57" t="s">
        <v>1121</v>
      </c>
      <c r="C2178">
        <v>76</v>
      </c>
      <c r="D2178" t="s">
        <v>667</v>
      </c>
      <c r="E2178" s="48" t="s">
        <v>1115</v>
      </c>
      <c r="F2178" s="62">
        <v>9.9783744969151602</v>
      </c>
      <c r="G2178" t="s">
        <v>12</v>
      </c>
      <c r="H2178" t="s">
        <v>232</v>
      </c>
      <c r="I2178" t="s">
        <v>667</v>
      </c>
      <c r="J2178" s="74">
        <f t="shared" si="33"/>
        <v>40543</v>
      </c>
    </row>
    <row r="2179" spans="1:10">
      <c r="A2179" s="73" t="s">
        <v>1230</v>
      </c>
      <c r="B2179" s="57" t="s">
        <v>1121</v>
      </c>
      <c r="C2179">
        <v>77</v>
      </c>
      <c r="D2179" t="s">
        <v>314</v>
      </c>
      <c r="E2179" s="48" t="s">
        <v>313</v>
      </c>
      <c r="F2179" s="62">
        <v>9.8422405078674799</v>
      </c>
      <c r="G2179" t="s">
        <v>12</v>
      </c>
      <c r="H2179" t="s">
        <v>177</v>
      </c>
      <c r="I2179" t="s">
        <v>554</v>
      </c>
      <c r="J2179" s="74">
        <f t="shared" si="33"/>
        <v>40543</v>
      </c>
    </row>
    <row r="2180" spans="1:10">
      <c r="A2180" s="73" t="s">
        <v>1230</v>
      </c>
      <c r="B2180" s="57" t="s">
        <v>1121</v>
      </c>
      <c r="C2180">
        <v>78</v>
      </c>
      <c r="D2180" t="s">
        <v>308</v>
      </c>
      <c r="E2180" s="48" t="s">
        <v>307</v>
      </c>
      <c r="F2180" s="62">
        <v>9.8276094463814694</v>
      </c>
      <c r="G2180" t="s">
        <v>12</v>
      </c>
      <c r="H2180" t="s">
        <v>31</v>
      </c>
      <c r="I2180" t="s">
        <v>1194</v>
      </c>
      <c r="J2180" s="74">
        <f t="shared" ref="J2180:J2202" si="34">IF(ISNUMBER(--A2180), DATE(--A2180,12,31), DATE(--RIGHT(A2180,4), IF(LEFT(A2180,3)="Mid",6,12), IF(LEFT(A2180,3)="Mid",30,31)))</f>
        <v>40543</v>
      </c>
    </row>
    <row r="2181" spans="1:10">
      <c r="A2181" s="73" t="s">
        <v>1230</v>
      </c>
      <c r="B2181" s="57" t="s">
        <v>1121</v>
      </c>
      <c r="C2181">
        <v>79</v>
      </c>
      <c r="D2181" t="s">
        <v>668</v>
      </c>
      <c r="E2181" s="48" t="s">
        <v>1087</v>
      </c>
      <c r="F2181" s="62">
        <v>9.7087736238404592</v>
      </c>
      <c r="G2181" t="s">
        <v>12</v>
      </c>
      <c r="H2181" t="s">
        <v>287</v>
      </c>
      <c r="I2181" t="s">
        <v>1212</v>
      </c>
      <c r="J2181" s="74">
        <f t="shared" si="34"/>
        <v>40543</v>
      </c>
    </row>
    <row r="2182" spans="1:10">
      <c r="A2182" s="73" t="s">
        <v>1230</v>
      </c>
      <c r="B2182" s="57" t="s">
        <v>1121</v>
      </c>
      <c r="C2182">
        <v>80</v>
      </c>
      <c r="D2182" t="s">
        <v>669</v>
      </c>
      <c r="E2182" s="48" t="s">
        <v>1110</v>
      </c>
      <c r="F2182" s="62">
        <v>9.6039513291753895</v>
      </c>
      <c r="G2182" t="s">
        <v>12</v>
      </c>
      <c r="H2182" t="s">
        <v>78</v>
      </c>
      <c r="I2182" t="s">
        <v>669</v>
      </c>
      <c r="J2182" s="74">
        <f t="shared" si="34"/>
        <v>40543</v>
      </c>
    </row>
    <row r="2183" spans="1:10">
      <c r="A2183" s="73" t="s">
        <v>1230</v>
      </c>
      <c r="B2183" s="57" t="s">
        <v>1121</v>
      </c>
      <c r="C2183">
        <v>81</v>
      </c>
      <c r="D2183" t="s">
        <v>670</v>
      </c>
      <c r="E2183" s="48" t="s">
        <v>1047</v>
      </c>
      <c r="F2183" s="62">
        <v>9.5137072877397504</v>
      </c>
      <c r="G2183" t="s">
        <v>12</v>
      </c>
      <c r="H2183" t="s">
        <v>135</v>
      </c>
      <c r="I2183" t="s">
        <v>1206</v>
      </c>
      <c r="J2183" s="74">
        <f t="shared" si="34"/>
        <v>40543</v>
      </c>
    </row>
    <row r="2184" spans="1:10">
      <c r="A2184" s="73" t="s">
        <v>1230</v>
      </c>
      <c r="B2184" s="57" t="s">
        <v>1121</v>
      </c>
      <c r="C2184">
        <v>82</v>
      </c>
      <c r="D2184" t="s">
        <v>366</v>
      </c>
      <c r="E2184" s="48" t="s">
        <v>415</v>
      </c>
      <c r="F2184" s="62">
        <v>9.4825990134448404</v>
      </c>
      <c r="G2184" t="s">
        <v>12</v>
      </c>
      <c r="H2184" t="s">
        <v>367</v>
      </c>
      <c r="I2184" t="s">
        <v>366</v>
      </c>
      <c r="J2184" s="74">
        <f t="shared" si="34"/>
        <v>40543</v>
      </c>
    </row>
    <row r="2185" spans="1:10">
      <c r="A2185" s="73" t="s">
        <v>1230</v>
      </c>
      <c r="B2185" s="57" t="s">
        <v>1121</v>
      </c>
      <c r="C2185">
        <v>83</v>
      </c>
      <c r="D2185" t="s">
        <v>671</v>
      </c>
      <c r="E2185" s="48" t="s">
        <v>1075</v>
      </c>
      <c r="F2185" s="62">
        <v>9.4339318395143703</v>
      </c>
      <c r="G2185" t="s">
        <v>12</v>
      </c>
      <c r="H2185" t="s">
        <v>122</v>
      </c>
      <c r="I2185" t="s">
        <v>671</v>
      </c>
      <c r="J2185" s="74">
        <f t="shared" si="34"/>
        <v>40543</v>
      </c>
    </row>
    <row r="2186" spans="1:10">
      <c r="A2186" s="73" t="s">
        <v>1230</v>
      </c>
      <c r="B2186" s="57" t="s">
        <v>1121</v>
      </c>
      <c r="C2186">
        <v>84</v>
      </c>
      <c r="D2186" t="s">
        <v>672</v>
      </c>
      <c r="E2186" s="48" t="s">
        <v>1116</v>
      </c>
      <c r="F2186" s="62">
        <v>8.9079806128014294</v>
      </c>
      <c r="G2186" t="s">
        <v>12</v>
      </c>
      <c r="H2186" t="s">
        <v>70</v>
      </c>
      <c r="I2186" t="s">
        <v>672</v>
      </c>
      <c r="J2186" s="74">
        <f t="shared" si="34"/>
        <v>40543</v>
      </c>
    </row>
    <row r="2187" spans="1:10">
      <c r="A2187" s="73" t="s">
        <v>1230</v>
      </c>
      <c r="B2187" s="57" t="s">
        <v>1121</v>
      </c>
      <c r="C2187">
        <v>85</v>
      </c>
      <c r="D2187" t="s">
        <v>673</v>
      </c>
      <c r="E2187" s="48" t="s">
        <v>1117</v>
      </c>
      <c r="F2187" s="62">
        <v>8.8372890521856693</v>
      </c>
      <c r="G2187" t="s">
        <v>12</v>
      </c>
      <c r="H2187" t="s">
        <v>232</v>
      </c>
      <c r="I2187" t="s">
        <v>673</v>
      </c>
      <c r="J2187" s="74">
        <f t="shared" si="34"/>
        <v>40543</v>
      </c>
    </row>
    <row r="2188" spans="1:10">
      <c r="A2188" s="73" t="s">
        <v>1230</v>
      </c>
      <c r="B2188" s="57" t="s">
        <v>1121</v>
      </c>
      <c r="C2188">
        <v>86</v>
      </c>
      <c r="D2188" t="s">
        <v>320</v>
      </c>
      <c r="E2188" s="48" t="s">
        <v>319</v>
      </c>
      <c r="F2188" s="62">
        <v>8.7744568470563404</v>
      </c>
      <c r="G2188" t="s">
        <v>13</v>
      </c>
      <c r="H2188" t="s">
        <v>177</v>
      </c>
      <c r="I2188" t="s">
        <v>320</v>
      </c>
      <c r="J2188" s="74">
        <f t="shared" si="34"/>
        <v>40543</v>
      </c>
    </row>
    <row r="2189" spans="1:10">
      <c r="A2189" s="73" t="s">
        <v>1230</v>
      </c>
      <c r="B2189" s="57" t="s">
        <v>1121</v>
      </c>
      <c r="C2189">
        <v>87</v>
      </c>
      <c r="D2189" t="s">
        <v>674</v>
      </c>
      <c r="E2189" s="48" t="s">
        <v>1088</v>
      </c>
      <c r="F2189" s="62">
        <v>8.70897687046069</v>
      </c>
      <c r="G2189" t="s">
        <v>13</v>
      </c>
      <c r="H2189" t="s">
        <v>232</v>
      </c>
      <c r="I2189" t="s">
        <v>674</v>
      </c>
      <c r="J2189" s="74">
        <f t="shared" si="34"/>
        <v>40543</v>
      </c>
    </row>
    <row r="2190" spans="1:10">
      <c r="A2190" s="73" t="s">
        <v>1230</v>
      </c>
      <c r="B2190" s="57" t="s">
        <v>1121</v>
      </c>
      <c r="C2190">
        <v>88</v>
      </c>
      <c r="D2190" t="s">
        <v>675</v>
      </c>
      <c r="E2190" s="48" t="s">
        <v>1104</v>
      </c>
      <c r="F2190" s="62">
        <v>8.6682894731212308</v>
      </c>
      <c r="G2190" t="s">
        <v>12</v>
      </c>
      <c r="H2190" t="s">
        <v>232</v>
      </c>
      <c r="I2190" t="s">
        <v>675</v>
      </c>
      <c r="J2190" s="74">
        <f t="shared" si="34"/>
        <v>40543</v>
      </c>
    </row>
    <row r="2191" spans="1:10">
      <c r="A2191" s="73" t="s">
        <v>1230</v>
      </c>
      <c r="B2191" s="57" t="s">
        <v>1121</v>
      </c>
      <c r="C2191">
        <v>89</v>
      </c>
      <c r="D2191" t="s">
        <v>167</v>
      </c>
      <c r="E2191" s="48" t="s">
        <v>166</v>
      </c>
      <c r="F2191" s="62">
        <v>8.6104450704999493</v>
      </c>
      <c r="G2191" t="s">
        <v>12</v>
      </c>
      <c r="H2191" t="s">
        <v>31</v>
      </c>
      <c r="I2191" t="s">
        <v>167</v>
      </c>
      <c r="J2191" s="74">
        <f t="shared" si="34"/>
        <v>40543</v>
      </c>
    </row>
    <row r="2192" spans="1:10">
      <c r="A2192" s="73" t="s">
        <v>1230</v>
      </c>
      <c r="B2192" s="57" t="s">
        <v>1121</v>
      </c>
      <c r="C2192">
        <v>90</v>
      </c>
      <c r="D2192" t="s">
        <v>676</v>
      </c>
      <c r="E2192" s="48" t="s">
        <v>1078</v>
      </c>
      <c r="F2192" s="62">
        <v>8.5494471762341604</v>
      </c>
      <c r="G2192" t="s">
        <v>12</v>
      </c>
      <c r="H2192" t="s">
        <v>122</v>
      </c>
      <c r="I2192" t="s">
        <v>676</v>
      </c>
      <c r="J2192" s="74">
        <f t="shared" si="34"/>
        <v>40543</v>
      </c>
    </row>
    <row r="2193" spans="1:10">
      <c r="A2193" s="73" t="s">
        <v>1230</v>
      </c>
      <c r="B2193" s="57" t="s">
        <v>1121</v>
      </c>
      <c r="C2193">
        <v>91</v>
      </c>
      <c r="D2193" t="s">
        <v>677</v>
      </c>
      <c r="E2193" s="48" t="s">
        <v>1030</v>
      </c>
      <c r="F2193" s="62">
        <v>8.4795340335799292</v>
      </c>
      <c r="G2193" t="s">
        <v>12</v>
      </c>
      <c r="H2193" t="s">
        <v>70</v>
      </c>
      <c r="I2193" t="s">
        <v>677</v>
      </c>
      <c r="J2193" s="74">
        <f t="shared" si="34"/>
        <v>40543</v>
      </c>
    </row>
    <row r="2194" spans="1:10">
      <c r="A2194" s="73" t="s">
        <v>1230</v>
      </c>
      <c r="B2194" s="57" t="s">
        <v>1121</v>
      </c>
      <c r="C2194">
        <v>92</v>
      </c>
      <c r="D2194" t="s">
        <v>678</v>
      </c>
      <c r="E2194" s="48" t="s">
        <v>1118</v>
      </c>
      <c r="F2194" s="62">
        <v>8.4238900174757099</v>
      </c>
      <c r="G2194" t="s">
        <v>13</v>
      </c>
      <c r="H2194" t="s">
        <v>70</v>
      </c>
      <c r="I2194" t="s">
        <v>678</v>
      </c>
      <c r="J2194" s="74">
        <f t="shared" si="34"/>
        <v>40543</v>
      </c>
    </row>
    <row r="2195" spans="1:10">
      <c r="A2195" s="73" t="s">
        <v>1230</v>
      </c>
      <c r="B2195" s="57" t="s">
        <v>1121</v>
      </c>
      <c r="C2195">
        <v>93</v>
      </c>
      <c r="D2195" t="s">
        <v>679</v>
      </c>
      <c r="E2195" s="48" t="s">
        <v>1119</v>
      </c>
      <c r="F2195" s="62">
        <v>8.4053200356350093</v>
      </c>
      <c r="G2195" t="s">
        <v>14</v>
      </c>
      <c r="H2195" t="s">
        <v>91</v>
      </c>
      <c r="I2195" t="s">
        <v>679</v>
      </c>
      <c r="J2195" s="74">
        <f t="shared" si="34"/>
        <v>40543</v>
      </c>
    </row>
    <row r="2196" spans="1:10">
      <c r="A2196" s="73" t="s">
        <v>1230</v>
      </c>
      <c r="B2196" s="57" t="s">
        <v>1121</v>
      </c>
      <c r="C2196">
        <v>94</v>
      </c>
      <c r="D2196" t="s">
        <v>144</v>
      </c>
      <c r="E2196" s="48" t="s">
        <v>143</v>
      </c>
      <c r="F2196" s="62">
        <v>8.3090533018225194</v>
      </c>
      <c r="G2196" t="s">
        <v>14</v>
      </c>
      <c r="H2196" t="s">
        <v>35</v>
      </c>
      <c r="I2196" t="s">
        <v>144</v>
      </c>
      <c r="J2196" s="74">
        <f t="shared" si="34"/>
        <v>40543</v>
      </c>
    </row>
    <row r="2197" spans="1:10">
      <c r="A2197" s="73" t="s">
        <v>1230</v>
      </c>
      <c r="B2197" s="57" t="s">
        <v>1121</v>
      </c>
      <c r="C2197">
        <v>95</v>
      </c>
      <c r="D2197" t="s">
        <v>680</v>
      </c>
      <c r="E2197" s="48" t="s">
        <v>1029</v>
      </c>
      <c r="F2197" s="62">
        <v>8.2136830362842996</v>
      </c>
      <c r="G2197" t="s">
        <v>13</v>
      </c>
      <c r="H2197" t="s">
        <v>35</v>
      </c>
      <c r="I2197" t="s">
        <v>680</v>
      </c>
      <c r="J2197" s="74">
        <f t="shared" si="34"/>
        <v>40543</v>
      </c>
    </row>
    <row r="2198" spans="1:10">
      <c r="A2198" s="73" t="s">
        <v>1230</v>
      </c>
      <c r="B2198" s="57" t="s">
        <v>1121</v>
      </c>
      <c r="C2198">
        <v>96</v>
      </c>
      <c r="D2198" t="s">
        <v>681</v>
      </c>
      <c r="E2198" s="48" t="s">
        <v>1036</v>
      </c>
      <c r="F2198" s="62">
        <v>7.8957614210871698</v>
      </c>
      <c r="G2198" t="s">
        <v>12</v>
      </c>
      <c r="H2198" t="s">
        <v>91</v>
      </c>
      <c r="I2198" t="s">
        <v>1201</v>
      </c>
      <c r="J2198" s="74">
        <f t="shared" si="34"/>
        <v>40543</v>
      </c>
    </row>
    <row r="2199" spans="1:10">
      <c r="A2199" s="73" t="s">
        <v>1230</v>
      </c>
      <c r="B2199" s="57" t="s">
        <v>1121</v>
      </c>
      <c r="C2199">
        <v>97</v>
      </c>
      <c r="D2199" t="s">
        <v>682</v>
      </c>
      <c r="E2199" s="48" t="s">
        <v>1095</v>
      </c>
      <c r="F2199" s="62">
        <v>7.8410535991861297</v>
      </c>
      <c r="G2199" t="s">
        <v>14</v>
      </c>
      <c r="H2199" t="s">
        <v>122</v>
      </c>
      <c r="I2199" t="s">
        <v>682</v>
      </c>
      <c r="J2199" s="74">
        <f t="shared" si="34"/>
        <v>40543</v>
      </c>
    </row>
    <row r="2200" spans="1:10">
      <c r="A2200" s="73" t="s">
        <v>1230</v>
      </c>
      <c r="B2200" s="57" t="s">
        <v>1121</v>
      </c>
      <c r="C2200">
        <v>98</v>
      </c>
      <c r="D2200" t="s">
        <v>683</v>
      </c>
      <c r="E2200" s="48" t="s">
        <v>1066</v>
      </c>
      <c r="F2200" s="62">
        <v>7.7157503737146502</v>
      </c>
      <c r="G2200" t="s">
        <v>12</v>
      </c>
      <c r="H2200" t="s">
        <v>39</v>
      </c>
      <c r="I2200" t="s">
        <v>683</v>
      </c>
      <c r="J2200" s="74">
        <f t="shared" si="34"/>
        <v>40543</v>
      </c>
    </row>
    <row r="2201" spans="1:10">
      <c r="A2201" s="73" t="s">
        <v>1230</v>
      </c>
      <c r="B2201" s="57" t="s">
        <v>1121</v>
      </c>
      <c r="C2201">
        <v>99</v>
      </c>
      <c r="D2201" t="s">
        <v>147</v>
      </c>
      <c r="E2201" s="48" t="s">
        <v>146</v>
      </c>
      <c r="F2201" s="62">
        <v>7.7141230974527</v>
      </c>
      <c r="G2201" t="s">
        <v>13</v>
      </c>
      <c r="H2201" t="s">
        <v>70</v>
      </c>
      <c r="I2201" t="s">
        <v>147</v>
      </c>
      <c r="J2201" s="74">
        <f t="shared" si="34"/>
        <v>40543</v>
      </c>
    </row>
    <row r="2202" spans="1:10">
      <c r="A2202" s="73" t="s">
        <v>1230</v>
      </c>
      <c r="B2202" s="57" t="s">
        <v>1121</v>
      </c>
      <c r="C2202">
        <v>100</v>
      </c>
      <c r="D2202" t="s">
        <v>684</v>
      </c>
      <c r="E2202" s="48" t="s">
        <v>1082</v>
      </c>
      <c r="F2202" s="62">
        <v>7.6867833457343204</v>
      </c>
      <c r="G2202" t="s">
        <v>12</v>
      </c>
      <c r="H2202" t="s">
        <v>78</v>
      </c>
      <c r="I2202" t="s">
        <v>1210</v>
      </c>
      <c r="J2202" s="74">
        <f t="shared" si="34"/>
        <v>40543</v>
      </c>
    </row>
  </sheetData>
  <autoFilter ref="A2:H1802" xr:uid="{ABA6642D-55DB-410E-99C7-C9695BCF23BB}">
    <sortState xmlns:xlrd2="http://schemas.microsoft.com/office/spreadsheetml/2017/richdata2" ref="A3:H1801">
      <sortCondition ref="A2:A1801"/>
    </sortState>
  </autoFilter>
  <phoneticPr fontId="16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DC66-766B-4B34-956D-A42837FE54A6}">
  <dimension ref="A1:K127"/>
  <sheetViews>
    <sheetView tabSelected="1" zoomScaleNormal="100" workbookViewId="0">
      <pane ySplit="6" topLeftCell="A7" activePane="bottomLeft" state="frozen"/>
      <selection pane="bottomLeft"/>
    </sheetView>
  </sheetViews>
  <sheetFormatPr defaultColWidth="8.7109375" defaultRowHeight="15"/>
  <cols>
    <col min="1" max="1" width="7" style="77" customWidth="1"/>
    <col min="2" max="2" width="11" style="77" customWidth="1"/>
    <col min="3" max="3" width="40" style="77" customWidth="1"/>
    <col min="4" max="4" width="13" style="77" customWidth="1"/>
    <col min="5" max="5" width="11" style="77" customWidth="1"/>
    <col min="6" max="6" width="13" style="77" customWidth="1"/>
    <col min="7" max="7" width="17" style="77" customWidth="1"/>
    <col min="8" max="8" width="22" style="77" customWidth="1"/>
    <col min="9" max="9" width="34" style="77" customWidth="1"/>
    <col min="10" max="10" width="22" style="77" customWidth="1"/>
    <col min="11" max="11" width="18" style="77" customWidth="1"/>
    <col min="12" max="16384" width="8.7109375" style="77"/>
  </cols>
  <sheetData>
    <row r="1" spans="1:11" ht="17.25">
      <c r="A1" s="76" t="s">
        <v>1232</v>
      </c>
    </row>
    <row r="2" spans="1:11">
      <c r="A2" s="78" t="s">
        <v>1233</v>
      </c>
    </row>
    <row r="3" spans="1:11">
      <c r="A3" s="78" t="s">
        <v>1234</v>
      </c>
    </row>
    <row r="4" spans="1:11">
      <c r="A4" s="78" t="s">
        <v>1235</v>
      </c>
    </row>
    <row r="6" spans="1:11">
      <c r="A6" s="79" t="s">
        <v>1236</v>
      </c>
      <c r="B6" s="79" t="s">
        <v>20</v>
      </c>
      <c r="C6" s="79" t="s">
        <v>1237</v>
      </c>
      <c r="D6" s="80" t="s">
        <v>1238</v>
      </c>
      <c r="E6" s="79" t="s">
        <v>1239</v>
      </c>
      <c r="F6" s="79" t="s">
        <v>1240</v>
      </c>
      <c r="G6" s="79" t="s">
        <v>1241</v>
      </c>
      <c r="H6" s="79" t="s">
        <v>1242</v>
      </c>
      <c r="I6" s="79" t="s">
        <v>1243</v>
      </c>
      <c r="J6" s="79" t="s">
        <v>1244</v>
      </c>
      <c r="K6" s="79" t="s">
        <v>1245</v>
      </c>
    </row>
    <row r="7" spans="1:11">
      <c r="A7" s="81">
        <v>1</v>
      </c>
      <c r="B7" s="81" t="s">
        <v>21</v>
      </c>
      <c r="C7" s="81" t="s">
        <v>823</v>
      </c>
      <c r="D7" s="82" t="s">
        <v>22</v>
      </c>
      <c r="E7" s="81" t="s">
        <v>14</v>
      </c>
      <c r="F7" s="83">
        <v>498.341868692905</v>
      </c>
      <c r="G7" s="81" t="s">
        <v>1246</v>
      </c>
      <c r="H7" s="81" t="s">
        <v>1246</v>
      </c>
      <c r="I7" s="81"/>
      <c r="J7" s="81"/>
      <c r="K7" s="81" t="s">
        <v>1246</v>
      </c>
    </row>
    <row r="8" spans="1:11">
      <c r="A8" s="81">
        <v>2</v>
      </c>
      <c r="B8" s="81" t="s">
        <v>32</v>
      </c>
      <c r="C8" s="81" t="s">
        <v>824</v>
      </c>
      <c r="D8" s="82" t="s">
        <v>33</v>
      </c>
      <c r="E8" s="81" t="s">
        <v>12</v>
      </c>
      <c r="F8" s="83">
        <v>351.037848594683</v>
      </c>
      <c r="G8" s="81" t="s">
        <v>1246</v>
      </c>
      <c r="H8" s="81" t="s">
        <v>1246</v>
      </c>
      <c r="I8" s="81"/>
      <c r="J8" s="81"/>
      <c r="K8" s="81" t="s">
        <v>1246</v>
      </c>
    </row>
    <row r="9" spans="1:11">
      <c r="A9" s="81">
        <v>3</v>
      </c>
      <c r="B9" s="81" t="s">
        <v>55</v>
      </c>
      <c r="C9" s="81" t="s">
        <v>825</v>
      </c>
      <c r="D9" s="82" t="s">
        <v>56</v>
      </c>
      <c r="E9" s="81" t="s">
        <v>12</v>
      </c>
      <c r="F9" s="83">
        <v>305.44873262689998</v>
      </c>
      <c r="G9" s="81" t="s">
        <v>1246</v>
      </c>
      <c r="H9" s="81" t="s">
        <v>1246</v>
      </c>
      <c r="I9" s="81"/>
      <c r="J9" s="81"/>
      <c r="K9" s="81" t="s">
        <v>1246</v>
      </c>
    </row>
    <row r="10" spans="1:11">
      <c r="A10" s="81">
        <v>4</v>
      </c>
      <c r="B10" s="81" t="s">
        <v>46</v>
      </c>
      <c r="C10" s="81" t="s">
        <v>827</v>
      </c>
      <c r="D10" s="82" t="s">
        <v>47</v>
      </c>
      <c r="E10" s="81" t="s">
        <v>12</v>
      </c>
      <c r="F10" s="83">
        <v>277.36798380282897</v>
      </c>
      <c r="G10" s="81" t="s">
        <v>1246</v>
      </c>
      <c r="H10" s="81" t="s">
        <v>1246</v>
      </c>
      <c r="I10" s="81"/>
      <c r="J10" s="81"/>
      <c r="K10" s="81" t="s">
        <v>1246</v>
      </c>
    </row>
    <row r="11" spans="1:11">
      <c r="A11" s="81">
        <v>5</v>
      </c>
      <c r="B11" s="81" t="s">
        <v>67</v>
      </c>
      <c r="C11" s="81" t="s">
        <v>831</v>
      </c>
      <c r="D11" s="82" t="s">
        <v>68</v>
      </c>
      <c r="E11" s="81" t="s">
        <v>14</v>
      </c>
      <c r="F11" s="83">
        <v>273.91667188261903</v>
      </c>
      <c r="G11" s="81" t="s">
        <v>1246</v>
      </c>
      <c r="H11" s="81" t="s">
        <v>1246</v>
      </c>
      <c r="I11" s="81"/>
      <c r="J11" s="81"/>
      <c r="K11" s="81" t="s">
        <v>1246</v>
      </c>
    </row>
    <row r="12" spans="1:11">
      <c r="A12" s="81">
        <v>6</v>
      </c>
      <c r="B12" s="81" t="s">
        <v>64</v>
      </c>
      <c r="C12" s="81" t="s">
        <v>830</v>
      </c>
      <c r="D12" s="82" t="s">
        <v>65</v>
      </c>
      <c r="E12" s="81" t="s">
        <v>12</v>
      </c>
      <c r="F12" s="83">
        <v>253.587618982724</v>
      </c>
      <c r="G12" s="81" t="s">
        <v>1246</v>
      </c>
      <c r="H12" s="81" t="s">
        <v>1246</v>
      </c>
      <c r="I12" s="81"/>
      <c r="J12" s="81"/>
      <c r="K12" s="81" t="s">
        <v>1246</v>
      </c>
    </row>
    <row r="13" spans="1:11">
      <c r="A13" s="81">
        <v>7</v>
      </c>
      <c r="B13" s="81" t="s">
        <v>75</v>
      </c>
      <c r="C13" s="81" t="s">
        <v>828</v>
      </c>
      <c r="D13" s="82" t="s">
        <v>76</v>
      </c>
      <c r="E13" s="81" t="s">
        <v>12</v>
      </c>
      <c r="F13" s="83">
        <v>229.17433056216399</v>
      </c>
      <c r="G13" s="81" t="s">
        <v>1246</v>
      </c>
      <c r="H13" s="81" t="s">
        <v>1246</v>
      </c>
      <c r="I13" s="81"/>
      <c r="J13" s="81"/>
      <c r="K13" s="81" t="s">
        <v>1246</v>
      </c>
    </row>
    <row r="14" spans="1:11">
      <c r="A14" s="81">
        <v>8</v>
      </c>
      <c r="B14" s="81" t="s">
        <v>25</v>
      </c>
      <c r="C14" s="81" t="s">
        <v>826</v>
      </c>
      <c r="D14" s="82" t="s">
        <v>26</v>
      </c>
      <c r="E14" s="81" t="s">
        <v>14</v>
      </c>
      <c r="F14" s="83">
        <v>227.41071951382699</v>
      </c>
      <c r="G14" s="81" t="s">
        <v>1246</v>
      </c>
      <c r="H14" s="81" t="s">
        <v>1246</v>
      </c>
      <c r="I14" s="81"/>
      <c r="J14" s="81"/>
      <c r="K14" s="81" t="s">
        <v>1246</v>
      </c>
    </row>
    <row r="15" spans="1:11">
      <c r="A15" s="81">
        <v>9</v>
      </c>
      <c r="B15" s="81" t="s">
        <v>28</v>
      </c>
      <c r="C15" s="81" t="s">
        <v>829</v>
      </c>
      <c r="D15" s="82" t="s">
        <v>29</v>
      </c>
      <c r="E15" s="81" t="s">
        <v>12</v>
      </c>
      <c r="F15" s="83">
        <v>217.58640373071</v>
      </c>
      <c r="G15" s="81" t="s">
        <v>1246</v>
      </c>
      <c r="H15" s="81" t="s">
        <v>1246</v>
      </c>
      <c r="I15" s="81"/>
      <c r="J15" s="81"/>
      <c r="K15" s="81" t="s">
        <v>1246</v>
      </c>
    </row>
    <row r="16" spans="1:11">
      <c r="A16" s="81">
        <v>10</v>
      </c>
      <c r="B16" s="81" t="s">
        <v>441</v>
      </c>
      <c r="C16" s="81" t="s">
        <v>832</v>
      </c>
      <c r="D16" s="82" t="s">
        <v>72</v>
      </c>
      <c r="E16" s="81" t="s">
        <v>12</v>
      </c>
      <c r="F16" s="83">
        <v>213.17660536063201</v>
      </c>
      <c r="G16" s="81" t="s">
        <v>1246</v>
      </c>
      <c r="H16" s="81" t="s">
        <v>1246</v>
      </c>
      <c r="I16" s="81"/>
      <c r="J16" s="81"/>
      <c r="K16" s="81" t="s">
        <v>1246</v>
      </c>
    </row>
    <row r="17" spans="1:11">
      <c r="A17" s="81">
        <v>11</v>
      </c>
      <c r="B17" s="81" t="s">
        <v>590</v>
      </c>
      <c r="C17" s="81" t="s">
        <v>843</v>
      </c>
      <c r="D17" s="82" t="s">
        <v>591</v>
      </c>
      <c r="E17" s="81" t="s">
        <v>14</v>
      </c>
      <c r="F17" s="83">
        <v>207.95313307639199</v>
      </c>
      <c r="G17" s="81" t="s">
        <v>1246</v>
      </c>
      <c r="H17" s="81" t="s">
        <v>1246</v>
      </c>
      <c r="I17" s="81"/>
      <c r="J17" s="81"/>
      <c r="K17" s="81" t="s">
        <v>1247</v>
      </c>
    </row>
    <row r="18" spans="1:11">
      <c r="A18" s="81">
        <v>12</v>
      </c>
      <c r="B18" s="81" t="s">
        <v>607</v>
      </c>
      <c r="C18" s="81" t="s">
        <v>849</v>
      </c>
      <c r="D18" s="82" t="s">
        <v>608</v>
      </c>
      <c r="E18" s="81" t="s">
        <v>13</v>
      </c>
      <c r="F18" s="83">
        <v>147.18654607877801</v>
      </c>
      <c r="G18" s="81" t="s">
        <v>1246</v>
      </c>
      <c r="H18" s="81" t="s">
        <v>1246</v>
      </c>
      <c r="I18" s="81"/>
      <c r="J18" s="81"/>
      <c r="K18" s="81" t="s">
        <v>1247</v>
      </c>
    </row>
    <row r="19" spans="1:11">
      <c r="A19" s="81">
        <v>13</v>
      </c>
      <c r="B19" s="81" t="s">
        <v>52</v>
      </c>
      <c r="C19" s="81" t="s">
        <v>836</v>
      </c>
      <c r="D19" s="82" t="s">
        <v>53</v>
      </c>
      <c r="E19" s="81" t="s">
        <v>13</v>
      </c>
      <c r="F19" s="83">
        <v>133.821192152989</v>
      </c>
      <c r="G19" s="81" t="s">
        <v>1246</v>
      </c>
      <c r="H19" s="81" t="s">
        <v>1246</v>
      </c>
      <c r="I19" s="81"/>
      <c r="J19" s="81"/>
      <c r="K19" s="81" t="s">
        <v>1246</v>
      </c>
    </row>
    <row r="20" spans="1:11">
      <c r="A20" s="81">
        <v>14</v>
      </c>
      <c r="B20" s="81" t="s">
        <v>58</v>
      </c>
      <c r="C20" s="81" t="s">
        <v>834</v>
      </c>
      <c r="D20" s="82" t="s">
        <v>59</v>
      </c>
      <c r="E20" s="81" t="s">
        <v>12</v>
      </c>
      <c r="F20" s="83">
        <v>133.37682731842</v>
      </c>
      <c r="G20" s="81" t="s">
        <v>1246</v>
      </c>
      <c r="H20" s="81" t="s">
        <v>1246</v>
      </c>
      <c r="I20" s="81"/>
      <c r="J20" s="81"/>
      <c r="K20" s="81" t="s">
        <v>1246</v>
      </c>
    </row>
    <row r="21" spans="1:11">
      <c r="A21" s="81">
        <v>15</v>
      </c>
      <c r="B21" s="81" t="s">
        <v>260</v>
      </c>
      <c r="C21" s="81" t="s">
        <v>262</v>
      </c>
      <c r="D21" s="82" t="s">
        <v>261</v>
      </c>
      <c r="E21" s="81" t="s">
        <v>13</v>
      </c>
      <c r="F21" s="83">
        <v>127.950203873123</v>
      </c>
      <c r="G21" s="81" t="s">
        <v>1246</v>
      </c>
      <c r="H21" s="81" t="s">
        <v>1246</v>
      </c>
      <c r="I21" s="81"/>
      <c r="J21" s="81"/>
      <c r="K21" s="81" t="s">
        <v>1247</v>
      </c>
    </row>
    <row r="22" spans="1:11">
      <c r="A22" s="81">
        <v>16</v>
      </c>
      <c r="B22" s="81" t="s">
        <v>443</v>
      </c>
      <c r="C22" s="81" t="s">
        <v>837</v>
      </c>
      <c r="D22" s="82" t="s">
        <v>921</v>
      </c>
      <c r="E22" s="81" t="s">
        <v>12</v>
      </c>
      <c r="F22" s="83">
        <v>127.33431665515</v>
      </c>
      <c r="G22" s="81" t="s">
        <v>1246</v>
      </c>
      <c r="H22" s="81" t="s">
        <v>1246</v>
      </c>
      <c r="I22" s="81"/>
      <c r="J22" s="81"/>
      <c r="K22" s="81" t="s">
        <v>1246</v>
      </c>
    </row>
    <row r="23" spans="1:11">
      <c r="A23" s="81">
        <v>17</v>
      </c>
      <c r="B23" s="81" t="s">
        <v>531</v>
      </c>
      <c r="C23" s="81" t="s">
        <v>851</v>
      </c>
      <c r="D23" s="82" t="s">
        <v>532</v>
      </c>
      <c r="E23" s="81" t="s">
        <v>13</v>
      </c>
      <c r="F23" s="83">
        <v>126.371315846261</v>
      </c>
      <c r="G23" s="81" t="s">
        <v>1246</v>
      </c>
      <c r="H23" s="81" t="s">
        <v>1246</v>
      </c>
      <c r="I23" s="81"/>
      <c r="J23" s="81"/>
      <c r="K23" s="81" t="s">
        <v>1247</v>
      </c>
    </row>
    <row r="24" spans="1:11">
      <c r="A24" s="81">
        <v>18</v>
      </c>
      <c r="B24" s="81" t="s">
        <v>805</v>
      </c>
      <c r="C24" s="81" t="s">
        <v>854</v>
      </c>
      <c r="D24" s="82" t="s">
        <v>806</v>
      </c>
      <c r="E24" s="81" t="s">
        <v>14</v>
      </c>
      <c r="F24" s="83">
        <v>124.258733381491</v>
      </c>
      <c r="G24" s="81" t="s">
        <v>1246</v>
      </c>
      <c r="H24" s="81" t="s">
        <v>1246</v>
      </c>
      <c r="I24" s="81"/>
      <c r="J24" s="81"/>
      <c r="K24" s="81" t="s">
        <v>1247</v>
      </c>
    </row>
    <row r="25" spans="1:11">
      <c r="A25" s="81">
        <v>19</v>
      </c>
      <c r="B25" s="81" t="s">
        <v>36</v>
      </c>
      <c r="C25" s="81" t="s">
        <v>833</v>
      </c>
      <c r="D25" s="82" t="s">
        <v>37</v>
      </c>
      <c r="E25" s="81" t="s">
        <v>13</v>
      </c>
      <c r="F25" s="83">
        <v>123.204448161266</v>
      </c>
      <c r="G25" s="81" t="s">
        <v>1246</v>
      </c>
      <c r="H25" s="81" t="s">
        <v>1246</v>
      </c>
      <c r="I25" s="81"/>
      <c r="J25" s="81"/>
      <c r="K25" s="81" t="s">
        <v>1246</v>
      </c>
    </row>
    <row r="26" spans="1:11">
      <c r="A26" s="81">
        <v>20</v>
      </c>
      <c r="B26" s="81" t="s">
        <v>159</v>
      </c>
      <c r="C26" s="81" t="s">
        <v>841</v>
      </c>
      <c r="D26" s="82" t="s">
        <v>160</v>
      </c>
      <c r="E26" s="81" t="s">
        <v>12</v>
      </c>
      <c r="F26" s="83">
        <v>122.24392063179501</v>
      </c>
      <c r="G26" s="81" t="s">
        <v>1246</v>
      </c>
      <c r="H26" s="81" t="s">
        <v>1246</v>
      </c>
      <c r="I26" s="81"/>
      <c r="J26" s="81"/>
      <c r="K26" s="81" t="s">
        <v>1246</v>
      </c>
    </row>
    <row r="27" spans="1:11">
      <c r="A27" s="81">
        <v>21</v>
      </c>
      <c r="B27" s="81" t="s">
        <v>43</v>
      </c>
      <c r="C27" s="81" t="s">
        <v>835</v>
      </c>
      <c r="D27" s="82" t="s">
        <v>44</v>
      </c>
      <c r="E27" s="81" t="s">
        <v>14</v>
      </c>
      <c r="F27" s="83">
        <v>108.94676520148001</v>
      </c>
      <c r="G27" s="81" t="s">
        <v>1246</v>
      </c>
      <c r="H27" s="81" t="s">
        <v>1246</v>
      </c>
      <c r="I27" s="81"/>
      <c r="J27" s="81"/>
      <c r="K27" s="81" t="s">
        <v>1246</v>
      </c>
    </row>
    <row r="28" spans="1:11">
      <c r="A28" s="81">
        <v>22</v>
      </c>
      <c r="B28" s="81" t="s">
        <v>101</v>
      </c>
      <c r="C28" s="81" t="s">
        <v>840</v>
      </c>
      <c r="D28" s="82" t="s">
        <v>102</v>
      </c>
      <c r="E28" s="81" t="s">
        <v>14</v>
      </c>
      <c r="F28" s="83">
        <v>97.616606124300802</v>
      </c>
      <c r="G28" s="81" t="s">
        <v>1246</v>
      </c>
      <c r="H28" s="81" t="s">
        <v>1246</v>
      </c>
      <c r="I28" s="81"/>
      <c r="J28" s="81"/>
      <c r="K28" s="81" t="s">
        <v>1246</v>
      </c>
    </row>
    <row r="29" spans="1:11">
      <c r="A29" s="81">
        <v>23</v>
      </c>
      <c r="B29" s="81" t="s">
        <v>254</v>
      </c>
      <c r="C29" s="81" t="s">
        <v>839</v>
      </c>
      <c r="D29" s="82" t="s">
        <v>255</v>
      </c>
      <c r="E29" s="81" t="s">
        <v>13</v>
      </c>
      <c r="F29" s="83">
        <v>96.970304948984193</v>
      </c>
      <c r="G29" s="81" t="s">
        <v>1246</v>
      </c>
      <c r="H29" s="81" t="s">
        <v>1246</v>
      </c>
      <c r="I29" s="81"/>
      <c r="J29" s="81"/>
      <c r="K29" s="81" t="s">
        <v>1246</v>
      </c>
    </row>
    <row r="30" spans="1:11">
      <c r="A30" s="81">
        <v>24</v>
      </c>
      <c r="B30" s="81" t="s">
        <v>119</v>
      </c>
      <c r="C30" s="81" t="s">
        <v>844</v>
      </c>
      <c r="D30" s="82" t="s">
        <v>120</v>
      </c>
      <c r="E30" s="81" t="s">
        <v>12</v>
      </c>
      <c r="F30" s="83">
        <v>95.093706109694807</v>
      </c>
      <c r="G30" s="81" t="s">
        <v>1246</v>
      </c>
      <c r="H30" s="81" t="s">
        <v>1246</v>
      </c>
      <c r="I30" s="81"/>
      <c r="J30" s="81"/>
      <c r="K30" s="81" t="s">
        <v>1246</v>
      </c>
    </row>
    <row r="31" spans="1:11">
      <c r="A31" s="81">
        <v>25</v>
      </c>
      <c r="B31" s="81" t="s">
        <v>529</v>
      </c>
      <c r="C31" s="81" t="s">
        <v>868</v>
      </c>
      <c r="D31" s="82" t="s">
        <v>530</v>
      </c>
      <c r="E31" s="81" t="s">
        <v>12</v>
      </c>
      <c r="F31" s="83">
        <v>94.248284184469</v>
      </c>
      <c r="G31" s="81" t="s">
        <v>1246</v>
      </c>
      <c r="H31" s="81" t="s">
        <v>1246</v>
      </c>
      <c r="I31" s="81"/>
      <c r="J31" s="81"/>
      <c r="K31" s="81" t="s">
        <v>1247</v>
      </c>
    </row>
    <row r="32" spans="1:11">
      <c r="A32" s="81">
        <v>26</v>
      </c>
      <c r="B32" s="81" t="s">
        <v>922</v>
      </c>
      <c r="C32" s="81" t="s">
        <v>923</v>
      </c>
      <c r="D32" s="82" t="s">
        <v>924</v>
      </c>
      <c r="E32" s="81" t="s">
        <v>14</v>
      </c>
      <c r="F32" s="83">
        <v>85.030823963197193</v>
      </c>
      <c r="G32" s="81" t="s">
        <v>1247</v>
      </c>
      <c r="H32" s="81" t="s">
        <v>1247</v>
      </c>
      <c r="I32" s="81"/>
      <c r="J32" s="81" t="s">
        <v>1248</v>
      </c>
      <c r="K32" s="81" t="s">
        <v>1247</v>
      </c>
    </row>
    <row r="33" spans="1:11">
      <c r="A33" s="81">
        <v>27</v>
      </c>
      <c r="B33" s="81" t="s">
        <v>136</v>
      </c>
      <c r="C33" s="81" t="s">
        <v>845</v>
      </c>
      <c r="D33" s="82" t="s">
        <v>445</v>
      </c>
      <c r="E33" s="81" t="s">
        <v>12</v>
      </c>
      <c r="F33" s="83">
        <v>84.128715425308599</v>
      </c>
      <c r="G33" s="81" t="s">
        <v>1246</v>
      </c>
      <c r="H33" s="81" t="s">
        <v>1246</v>
      </c>
      <c r="I33" s="81"/>
      <c r="J33" s="81"/>
      <c r="K33" s="81" t="s">
        <v>1246</v>
      </c>
    </row>
    <row r="34" spans="1:11">
      <c r="A34" s="81">
        <v>28</v>
      </c>
      <c r="B34" s="81" t="s">
        <v>82</v>
      </c>
      <c r="C34" s="81" t="s">
        <v>847</v>
      </c>
      <c r="D34" s="82" t="s">
        <v>83</v>
      </c>
      <c r="E34" s="81" t="s">
        <v>14</v>
      </c>
      <c r="F34" s="83">
        <v>84.067858318704594</v>
      </c>
      <c r="G34" s="81" t="s">
        <v>1246</v>
      </c>
      <c r="H34" s="81" t="s">
        <v>1246</v>
      </c>
      <c r="I34" s="81"/>
      <c r="J34" s="81"/>
      <c r="K34" s="81" t="s">
        <v>1246</v>
      </c>
    </row>
    <row r="35" spans="1:11">
      <c r="A35" s="81">
        <v>29</v>
      </c>
      <c r="B35" s="81" t="s">
        <v>126</v>
      </c>
      <c r="C35" s="81" t="s">
        <v>846</v>
      </c>
      <c r="D35" s="82" t="s">
        <v>127</v>
      </c>
      <c r="E35" s="81" t="s">
        <v>14</v>
      </c>
      <c r="F35" s="83">
        <v>82.390824289909503</v>
      </c>
      <c r="G35" s="81" t="s">
        <v>1246</v>
      </c>
      <c r="H35" s="81" t="s">
        <v>1246</v>
      </c>
      <c r="I35" s="81"/>
      <c r="J35" s="81"/>
      <c r="K35" s="81" t="s">
        <v>1246</v>
      </c>
    </row>
    <row r="36" spans="1:11">
      <c r="A36" s="81">
        <v>30</v>
      </c>
      <c r="B36" s="81" t="s">
        <v>184</v>
      </c>
      <c r="C36" s="81" t="s">
        <v>848</v>
      </c>
      <c r="D36" s="82" t="s">
        <v>185</v>
      </c>
      <c r="E36" s="81" t="s">
        <v>12</v>
      </c>
      <c r="F36" s="83">
        <v>80.461208503912999</v>
      </c>
      <c r="G36" s="81" t="s">
        <v>1246</v>
      </c>
      <c r="H36" s="81" t="s">
        <v>1246</v>
      </c>
      <c r="I36" s="81"/>
      <c r="J36" s="81"/>
      <c r="K36" s="81" t="s">
        <v>1246</v>
      </c>
    </row>
    <row r="37" spans="1:11">
      <c r="A37" s="81">
        <v>31</v>
      </c>
      <c r="B37" s="81" t="s">
        <v>113</v>
      </c>
      <c r="C37" s="81" t="s">
        <v>842</v>
      </c>
      <c r="D37" s="82" t="s">
        <v>114</v>
      </c>
      <c r="E37" s="81" t="s">
        <v>12</v>
      </c>
      <c r="F37" s="83">
        <v>75.743720471397296</v>
      </c>
      <c r="G37" s="81" t="s">
        <v>1246</v>
      </c>
      <c r="H37" s="81" t="s">
        <v>1246</v>
      </c>
      <c r="I37" s="81"/>
      <c r="J37" s="81"/>
      <c r="K37" s="81" t="s">
        <v>1246</v>
      </c>
    </row>
    <row r="38" spans="1:11">
      <c r="A38" s="81">
        <v>32</v>
      </c>
      <c r="B38" s="81" t="s">
        <v>139</v>
      </c>
      <c r="C38" s="81" t="s">
        <v>858</v>
      </c>
      <c r="D38" s="82" t="s">
        <v>140</v>
      </c>
      <c r="E38" s="81" t="s">
        <v>14</v>
      </c>
      <c r="F38" s="83">
        <v>75.644239499860504</v>
      </c>
      <c r="G38" s="81" t="s">
        <v>1246</v>
      </c>
      <c r="H38" s="81" t="s">
        <v>1246</v>
      </c>
      <c r="I38" s="81"/>
      <c r="J38" s="81"/>
      <c r="K38" s="81" t="s">
        <v>1247</v>
      </c>
    </row>
    <row r="39" spans="1:11">
      <c r="A39" s="81">
        <v>33</v>
      </c>
      <c r="B39" s="81" t="s">
        <v>79</v>
      </c>
      <c r="C39" s="81" t="s">
        <v>838</v>
      </c>
      <c r="D39" s="82" t="s">
        <v>80</v>
      </c>
      <c r="E39" s="81" t="s">
        <v>14</v>
      </c>
      <c r="F39" s="83">
        <v>71.157541192290594</v>
      </c>
      <c r="G39" s="81" t="s">
        <v>1246</v>
      </c>
      <c r="H39" s="81" t="s">
        <v>1246</v>
      </c>
      <c r="I39" s="81"/>
      <c r="J39" s="81"/>
      <c r="K39" s="81" t="s">
        <v>1246</v>
      </c>
    </row>
    <row r="40" spans="1:11">
      <c r="A40" s="81">
        <v>34</v>
      </c>
      <c r="B40" s="81" t="s">
        <v>925</v>
      </c>
      <c r="C40" s="81" t="s">
        <v>926</v>
      </c>
      <c r="D40" s="82" t="s">
        <v>927</v>
      </c>
      <c r="E40" s="81" t="s">
        <v>14</v>
      </c>
      <c r="F40" s="83">
        <v>70.551944092586893</v>
      </c>
      <c r="G40" s="81" t="s">
        <v>1247</v>
      </c>
      <c r="H40" s="81" t="s">
        <v>1247</v>
      </c>
      <c r="I40" s="81"/>
      <c r="J40" s="81" t="s">
        <v>1249</v>
      </c>
      <c r="K40" s="81" t="s">
        <v>1247</v>
      </c>
    </row>
    <row r="41" spans="1:11">
      <c r="A41" s="81">
        <v>35</v>
      </c>
      <c r="B41" s="81" t="s">
        <v>446</v>
      </c>
      <c r="C41" s="81" t="s">
        <v>850</v>
      </c>
      <c r="D41" s="82" t="s">
        <v>403</v>
      </c>
      <c r="E41" s="81" t="s">
        <v>12</v>
      </c>
      <c r="F41" s="83">
        <v>66.711530102159003</v>
      </c>
      <c r="G41" s="81" t="s">
        <v>1246</v>
      </c>
      <c r="H41" s="81" t="s">
        <v>1246</v>
      </c>
      <c r="I41" s="81"/>
      <c r="J41" s="81"/>
      <c r="K41" s="81" t="s">
        <v>1246</v>
      </c>
    </row>
    <row r="42" spans="1:11">
      <c r="A42" s="81">
        <v>36</v>
      </c>
      <c r="B42" s="81" t="s">
        <v>928</v>
      </c>
      <c r="C42" s="81" t="s">
        <v>929</v>
      </c>
      <c r="D42" s="82" t="s">
        <v>930</v>
      </c>
      <c r="E42" s="81" t="s">
        <v>13</v>
      </c>
      <c r="F42" s="83">
        <v>65.532190405893502</v>
      </c>
      <c r="G42" s="81" t="s">
        <v>1247</v>
      </c>
      <c r="H42" s="81" t="s">
        <v>1247</v>
      </c>
      <c r="I42" s="81"/>
      <c r="J42" s="81" t="s">
        <v>1250</v>
      </c>
      <c r="K42" s="81" t="s">
        <v>1247</v>
      </c>
    </row>
    <row r="43" spans="1:11">
      <c r="A43" s="81">
        <v>37</v>
      </c>
      <c r="B43" s="81" t="s">
        <v>931</v>
      </c>
      <c r="C43" s="81" t="s">
        <v>932</v>
      </c>
      <c r="D43" s="82" t="s">
        <v>933</v>
      </c>
      <c r="E43" s="81" t="s">
        <v>13</v>
      </c>
      <c r="F43" s="83">
        <v>61.843409018191402</v>
      </c>
      <c r="G43" s="81" t="s">
        <v>1247</v>
      </c>
      <c r="H43" s="81" t="s">
        <v>1247</v>
      </c>
      <c r="I43" s="81"/>
      <c r="J43" s="81" t="s">
        <v>1251</v>
      </c>
      <c r="K43" s="81" t="s">
        <v>1247</v>
      </c>
    </row>
    <row r="44" spans="1:11">
      <c r="A44" s="81">
        <v>38</v>
      </c>
      <c r="B44" s="81" t="s">
        <v>156</v>
      </c>
      <c r="C44" s="81" t="s">
        <v>856</v>
      </c>
      <c r="D44" s="82" t="s">
        <v>157</v>
      </c>
      <c r="E44" s="81" t="s">
        <v>13</v>
      </c>
      <c r="F44" s="83">
        <v>60.572641689603898</v>
      </c>
      <c r="G44" s="81" t="s">
        <v>1246</v>
      </c>
      <c r="H44" s="81" t="s">
        <v>1246</v>
      </c>
      <c r="I44" s="81"/>
      <c r="J44" s="81"/>
      <c r="K44" s="81" t="s">
        <v>1246</v>
      </c>
    </row>
    <row r="45" spans="1:11">
      <c r="A45" s="81">
        <v>39</v>
      </c>
      <c r="B45" s="81" t="s">
        <v>95</v>
      </c>
      <c r="C45" s="81" t="s">
        <v>852</v>
      </c>
      <c r="D45" s="82" t="s">
        <v>96</v>
      </c>
      <c r="E45" s="81" t="s">
        <v>14</v>
      </c>
      <c r="F45" s="83">
        <v>56.822571272511198</v>
      </c>
      <c r="G45" s="81" t="s">
        <v>1246</v>
      </c>
      <c r="H45" s="81" t="s">
        <v>1246</v>
      </c>
      <c r="I45" s="81"/>
      <c r="J45" s="81"/>
      <c r="K45" s="81" t="s">
        <v>1246</v>
      </c>
    </row>
    <row r="46" spans="1:11">
      <c r="A46" s="81">
        <v>40</v>
      </c>
      <c r="B46" s="81" t="s">
        <v>934</v>
      </c>
      <c r="C46" s="81" t="s">
        <v>935</v>
      </c>
      <c r="D46" s="82" t="s">
        <v>936</v>
      </c>
      <c r="E46" s="81" t="s">
        <v>14</v>
      </c>
      <c r="F46" s="83">
        <v>56.6524736482924</v>
      </c>
      <c r="G46" s="81" t="s">
        <v>1247</v>
      </c>
      <c r="H46" s="81" t="s">
        <v>1247</v>
      </c>
      <c r="I46" s="81"/>
      <c r="J46" s="81" t="s">
        <v>1250</v>
      </c>
      <c r="K46" s="81" t="s">
        <v>1247</v>
      </c>
    </row>
    <row r="47" spans="1:11">
      <c r="A47" s="81">
        <v>41</v>
      </c>
      <c r="B47" s="81" t="s">
        <v>937</v>
      </c>
      <c r="C47" s="81" t="s">
        <v>938</v>
      </c>
      <c r="D47" s="82" t="s">
        <v>939</v>
      </c>
      <c r="E47" s="81" t="s">
        <v>13</v>
      </c>
      <c r="F47" s="83">
        <v>56.630677341448802</v>
      </c>
      <c r="G47" s="81" t="s">
        <v>1247</v>
      </c>
      <c r="H47" s="81" t="s">
        <v>1247</v>
      </c>
      <c r="I47" s="81"/>
      <c r="J47" s="81" t="s">
        <v>1248</v>
      </c>
      <c r="K47" s="81" t="s">
        <v>1247</v>
      </c>
    </row>
    <row r="48" spans="1:11">
      <c r="A48" s="81">
        <v>42</v>
      </c>
      <c r="B48" s="81" t="s">
        <v>171</v>
      </c>
      <c r="C48" s="81" t="s">
        <v>877</v>
      </c>
      <c r="D48" s="82" t="s">
        <v>172</v>
      </c>
      <c r="E48" s="81" t="s">
        <v>14</v>
      </c>
      <c r="F48" s="83">
        <v>55.219547752529998</v>
      </c>
      <c r="G48" s="81" t="s">
        <v>1246</v>
      </c>
      <c r="H48" s="81" t="s">
        <v>1246</v>
      </c>
      <c r="I48" s="81"/>
      <c r="J48" s="81"/>
      <c r="K48" s="81" t="s">
        <v>1246</v>
      </c>
    </row>
    <row r="49" spans="1:11">
      <c r="A49" s="81">
        <v>43</v>
      </c>
      <c r="B49" s="81" t="s">
        <v>275</v>
      </c>
      <c r="C49" s="81" t="s">
        <v>860</v>
      </c>
      <c r="D49" s="82" t="s">
        <v>276</v>
      </c>
      <c r="E49" s="81" t="s">
        <v>12</v>
      </c>
      <c r="F49" s="83">
        <v>54.096351099830798</v>
      </c>
      <c r="G49" s="81" t="s">
        <v>1246</v>
      </c>
      <c r="H49" s="81" t="s">
        <v>1246</v>
      </c>
      <c r="I49" s="81"/>
      <c r="J49" s="81"/>
      <c r="K49" s="81" t="s">
        <v>1246</v>
      </c>
    </row>
    <row r="50" spans="1:11">
      <c r="A50" s="81">
        <v>44</v>
      </c>
      <c r="B50" s="81" t="s">
        <v>40</v>
      </c>
      <c r="C50" s="81" t="s">
        <v>42</v>
      </c>
      <c r="D50" s="82" t="s">
        <v>41</v>
      </c>
      <c r="E50" s="81" t="s">
        <v>14</v>
      </c>
      <c r="F50" s="83">
        <v>53.938814088624802</v>
      </c>
      <c r="G50" s="81" t="s">
        <v>1246</v>
      </c>
      <c r="H50" s="81" t="s">
        <v>1246</v>
      </c>
      <c r="I50" s="81"/>
      <c r="J50" s="81"/>
      <c r="K50" s="81" t="s">
        <v>1246</v>
      </c>
    </row>
    <row r="51" spans="1:11">
      <c r="A51" s="81">
        <v>45</v>
      </c>
      <c r="B51" s="81" t="s">
        <v>783</v>
      </c>
      <c r="C51" s="81" t="s">
        <v>855</v>
      </c>
      <c r="D51" s="82" t="s">
        <v>589</v>
      </c>
      <c r="E51" s="81" t="s">
        <v>14</v>
      </c>
      <c r="F51" s="83">
        <v>52.606695020254598</v>
      </c>
      <c r="G51" s="81" t="s">
        <v>1246</v>
      </c>
      <c r="H51" s="81" t="s">
        <v>1246</v>
      </c>
      <c r="I51" s="81"/>
      <c r="J51" s="81"/>
      <c r="K51" s="81" t="s">
        <v>1246</v>
      </c>
    </row>
    <row r="52" spans="1:11">
      <c r="A52" s="81">
        <v>46</v>
      </c>
      <c r="B52" s="81" t="s">
        <v>123</v>
      </c>
      <c r="C52" s="81" t="s">
        <v>853</v>
      </c>
      <c r="D52" s="82" t="s">
        <v>124</v>
      </c>
      <c r="E52" s="81" t="s">
        <v>13</v>
      </c>
      <c r="F52" s="83">
        <v>51.455306976980999</v>
      </c>
      <c r="G52" s="81" t="s">
        <v>1246</v>
      </c>
      <c r="H52" s="81" t="s">
        <v>1246</v>
      </c>
      <c r="I52" s="81"/>
      <c r="J52" s="81"/>
      <c r="K52" s="81" t="s">
        <v>1246</v>
      </c>
    </row>
    <row r="53" spans="1:11">
      <c r="A53" s="81">
        <v>47</v>
      </c>
      <c r="B53" s="81" t="s">
        <v>88</v>
      </c>
      <c r="C53" s="81" t="s">
        <v>940</v>
      </c>
      <c r="D53" s="82" t="s">
        <v>89</v>
      </c>
      <c r="E53" s="81" t="s">
        <v>14</v>
      </c>
      <c r="F53" s="83">
        <v>50.644786472856403</v>
      </c>
      <c r="G53" s="81" t="s">
        <v>1246</v>
      </c>
      <c r="H53" s="81" t="s">
        <v>1246</v>
      </c>
      <c r="I53" s="81"/>
      <c r="J53" s="81"/>
      <c r="K53" s="81" t="s">
        <v>1246</v>
      </c>
    </row>
    <row r="54" spans="1:11">
      <c r="A54" s="81">
        <v>48</v>
      </c>
      <c r="B54" s="81" t="s">
        <v>807</v>
      </c>
      <c r="C54" s="81" t="s">
        <v>874</v>
      </c>
      <c r="D54" s="82" t="s">
        <v>808</v>
      </c>
      <c r="E54" s="81" t="s">
        <v>14</v>
      </c>
      <c r="F54" s="83">
        <v>49.445817321988301</v>
      </c>
      <c r="G54" s="81" t="s">
        <v>1246</v>
      </c>
      <c r="H54" s="81" t="s">
        <v>1246</v>
      </c>
      <c r="I54" s="81"/>
      <c r="J54" s="81"/>
      <c r="K54" s="81" t="s">
        <v>1247</v>
      </c>
    </row>
    <row r="55" spans="1:11">
      <c r="A55" s="81">
        <v>49</v>
      </c>
      <c r="B55" s="81" t="s">
        <v>811</v>
      </c>
      <c r="C55" s="81" t="s">
        <v>882</v>
      </c>
      <c r="D55" s="82" t="s">
        <v>812</v>
      </c>
      <c r="E55" s="81" t="s">
        <v>14</v>
      </c>
      <c r="F55" s="83">
        <v>49.293180105311301</v>
      </c>
      <c r="G55" s="81" t="s">
        <v>1246</v>
      </c>
      <c r="H55" s="81" t="s">
        <v>1246</v>
      </c>
      <c r="I55" s="81"/>
      <c r="J55" s="81"/>
      <c r="K55" s="81" t="s">
        <v>1247</v>
      </c>
    </row>
    <row r="56" spans="1:11">
      <c r="A56" s="81">
        <v>50</v>
      </c>
      <c r="B56" s="81" t="s">
        <v>813</v>
      </c>
      <c r="C56" s="81" t="s">
        <v>884</v>
      </c>
      <c r="D56" s="82" t="s">
        <v>814</v>
      </c>
      <c r="E56" s="81" t="s">
        <v>14</v>
      </c>
      <c r="F56" s="83">
        <v>48.657714839448502</v>
      </c>
      <c r="G56" s="81" t="s">
        <v>1246</v>
      </c>
      <c r="H56" s="81" t="s">
        <v>1246</v>
      </c>
      <c r="I56" s="81"/>
      <c r="J56" s="81"/>
      <c r="K56" s="81" t="s">
        <v>1247</v>
      </c>
    </row>
    <row r="57" spans="1:11">
      <c r="A57" s="81">
        <v>51</v>
      </c>
      <c r="B57" s="81" t="s">
        <v>941</v>
      </c>
      <c r="C57" s="81" t="s">
        <v>942</v>
      </c>
      <c r="D57" s="82" t="s">
        <v>943</v>
      </c>
      <c r="E57" s="81" t="s">
        <v>14</v>
      </c>
      <c r="F57" s="83">
        <v>48.476844344982297</v>
      </c>
      <c r="G57" s="81" t="s">
        <v>1247</v>
      </c>
      <c r="H57" s="81" t="s">
        <v>1247</v>
      </c>
      <c r="I57" s="81"/>
      <c r="J57" s="81" t="s">
        <v>1248</v>
      </c>
      <c r="K57" s="81" t="s">
        <v>1247</v>
      </c>
    </row>
    <row r="58" spans="1:11">
      <c r="A58" s="81">
        <v>52</v>
      </c>
      <c r="B58" s="81" t="s">
        <v>454</v>
      </c>
      <c r="C58" s="81" t="s">
        <v>866</v>
      </c>
      <c r="D58" s="82" t="s">
        <v>455</v>
      </c>
      <c r="E58" s="81" t="s">
        <v>14</v>
      </c>
      <c r="F58" s="83">
        <v>48.405068440952</v>
      </c>
      <c r="G58" s="81" t="s">
        <v>1246</v>
      </c>
      <c r="H58" s="81" t="s">
        <v>1246</v>
      </c>
      <c r="I58" s="81"/>
      <c r="J58" s="81"/>
      <c r="K58" s="81" t="s">
        <v>1246</v>
      </c>
    </row>
    <row r="59" spans="1:11">
      <c r="A59" s="81">
        <v>53</v>
      </c>
      <c r="B59" s="81" t="s">
        <v>223</v>
      </c>
      <c r="C59" s="81" t="s">
        <v>864</v>
      </c>
      <c r="D59" s="82" t="s">
        <v>224</v>
      </c>
      <c r="E59" s="81" t="s">
        <v>14</v>
      </c>
      <c r="F59" s="83">
        <v>47.344173817336902</v>
      </c>
      <c r="G59" s="81" t="s">
        <v>1246</v>
      </c>
      <c r="H59" s="81" t="s">
        <v>1246</v>
      </c>
      <c r="I59" s="81"/>
      <c r="J59" s="81"/>
      <c r="K59" s="81" t="s">
        <v>1246</v>
      </c>
    </row>
    <row r="60" spans="1:11">
      <c r="A60" s="81">
        <v>54</v>
      </c>
      <c r="B60" s="81" t="s">
        <v>944</v>
      </c>
      <c r="C60" s="81" t="s">
        <v>945</v>
      </c>
      <c r="D60" s="82" t="s">
        <v>946</v>
      </c>
      <c r="E60" s="81" t="s">
        <v>14</v>
      </c>
      <c r="F60" s="83">
        <v>46.963457284632</v>
      </c>
      <c r="G60" s="81" t="s">
        <v>1247</v>
      </c>
      <c r="H60" s="81" t="s">
        <v>1247</v>
      </c>
      <c r="I60" s="81"/>
      <c r="J60" s="81" t="s">
        <v>1252</v>
      </c>
      <c r="K60" s="81" t="s">
        <v>1247</v>
      </c>
    </row>
    <row r="61" spans="1:11">
      <c r="A61" s="81">
        <v>55</v>
      </c>
      <c r="B61" s="81" t="s">
        <v>288</v>
      </c>
      <c r="C61" s="81" t="s">
        <v>947</v>
      </c>
      <c r="D61" s="82" t="s">
        <v>1253</v>
      </c>
      <c r="E61" s="81" t="s">
        <v>13</v>
      </c>
      <c r="F61" s="83">
        <v>46.8539089171556</v>
      </c>
      <c r="G61" s="81" t="s">
        <v>1247</v>
      </c>
      <c r="H61" s="81" t="s">
        <v>1246</v>
      </c>
      <c r="I61" s="81" t="s">
        <v>1254</v>
      </c>
      <c r="J61" s="81"/>
      <c r="K61" s="81" t="s">
        <v>1247</v>
      </c>
    </row>
    <row r="62" spans="1:11">
      <c r="A62" s="81">
        <v>56</v>
      </c>
      <c r="B62" s="81" t="s">
        <v>949</v>
      </c>
      <c r="C62" s="81" t="s">
        <v>950</v>
      </c>
      <c r="D62" s="82" t="s">
        <v>951</v>
      </c>
      <c r="E62" s="81" t="s">
        <v>13</v>
      </c>
      <c r="F62" s="83">
        <v>46.298619165600698</v>
      </c>
      <c r="G62" s="81" t="s">
        <v>1247</v>
      </c>
      <c r="H62" s="81" t="s">
        <v>1247</v>
      </c>
      <c r="I62" s="81"/>
      <c r="J62" s="81" t="s">
        <v>1255</v>
      </c>
      <c r="K62" s="81" t="s">
        <v>1247</v>
      </c>
    </row>
    <row r="63" spans="1:11">
      <c r="A63" s="81">
        <v>57</v>
      </c>
      <c r="B63" s="81" t="s">
        <v>116</v>
      </c>
      <c r="C63" s="81" t="s">
        <v>876</v>
      </c>
      <c r="D63" s="82" t="s">
        <v>117</v>
      </c>
      <c r="E63" s="81" t="s">
        <v>13</v>
      </c>
      <c r="F63" s="83">
        <v>46.020145209884198</v>
      </c>
      <c r="G63" s="81" t="s">
        <v>1246</v>
      </c>
      <c r="H63" s="81" t="s">
        <v>1246</v>
      </c>
      <c r="I63" s="81"/>
      <c r="J63" s="81"/>
      <c r="K63" s="81" t="s">
        <v>1246</v>
      </c>
    </row>
    <row r="64" spans="1:11">
      <c r="A64" s="81">
        <v>58</v>
      </c>
      <c r="B64" s="81" t="s">
        <v>952</v>
      </c>
      <c r="C64" s="81" t="s">
        <v>953</v>
      </c>
      <c r="D64" s="82" t="s">
        <v>954</v>
      </c>
      <c r="E64" s="81" t="s">
        <v>12</v>
      </c>
      <c r="F64" s="83">
        <v>45.795149517758297</v>
      </c>
      <c r="G64" s="81" t="s">
        <v>1247</v>
      </c>
      <c r="H64" s="81" t="s">
        <v>1247</v>
      </c>
      <c r="I64" s="81"/>
      <c r="J64" s="81" t="s">
        <v>1256</v>
      </c>
      <c r="K64" s="81" t="s">
        <v>1247</v>
      </c>
    </row>
    <row r="65" spans="1:11">
      <c r="A65" s="81">
        <v>59</v>
      </c>
      <c r="B65" s="81" t="s">
        <v>621</v>
      </c>
      <c r="C65" s="81" t="s">
        <v>867</v>
      </c>
      <c r="D65" s="82" t="s">
        <v>778</v>
      </c>
      <c r="E65" s="81" t="s">
        <v>13</v>
      </c>
      <c r="F65" s="83">
        <v>44.3786867281136</v>
      </c>
      <c r="G65" s="81" t="s">
        <v>1246</v>
      </c>
      <c r="H65" s="81" t="s">
        <v>1246</v>
      </c>
      <c r="I65" s="81"/>
      <c r="J65" s="81"/>
      <c r="K65" s="81" t="s">
        <v>1246</v>
      </c>
    </row>
    <row r="66" spans="1:11">
      <c r="A66" s="81">
        <v>60</v>
      </c>
      <c r="B66" s="81" t="s">
        <v>955</v>
      </c>
      <c r="C66" s="81" t="s">
        <v>956</v>
      </c>
      <c r="D66" s="82" t="s">
        <v>957</v>
      </c>
      <c r="E66" s="81" t="s">
        <v>14</v>
      </c>
      <c r="F66" s="83">
        <v>43.716738863674401</v>
      </c>
      <c r="G66" s="81" t="s">
        <v>1247</v>
      </c>
      <c r="H66" s="81" t="s">
        <v>1247</v>
      </c>
      <c r="I66" s="81"/>
      <c r="J66" s="81" t="s">
        <v>1257</v>
      </c>
      <c r="K66" s="81" t="s">
        <v>1247</v>
      </c>
    </row>
    <row r="67" spans="1:11">
      <c r="A67" s="81">
        <v>61</v>
      </c>
      <c r="B67" s="81" t="s">
        <v>958</v>
      </c>
      <c r="C67" s="81" t="s">
        <v>959</v>
      </c>
      <c r="D67" s="82" t="s">
        <v>960</v>
      </c>
      <c r="E67" s="81" t="s">
        <v>14</v>
      </c>
      <c r="F67" s="83">
        <v>43.172377872762802</v>
      </c>
      <c r="G67" s="81" t="s">
        <v>1247</v>
      </c>
      <c r="H67" s="81" t="s">
        <v>1247</v>
      </c>
      <c r="I67" s="81"/>
      <c r="J67" s="81" t="s">
        <v>1258</v>
      </c>
      <c r="K67" s="81" t="s">
        <v>1247</v>
      </c>
    </row>
    <row r="68" spans="1:11">
      <c r="A68" s="81">
        <v>62</v>
      </c>
      <c r="B68" s="81" t="s">
        <v>961</v>
      </c>
      <c r="C68" s="81" t="s">
        <v>962</v>
      </c>
      <c r="D68" s="82" t="s">
        <v>963</v>
      </c>
      <c r="E68" s="81" t="s">
        <v>13</v>
      </c>
      <c r="F68" s="83">
        <v>42.835543722068998</v>
      </c>
      <c r="G68" s="81" t="s">
        <v>1247</v>
      </c>
      <c r="H68" s="81" t="s">
        <v>1247</v>
      </c>
      <c r="I68" s="81"/>
      <c r="J68" s="81" t="s">
        <v>1259</v>
      </c>
      <c r="K68" s="81" t="s">
        <v>1246</v>
      </c>
    </row>
    <row r="69" spans="1:11">
      <c r="A69" s="81">
        <v>63</v>
      </c>
      <c r="B69" s="81" t="s">
        <v>49</v>
      </c>
      <c r="C69" s="81" t="s">
        <v>859</v>
      </c>
      <c r="D69" s="82" t="s">
        <v>50</v>
      </c>
      <c r="E69" s="81" t="s">
        <v>12</v>
      </c>
      <c r="F69" s="83">
        <v>42.173426767387603</v>
      </c>
      <c r="G69" s="81" t="s">
        <v>1246</v>
      </c>
      <c r="H69" s="81" t="s">
        <v>1246</v>
      </c>
      <c r="I69" s="81"/>
      <c r="J69" s="81"/>
      <c r="K69" s="81" t="s">
        <v>1246</v>
      </c>
    </row>
    <row r="70" spans="1:11">
      <c r="A70" s="81">
        <v>64</v>
      </c>
      <c r="B70" s="81" t="s">
        <v>202</v>
      </c>
      <c r="C70" s="81" t="s">
        <v>857</v>
      </c>
      <c r="D70" s="82" t="s">
        <v>203</v>
      </c>
      <c r="E70" s="81" t="s">
        <v>12</v>
      </c>
      <c r="F70" s="83">
        <v>42.103579227855299</v>
      </c>
      <c r="G70" s="81" t="s">
        <v>1246</v>
      </c>
      <c r="H70" s="81" t="s">
        <v>1246</v>
      </c>
      <c r="I70" s="81"/>
      <c r="J70" s="81"/>
      <c r="K70" s="81" t="s">
        <v>1246</v>
      </c>
    </row>
    <row r="71" spans="1:11">
      <c r="A71" s="81">
        <v>65</v>
      </c>
      <c r="B71" s="81" t="s">
        <v>436</v>
      </c>
      <c r="C71" s="81" t="s">
        <v>869</v>
      </c>
      <c r="D71" s="82" t="s">
        <v>437</v>
      </c>
      <c r="E71" s="81" t="s">
        <v>12</v>
      </c>
      <c r="F71" s="83">
        <v>40.618335091125097</v>
      </c>
      <c r="G71" s="81" t="s">
        <v>1246</v>
      </c>
      <c r="H71" s="81" t="s">
        <v>1246</v>
      </c>
      <c r="I71" s="81"/>
      <c r="J71" s="81"/>
      <c r="K71" s="81" t="s">
        <v>1246</v>
      </c>
    </row>
    <row r="72" spans="1:11">
      <c r="A72" s="81">
        <v>66</v>
      </c>
      <c r="B72" s="81" t="s">
        <v>239</v>
      </c>
      <c r="C72" s="81" t="s">
        <v>863</v>
      </c>
      <c r="D72" s="82" t="s">
        <v>240</v>
      </c>
      <c r="E72" s="81" t="s">
        <v>12</v>
      </c>
      <c r="F72" s="83">
        <v>40.451503375025801</v>
      </c>
      <c r="G72" s="81" t="s">
        <v>1246</v>
      </c>
      <c r="H72" s="81" t="s">
        <v>1246</v>
      </c>
      <c r="I72" s="81"/>
      <c r="J72" s="81"/>
      <c r="K72" s="81" t="s">
        <v>1246</v>
      </c>
    </row>
    <row r="73" spans="1:11">
      <c r="A73" s="81">
        <v>67</v>
      </c>
      <c r="B73" s="81" t="s">
        <v>964</v>
      </c>
      <c r="C73" s="81" t="s">
        <v>965</v>
      </c>
      <c r="D73" s="82" t="s">
        <v>966</v>
      </c>
      <c r="E73" s="81" t="s">
        <v>14</v>
      </c>
      <c r="F73" s="83">
        <v>40.288034318319397</v>
      </c>
      <c r="G73" s="81" t="s">
        <v>1247</v>
      </c>
      <c r="H73" s="81" t="s">
        <v>1247</v>
      </c>
      <c r="I73" s="81"/>
      <c r="J73" s="81" t="s">
        <v>1260</v>
      </c>
      <c r="K73" s="81" t="s">
        <v>1247</v>
      </c>
    </row>
    <row r="74" spans="1:11">
      <c r="A74" s="81">
        <v>68</v>
      </c>
      <c r="B74" s="81" t="s">
        <v>967</v>
      </c>
      <c r="C74" s="81" t="s">
        <v>968</v>
      </c>
      <c r="D74" s="82" t="s">
        <v>969</v>
      </c>
      <c r="E74" s="81" t="s">
        <v>14</v>
      </c>
      <c r="F74" s="83">
        <v>39.594668748679297</v>
      </c>
      <c r="G74" s="81" t="s">
        <v>1247</v>
      </c>
      <c r="H74" s="81" t="s">
        <v>1247</v>
      </c>
      <c r="I74" s="81"/>
      <c r="J74" s="81" t="s">
        <v>1259</v>
      </c>
      <c r="K74" s="81" t="s">
        <v>1247</v>
      </c>
    </row>
    <row r="75" spans="1:11">
      <c r="A75" s="81">
        <v>69</v>
      </c>
      <c r="B75" s="81" t="s">
        <v>365</v>
      </c>
      <c r="C75" s="81" t="s">
        <v>872</v>
      </c>
      <c r="D75" s="82" t="s">
        <v>415</v>
      </c>
      <c r="E75" s="81" t="s">
        <v>12</v>
      </c>
      <c r="F75" s="83">
        <v>39.359842034578399</v>
      </c>
      <c r="G75" s="81" t="s">
        <v>1246</v>
      </c>
      <c r="H75" s="81" t="s">
        <v>1246</v>
      </c>
      <c r="I75" s="81"/>
      <c r="J75" s="81"/>
      <c r="K75" s="81" t="s">
        <v>1246</v>
      </c>
    </row>
    <row r="76" spans="1:11">
      <c r="A76" s="81">
        <v>70</v>
      </c>
      <c r="B76" s="81" t="s">
        <v>162</v>
      </c>
      <c r="C76" s="81" t="s">
        <v>862</v>
      </c>
      <c r="D76" s="82" t="s">
        <v>163</v>
      </c>
      <c r="E76" s="81" t="s">
        <v>13</v>
      </c>
      <c r="F76" s="83">
        <v>38.176227500594599</v>
      </c>
      <c r="G76" s="81" t="s">
        <v>1246</v>
      </c>
      <c r="H76" s="81" t="s">
        <v>1246</v>
      </c>
      <c r="I76" s="81"/>
      <c r="J76" s="81"/>
      <c r="K76" s="81" t="s">
        <v>1246</v>
      </c>
    </row>
    <row r="77" spans="1:11">
      <c r="A77" s="81">
        <v>71</v>
      </c>
      <c r="B77" s="81" t="s">
        <v>449</v>
      </c>
      <c r="C77" s="81" t="s">
        <v>870</v>
      </c>
      <c r="D77" s="82" t="s">
        <v>821</v>
      </c>
      <c r="E77" s="81" t="s">
        <v>14</v>
      </c>
      <c r="F77" s="83">
        <v>38.044544584004697</v>
      </c>
      <c r="G77" s="81" t="s">
        <v>1246</v>
      </c>
      <c r="H77" s="81" t="s">
        <v>1246</v>
      </c>
      <c r="I77" s="81"/>
      <c r="J77" s="81"/>
      <c r="K77" s="81" t="s">
        <v>1246</v>
      </c>
    </row>
    <row r="78" spans="1:11">
      <c r="A78" s="81">
        <v>72</v>
      </c>
      <c r="B78" s="81" t="s">
        <v>540</v>
      </c>
      <c r="C78" s="81" t="s">
        <v>881</v>
      </c>
      <c r="D78" s="82" t="s">
        <v>541</v>
      </c>
      <c r="E78" s="81" t="s">
        <v>12</v>
      </c>
      <c r="F78" s="83">
        <v>37.335850375357097</v>
      </c>
      <c r="G78" s="81" t="s">
        <v>1246</v>
      </c>
      <c r="H78" s="81" t="s">
        <v>1246</v>
      </c>
      <c r="I78" s="81"/>
      <c r="J78" s="81"/>
      <c r="K78" s="81" t="s">
        <v>1246</v>
      </c>
    </row>
    <row r="79" spans="1:11">
      <c r="A79" s="81">
        <v>73</v>
      </c>
      <c r="B79" s="81" t="s">
        <v>970</v>
      </c>
      <c r="C79" s="81" t="s">
        <v>971</v>
      </c>
      <c r="D79" s="82" t="s">
        <v>1008</v>
      </c>
      <c r="E79" s="81" t="s">
        <v>14</v>
      </c>
      <c r="F79" s="83">
        <v>36.708889574065097</v>
      </c>
      <c r="G79" s="81" t="s">
        <v>1247</v>
      </c>
      <c r="H79" s="81" t="s">
        <v>1247</v>
      </c>
      <c r="I79" s="81"/>
      <c r="J79" s="81" t="s">
        <v>1224</v>
      </c>
      <c r="K79" s="81" t="s">
        <v>1247</v>
      </c>
    </row>
    <row r="80" spans="1:11">
      <c r="A80" s="81">
        <v>74</v>
      </c>
      <c r="B80" s="81" t="s">
        <v>972</v>
      </c>
      <c r="C80" s="81" t="s">
        <v>973</v>
      </c>
      <c r="D80" s="82" t="s">
        <v>974</v>
      </c>
      <c r="E80" s="81" t="s">
        <v>13</v>
      </c>
      <c r="F80" s="83">
        <v>36.4150139602745</v>
      </c>
      <c r="G80" s="81" t="s">
        <v>1247</v>
      </c>
      <c r="H80" s="81" t="s">
        <v>1246</v>
      </c>
      <c r="I80" s="81" t="s">
        <v>1261</v>
      </c>
      <c r="J80" s="81"/>
      <c r="K80" s="81" t="s">
        <v>1246</v>
      </c>
    </row>
    <row r="81" spans="1:11">
      <c r="A81" s="81">
        <v>75</v>
      </c>
      <c r="B81" s="81" t="s">
        <v>458</v>
      </c>
      <c r="C81" s="81" t="s">
        <v>878</v>
      </c>
      <c r="D81" s="82" t="s">
        <v>459</v>
      </c>
      <c r="E81" s="81" t="s">
        <v>14</v>
      </c>
      <c r="F81" s="83">
        <v>35.705389196837302</v>
      </c>
      <c r="G81" s="81" t="s">
        <v>1246</v>
      </c>
      <c r="H81" s="81" t="s">
        <v>1246</v>
      </c>
      <c r="I81" s="81"/>
      <c r="J81" s="81"/>
      <c r="K81" s="81" t="s">
        <v>1246</v>
      </c>
    </row>
    <row r="82" spans="1:11">
      <c r="A82" s="81">
        <v>76</v>
      </c>
      <c r="B82" s="81" t="s">
        <v>61</v>
      </c>
      <c r="C82" s="81" t="s">
        <v>871</v>
      </c>
      <c r="D82" s="82" t="s">
        <v>402</v>
      </c>
      <c r="E82" s="81" t="s">
        <v>14</v>
      </c>
      <c r="F82" s="83">
        <v>35.670343490292197</v>
      </c>
      <c r="G82" s="81" t="s">
        <v>1246</v>
      </c>
      <c r="H82" s="81" t="s">
        <v>1246</v>
      </c>
      <c r="I82" s="81"/>
      <c r="J82" s="81"/>
      <c r="K82" s="81" t="s">
        <v>1246</v>
      </c>
    </row>
    <row r="83" spans="1:11">
      <c r="A83" s="81">
        <v>77</v>
      </c>
      <c r="B83" s="81" t="s">
        <v>975</v>
      </c>
      <c r="C83" s="81" t="s">
        <v>976</v>
      </c>
      <c r="D83" s="82" t="s">
        <v>597</v>
      </c>
      <c r="E83" s="81" t="s">
        <v>13</v>
      </c>
      <c r="F83" s="83">
        <v>35.332143327526502</v>
      </c>
      <c r="G83" s="81" t="s">
        <v>1247</v>
      </c>
      <c r="H83" s="81" t="s">
        <v>1246</v>
      </c>
      <c r="I83" s="81" t="s">
        <v>1262</v>
      </c>
      <c r="J83" s="81"/>
      <c r="K83" s="81" t="s">
        <v>1246</v>
      </c>
    </row>
    <row r="84" spans="1:11">
      <c r="A84" s="81">
        <v>78</v>
      </c>
      <c r="B84" s="81" t="s">
        <v>977</v>
      </c>
      <c r="C84" s="81" t="s">
        <v>978</v>
      </c>
      <c r="D84" s="82" t="s">
        <v>979</v>
      </c>
      <c r="E84" s="81" t="s">
        <v>14</v>
      </c>
      <c r="F84" s="83">
        <v>35.2396777888165</v>
      </c>
      <c r="G84" s="81" t="s">
        <v>1247</v>
      </c>
      <c r="H84" s="81" t="s">
        <v>1247</v>
      </c>
      <c r="I84" s="81"/>
      <c r="J84" s="81" t="s">
        <v>1249</v>
      </c>
      <c r="K84" s="81" t="s">
        <v>1247</v>
      </c>
    </row>
    <row r="85" spans="1:11">
      <c r="A85" s="81">
        <v>79</v>
      </c>
      <c r="B85" s="81" t="s">
        <v>980</v>
      </c>
      <c r="C85" s="81" t="s">
        <v>981</v>
      </c>
      <c r="D85" s="82" t="s">
        <v>982</v>
      </c>
      <c r="E85" s="81" t="s">
        <v>13</v>
      </c>
      <c r="F85" s="83">
        <v>34.532967153239703</v>
      </c>
      <c r="G85" s="81" t="s">
        <v>1247</v>
      </c>
      <c r="H85" s="81" t="s">
        <v>1247</v>
      </c>
      <c r="I85" s="81"/>
      <c r="J85" s="81" t="s">
        <v>1230</v>
      </c>
      <c r="K85" s="81" t="s">
        <v>1247</v>
      </c>
    </row>
    <row r="86" spans="1:11">
      <c r="A86" s="81">
        <v>80</v>
      </c>
      <c r="B86" s="81" t="s">
        <v>983</v>
      </c>
      <c r="C86" s="81" t="s">
        <v>984</v>
      </c>
      <c r="D86" s="82" t="s">
        <v>985</v>
      </c>
      <c r="E86" s="81" t="s">
        <v>14</v>
      </c>
      <c r="F86" s="83">
        <v>34.475283886417401</v>
      </c>
      <c r="G86" s="81" t="s">
        <v>1247</v>
      </c>
      <c r="H86" s="81" t="s">
        <v>1247</v>
      </c>
      <c r="I86" s="81"/>
      <c r="J86" s="81" t="s">
        <v>1227</v>
      </c>
      <c r="K86" s="81" t="s">
        <v>1247</v>
      </c>
    </row>
    <row r="87" spans="1:11">
      <c r="A87" s="81">
        <v>81</v>
      </c>
      <c r="B87" s="81" t="s">
        <v>986</v>
      </c>
      <c r="C87" s="81" t="s">
        <v>987</v>
      </c>
      <c r="D87" s="82" t="s">
        <v>988</v>
      </c>
      <c r="E87" s="81" t="s">
        <v>14</v>
      </c>
      <c r="F87" s="83">
        <v>34.253648082174202</v>
      </c>
      <c r="G87" s="81" t="s">
        <v>1247</v>
      </c>
      <c r="H87" s="81" t="s">
        <v>1247</v>
      </c>
      <c r="I87" s="81"/>
      <c r="J87" s="81" t="s">
        <v>1230</v>
      </c>
      <c r="K87" s="81" t="s">
        <v>1247</v>
      </c>
    </row>
    <row r="88" spans="1:11">
      <c r="A88" s="81">
        <v>82</v>
      </c>
      <c r="B88" s="81" t="s">
        <v>989</v>
      </c>
      <c r="C88" s="81" t="s">
        <v>990</v>
      </c>
      <c r="D88" s="82" t="s">
        <v>991</v>
      </c>
      <c r="E88" s="81" t="s">
        <v>14</v>
      </c>
      <c r="F88" s="83">
        <v>33.277156519784498</v>
      </c>
      <c r="G88" s="81" t="s">
        <v>1247</v>
      </c>
      <c r="H88" s="81" t="s">
        <v>1247</v>
      </c>
      <c r="I88" s="81"/>
      <c r="J88" s="81" t="s">
        <v>1263</v>
      </c>
      <c r="K88" s="81" t="s">
        <v>1247</v>
      </c>
    </row>
    <row r="89" spans="1:11">
      <c r="A89" s="81">
        <v>83</v>
      </c>
      <c r="B89" s="81" t="s">
        <v>214</v>
      </c>
      <c r="C89" s="81" t="s">
        <v>880</v>
      </c>
      <c r="D89" s="82" t="s">
        <v>215</v>
      </c>
      <c r="E89" s="81" t="s">
        <v>12</v>
      </c>
      <c r="F89" s="83">
        <v>32.540975134871999</v>
      </c>
      <c r="G89" s="81" t="s">
        <v>1246</v>
      </c>
      <c r="H89" s="81" t="s">
        <v>1246</v>
      </c>
      <c r="I89" s="81"/>
      <c r="J89" s="81"/>
      <c r="K89" s="81" t="s">
        <v>1246</v>
      </c>
    </row>
    <row r="90" spans="1:11">
      <c r="A90" s="81">
        <v>84</v>
      </c>
      <c r="B90" s="81" t="s">
        <v>992</v>
      </c>
      <c r="C90" s="81" t="s">
        <v>993</v>
      </c>
      <c r="D90" s="82" t="s">
        <v>994</v>
      </c>
      <c r="E90" s="81" t="s">
        <v>12</v>
      </c>
      <c r="F90" s="83">
        <v>32.023376230454097</v>
      </c>
      <c r="G90" s="81" t="s">
        <v>1247</v>
      </c>
      <c r="H90" s="81" t="s">
        <v>1247</v>
      </c>
      <c r="I90" s="81"/>
      <c r="J90" s="81" t="s">
        <v>1259</v>
      </c>
      <c r="K90" s="81" t="s">
        <v>1247</v>
      </c>
    </row>
    <row r="91" spans="1:11">
      <c r="A91" s="81">
        <v>85</v>
      </c>
      <c r="B91" s="81" t="s">
        <v>995</v>
      </c>
      <c r="C91" s="81" t="s">
        <v>996</v>
      </c>
      <c r="D91" s="82" t="s">
        <v>997</v>
      </c>
      <c r="E91" s="81" t="s">
        <v>14</v>
      </c>
      <c r="F91" s="83">
        <v>31.8024348018441</v>
      </c>
      <c r="G91" s="81" t="s">
        <v>1247</v>
      </c>
      <c r="H91" s="81" t="s">
        <v>1247</v>
      </c>
      <c r="I91" s="81"/>
      <c r="J91" s="81" t="s">
        <v>1264</v>
      </c>
      <c r="K91" s="81" t="s">
        <v>1247</v>
      </c>
    </row>
    <row r="92" spans="1:11">
      <c r="A92" s="81">
        <v>86</v>
      </c>
      <c r="B92" s="81" t="s">
        <v>196</v>
      </c>
      <c r="C92" s="81" t="s">
        <v>883</v>
      </c>
      <c r="D92" s="82" t="s">
        <v>197</v>
      </c>
      <c r="E92" s="81" t="s">
        <v>13</v>
      </c>
      <c r="F92" s="83">
        <v>31.4430639026648</v>
      </c>
      <c r="G92" s="81" t="s">
        <v>1246</v>
      </c>
      <c r="H92" s="81" t="s">
        <v>1246</v>
      </c>
      <c r="I92" s="81"/>
      <c r="J92" s="81"/>
      <c r="K92" s="81" t="s">
        <v>1246</v>
      </c>
    </row>
    <row r="93" spans="1:11">
      <c r="A93" s="81">
        <v>87</v>
      </c>
      <c r="B93" s="81" t="s">
        <v>998</v>
      </c>
      <c r="C93" s="81" t="s">
        <v>999</v>
      </c>
      <c r="D93" s="82" t="s">
        <v>1000</v>
      </c>
      <c r="E93" s="81" t="s">
        <v>14</v>
      </c>
      <c r="F93" s="83">
        <v>31.4044797204775</v>
      </c>
      <c r="G93" s="81" t="s">
        <v>1247</v>
      </c>
      <c r="H93" s="81" t="s">
        <v>1247</v>
      </c>
      <c r="I93" s="81"/>
      <c r="J93" s="81" t="s">
        <v>1264</v>
      </c>
      <c r="K93" s="81" t="s">
        <v>1247</v>
      </c>
    </row>
    <row r="94" spans="1:11">
      <c r="A94" s="81">
        <v>88</v>
      </c>
      <c r="B94" s="81" t="s">
        <v>1001</v>
      </c>
      <c r="C94" s="81" t="s">
        <v>1002</v>
      </c>
      <c r="D94" s="82" t="s">
        <v>1003</v>
      </c>
      <c r="E94" s="81" t="s">
        <v>13</v>
      </c>
      <c r="F94" s="83">
        <v>31.219744947616299</v>
      </c>
      <c r="G94" s="81" t="s">
        <v>1247</v>
      </c>
      <c r="H94" s="81" t="s">
        <v>1247</v>
      </c>
      <c r="I94" s="81"/>
      <c r="J94" s="81" t="s">
        <v>1265</v>
      </c>
      <c r="K94" s="81" t="s">
        <v>1247</v>
      </c>
    </row>
    <row r="95" spans="1:11">
      <c r="A95" s="81">
        <v>89</v>
      </c>
      <c r="B95" s="81" t="s">
        <v>145</v>
      </c>
      <c r="C95" s="81" t="s">
        <v>889</v>
      </c>
      <c r="D95" s="82" t="s">
        <v>146</v>
      </c>
      <c r="E95" s="81" t="s">
        <v>14</v>
      </c>
      <c r="F95" s="83">
        <v>30.840669410430301</v>
      </c>
      <c r="G95" s="81" t="s">
        <v>1246</v>
      </c>
      <c r="H95" s="81" t="s">
        <v>1246</v>
      </c>
      <c r="I95" s="81"/>
      <c r="J95" s="81"/>
      <c r="K95" s="81" t="s">
        <v>1246</v>
      </c>
    </row>
    <row r="96" spans="1:11">
      <c r="A96" s="81">
        <v>90</v>
      </c>
      <c r="B96" s="81" t="s">
        <v>1004</v>
      </c>
      <c r="C96" s="81" t="s">
        <v>1005</v>
      </c>
      <c r="D96" s="82" t="s">
        <v>1006</v>
      </c>
      <c r="E96" s="81" t="s">
        <v>14</v>
      </c>
      <c r="F96" s="83">
        <v>30.406816262661302</v>
      </c>
      <c r="G96" s="81" t="s">
        <v>1247</v>
      </c>
      <c r="H96" s="81" t="s">
        <v>1247</v>
      </c>
      <c r="I96" s="81"/>
      <c r="J96" s="81" t="s">
        <v>1258</v>
      </c>
      <c r="K96" s="81" t="s">
        <v>1247</v>
      </c>
    </row>
    <row r="97" spans="1:11">
      <c r="A97" s="81">
        <v>91</v>
      </c>
      <c r="B97" s="81" t="s">
        <v>205</v>
      </c>
      <c r="C97" s="81" t="s">
        <v>912</v>
      </c>
      <c r="D97" s="82" t="s">
        <v>417</v>
      </c>
      <c r="E97" s="81" t="s">
        <v>12</v>
      </c>
      <c r="F97" s="83">
        <v>29.660707650502999</v>
      </c>
      <c r="G97" s="81" t="s">
        <v>1246</v>
      </c>
      <c r="H97" s="81" t="s">
        <v>1246</v>
      </c>
      <c r="I97" s="81"/>
      <c r="J97" s="81"/>
      <c r="K97" s="81" t="s">
        <v>1246</v>
      </c>
    </row>
    <row r="98" spans="1:11">
      <c r="A98" s="81">
        <v>92</v>
      </c>
      <c r="B98" s="81" t="s">
        <v>809</v>
      </c>
      <c r="C98" s="81" t="s">
        <v>879</v>
      </c>
      <c r="D98" s="82" t="s">
        <v>810</v>
      </c>
      <c r="E98" s="81" t="s">
        <v>12</v>
      </c>
      <c r="F98" s="83">
        <v>29.214515387948701</v>
      </c>
      <c r="G98" s="81" t="s">
        <v>1246</v>
      </c>
      <c r="H98" s="81" t="s">
        <v>1246</v>
      </c>
      <c r="I98" s="81"/>
      <c r="J98" s="81"/>
      <c r="K98" s="81" t="s">
        <v>1246</v>
      </c>
    </row>
    <row r="99" spans="1:11">
      <c r="A99" s="81">
        <v>93</v>
      </c>
      <c r="B99" s="81" t="s">
        <v>193</v>
      </c>
      <c r="C99" s="81" t="s">
        <v>1007</v>
      </c>
      <c r="D99" s="82" t="s">
        <v>194</v>
      </c>
      <c r="E99" s="81" t="s">
        <v>14</v>
      </c>
      <c r="F99" s="83">
        <v>29.2130391134557</v>
      </c>
      <c r="G99" s="81" t="s">
        <v>1246</v>
      </c>
      <c r="H99" s="81" t="s">
        <v>1246</v>
      </c>
      <c r="I99" s="81"/>
      <c r="J99" s="81"/>
      <c r="K99" s="81" t="s">
        <v>1246</v>
      </c>
    </row>
    <row r="100" spans="1:11">
      <c r="A100" s="81">
        <v>94</v>
      </c>
      <c r="B100" s="81" t="s">
        <v>598</v>
      </c>
      <c r="C100" s="81" t="s">
        <v>910</v>
      </c>
      <c r="D100" s="82" t="s">
        <v>599</v>
      </c>
      <c r="E100" s="81" t="s">
        <v>13</v>
      </c>
      <c r="F100" s="83">
        <v>29.045688192623601</v>
      </c>
      <c r="G100" s="81" t="s">
        <v>1246</v>
      </c>
      <c r="H100" s="81" t="s">
        <v>1246</v>
      </c>
      <c r="I100" s="81"/>
      <c r="J100" s="81"/>
      <c r="K100" s="81" t="s">
        <v>1246</v>
      </c>
    </row>
    <row r="101" spans="1:11">
      <c r="A101" s="81">
        <v>95</v>
      </c>
      <c r="B101" s="81" t="s">
        <v>469</v>
      </c>
      <c r="C101" s="81" t="s">
        <v>887</v>
      </c>
      <c r="D101" s="82" t="s">
        <v>411</v>
      </c>
      <c r="E101" s="81" t="s">
        <v>12</v>
      </c>
      <c r="F101" s="83">
        <v>29.019221035449402</v>
      </c>
      <c r="G101" s="81" t="s">
        <v>1246</v>
      </c>
      <c r="H101" s="81" t="s">
        <v>1246</v>
      </c>
      <c r="I101" s="81"/>
      <c r="J101" s="81"/>
      <c r="K101" s="81" t="s">
        <v>1246</v>
      </c>
    </row>
    <row r="102" spans="1:11">
      <c r="A102" s="81">
        <v>96</v>
      </c>
      <c r="B102" s="81" t="s">
        <v>412</v>
      </c>
      <c r="C102" s="81" t="s">
        <v>898</v>
      </c>
      <c r="D102" s="82" t="s">
        <v>413</v>
      </c>
      <c r="E102" s="81" t="s">
        <v>12</v>
      </c>
      <c r="F102" s="83">
        <v>28.967280388788598</v>
      </c>
      <c r="G102" s="81" t="s">
        <v>1246</v>
      </c>
      <c r="H102" s="81" t="s">
        <v>1246</v>
      </c>
      <c r="I102" s="81"/>
      <c r="J102" s="81"/>
      <c r="K102" s="81" t="s">
        <v>1246</v>
      </c>
    </row>
    <row r="103" spans="1:11">
      <c r="A103" s="81">
        <v>97</v>
      </c>
      <c r="B103" s="81" t="s">
        <v>278</v>
      </c>
      <c r="C103" s="81" t="s">
        <v>913</v>
      </c>
      <c r="D103" s="82" t="s">
        <v>279</v>
      </c>
      <c r="E103" s="81" t="s">
        <v>13</v>
      </c>
      <c r="F103" s="83">
        <v>28.786299991848399</v>
      </c>
      <c r="G103" s="81" t="s">
        <v>1246</v>
      </c>
      <c r="H103" s="81" t="s">
        <v>1246</v>
      </c>
      <c r="I103" s="81"/>
      <c r="J103" s="81"/>
      <c r="K103" s="81" t="s">
        <v>1246</v>
      </c>
    </row>
    <row r="104" spans="1:11">
      <c r="A104" s="81">
        <v>98</v>
      </c>
      <c r="B104" s="81" t="s">
        <v>1009</v>
      </c>
      <c r="C104" s="81" t="s">
        <v>1010</v>
      </c>
      <c r="D104" s="82" t="s">
        <v>1011</v>
      </c>
      <c r="E104" s="81" t="s">
        <v>14</v>
      </c>
      <c r="F104" s="83">
        <v>28.658208815460501</v>
      </c>
      <c r="G104" s="81" t="s">
        <v>1247</v>
      </c>
      <c r="H104" s="81" t="s">
        <v>1247</v>
      </c>
      <c r="I104" s="81"/>
      <c r="J104" s="81" t="s">
        <v>1265</v>
      </c>
      <c r="K104" s="81" t="s">
        <v>1247</v>
      </c>
    </row>
    <row r="105" spans="1:11">
      <c r="A105" s="81">
        <v>99</v>
      </c>
      <c r="B105" s="81" t="s">
        <v>142</v>
      </c>
      <c r="C105" s="81" t="s">
        <v>891</v>
      </c>
      <c r="D105" s="82" t="s">
        <v>143</v>
      </c>
      <c r="E105" s="81" t="s">
        <v>13</v>
      </c>
      <c r="F105" s="83">
        <v>28.634905502929101</v>
      </c>
      <c r="G105" s="81" t="s">
        <v>1246</v>
      </c>
      <c r="H105" s="81" t="s">
        <v>1246</v>
      </c>
      <c r="I105" s="81"/>
      <c r="J105" s="81"/>
      <c r="K105" s="81" t="s">
        <v>1246</v>
      </c>
    </row>
    <row r="106" spans="1:11">
      <c r="A106" s="81">
        <v>100</v>
      </c>
      <c r="B106" s="81" t="s">
        <v>524</v>
      </c>
      <c r="C106" s="81" t="s">
        <v>865</v>
      </c>
      <c r="D106" s="82" t="s">
        <v>464</v>
      </c>
      <c r="E106" s="81" t="s">
        <v>14</v>
      </c>
      <c r="F106" s="83">
        <v>28.447859307041199</v>
      </c>
      <c r="G106" s="81" t="s">
        <v>1246</v>
      </c>
      <c r="H106" s="81" t="s">
        <v>1246</v>
      </c>
      <c r="I106" s="81"/>
      <c r="J106" s="81"/>
      <c r="K106" s="81" t="s">
        <v>1246</v>
      </c>
    </row>
    <row r="108" spans="1:11">
      <c r="E108" s="84" t="s">
        <v>1266</v>
      </c>
      <c r="F108" s="84">
        <f>COUNTIF(G7:G106,"Yes")</f>
        <v>30</v>
      </c>
    </row>
    <row r="109" spans="1:11">
      <c r="E109" s="84" t="s">
        <v>1267</v>
      </c>
      <c r="F109" s="84">
        <f>COUNTIF(H7:H106,"Yes")</f>
        <v>27</v>
      </c>
    </row>
    <row r="110" spans="1:11">
      <c r="E110" s="84" t="s">
        <v>1268</v>
      </c>
      <c r="F110" s="84">
        <f>COUNTIF(K7:K106,"Yes")</f>
        <v>37</v>
      </c>
    </row>
    <row r="111" spans="1:11">
      <c r="E111" s="84" t="s">
        <v>1269</v>
      </c>
      <c r="F111" s="85">
        <f>SUMIF(K7:K106,"Yes",F7:F106)</f>
        <v>2242.4131694933085</v>
      </c>
    </row>
    <row r="112" spans="1:11">
      <c r="E112" s="84" t="s">
        <v>1270</v>
      </c>
      <c r="F112" s="86">
        <f>F111/SUM(F7:F106)</f>
        <v>0.27499856711221798</v>
      </c>
    </row>
    <row r="114" spans="1:6">
      <c r="A114" s="84" t="s">
        <v>1271</v>
      </c>
    </row>
    <row r="115" spans="1:6">
      <c r="A115" s="79" t="s">
        <v>1272</v>
      </c>
      <c r="B115" s="79" t="s">
        <v>1237</v>
      </c>
      <c r="C115" s="80" t="s">
        <v>1238</v>
      </c>
      <c r="D115" s="79" t="s">
        <v>1239</v>
      </c>
      <c r="E115" s="79" t="s">
        <v>1240</v>
      </c>
    </row>
    <row r="116" spans="1:6">
      <c r="A116" s="81">
        <v>21</v>
      </c>
      <c r="B116" s="81" t="s">
        <v>843</v>
      </c>
      <c r="C116" s="82" t="s">
        <v>591</v>
      </c>
      <c r="D116" s="81" t="s">
        <v>14</v>
      </c>
      <c r="E116" s="83">
        <v>96.429288604029097</v>
      </c>
    </row>
    <row r="117" spans="1:6">
      <c r="A117" s="81">
        <v>24</v>
      </c>
      <c r="B117" s="81" t="s">
        <v>262</v>
      </c>
      <c r="C117" s="82" t="s">
        <v>261</v>
      </c>
      <c r="D117" s="81" t="s">
        <v>13</v>
      </c>
      <c r="E117" s="83">
        <v>90.039728743315905</v>
      </c>
    </row>
    <row r="118" spans="1:6">
      <c r="A118" s="81">
        <v>28</v>
      </c>
      <c r="B118" s="81" t="s">
        <v>849</v>
      </c>
      <c r="C118" s="82" t="s">
        <v>608</v>
      </c>
      <c r="D118" s="81" t="s">
        <v>13</v>
      </c>
      <c r="E118" s="83">
        <v>81.324739954686393</v>
      </c>
    </row>
    <row r="119" spans="1:6">
      <c r="A119" s="81">
        <v>31</v>
      </c>
      <c r="B119" s="81" t="s">
        <v>851</v>
      </c>
      <c r="C119" s="82" t="s">
        <v>532</v>
      </c>
      <c r="D119" s="81" t="s">
        <v>13</v>
      </c>
      <c r="E119" s="83">
        <v>74.209639056639801</v>
      </c>
    </row>
    <row r="120" spans="1:6">
      <c r="A120" s="81">
        <v>34</v>
      </c>
      <c r="B120" s="81" t="s">
        <v>854</v>
      </c>
      <c r="C120" s="82" t="s">
        <v>806</v>
      </c>
      <c r="D120" s="81" t="s">
        <v>14</v>
      </c>
      <c r="E120" s="83">
        <v>60.934829893375799</v>
      </c>
    </row>
    <row r="121" spans="1:6">
      <c r="A121" s="81">
        <v>38</v>
      </c>
      <c r="B121" s="81" t="s">
        <v>858</v>
      </c>
      <c r="C121" s="82" t="s">
        <v>140</v>
      </c>
      <c r="D121" s="81" t="s">
        <v>14</v>
      </c>
      <c r="E121" s="83">
        <v>58.783720656675399</v>
      </c>
    </row>
    <row r="122" spans="1:6">
      <c r="A122" s="81">
        <v>48</v>
      </c>
      <c r="B122" s="81" t="s">
        <v>868</v>
      </c>
      <c r="C122" s="82" t="s">
        <v>530</v>
      </c>
      <c r="D122" s="81" t="s">
        <v>12</v>
      </c>
      <c r="E122" s="83">
        <v>47.318521340575899</v>
      </c>
    </row>
    <row r="123" spans="1:6">
      <c r="A123" s="81">
        <v>54</v>
      </c>
      <c r="B123" s="81" t="s">
        <v>874</v>
      </c>
      <c r="C123" s="82" t="s">
        <v>808</v>
      </c>
      <c r="D123" s="81" t="s">
        <v>14</v>
      </c>
      <c r="E123" s="83">
        <v>39.313906893680297</v>
      </c>
    </row>
    <row r="124" spans="1:6">
      <c r="A124" s="81">
        <v>62</v>
      </c>
      <c r="B124" s="81" t="s">
        <v>882</v>
      </c>
      <c r="C124" s="82" t="s">
        <v>812</v>
      </c>
      <c r="D124" s="81" t="s">
        <v>14</v>
      </c>
      <c r="E124" s="83">
        <v>35.609927076106899</v>
      </c>
    </row>
    <row r="125" spans="1:6">
      <c r="A125" s="81">
        <v>65</v>
      </c>
      <c r="B125" s="81" t="s">
        <v>884</v>
      </c>
      <c r="C125" s="82" t="s">
        <v>814</v>
      </c>
      <c r="D125" s="81" t="s">
        <v>14</v>
      </c>
      <c r="E125" s="83">
        <v>33.021000739813303</v>
      </c>
    </row>
    <row r="126" spans="1:6">
      <c r="D126" s="84" t="s">
        <v>1273</v>
      </c>
      <c r="E126" s="85">
        <f>SUM(E116:E125)</f>
        <v>616.98530295889884</v>
      </c>
    </row>
    <row r="127" spans="1:6">
      <c r="D127" s="84" t="s">
        <v>1274</v>
      </c>
      <c r="E127" s="86">
        <f>E126/8227.880797</f>
        <v>7.4987146530350837E-2</v>
      </c>
      <c r="F127" s="87" t="s">
        <v>1275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panel a</vt:lpstr>
      <vt:lpstr>All rankings</vt:lpstr>
      <vt:lpstr>Mid-2026 classification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Tianlei Huang;ZLi@PIIE.COM</dc:creator>
  <cp:keywords/>
  <dc:description/>
  <cp:lastModifiedBy>Zhuowen Li</cp:lastModifiedBy>
  <cp:revision/>
  <dcterms:created xsi:type="dcterms:W3CDTF">2022-09-01T20:44:37Z</dcterms:created>
  <dcterms:modified xsi:type="dcterms:W3CDTF">2026-07-24T16:20:55Z</dcterms:modified>
  <cp:category/>
  <cp:contentStatus/>
</cp:coreProperties>
</file>