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Billionare/output/"/>
    </mc:Choice>
  </mc:AlternateContent>
  <xr:revisionPtr revIDLastSave="136" documentId="13_ncr:1_{0B91319B-B8DB-E74A-968B-F8C7488D2E78}" xr6:coauthVersionLast="47" xr6:coauthVersionMax="47" xr10:uidLastSave="{D884654A-DBB8-4042-B866-E2E860C86DC7}"/>
  <bookViews>
    <workbookView xWindow="28680" yWindow="-120" windowWidth="29040" windowHeight="15720" activeTab="3" xr2:uid="{00000000-000D-0000-FFFF-FFFF00000000}"/>
  </bookViews>
  <sheets>
    <sheet name="Table" sheetId="5" r:id="rId1"/>
    <sheet name="US trade balance with CN" sheetId="6" r:id="rId2"/>
    <sheet name="figure 2" sheetId="7" r:id="rId3"/>
    <sheet name="figure 1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7" l="1"/>
  <c r="K11" i="7"/>
  <c r="K12" i="7"/>
  <c r="K9" i="7"/>
  <c r="L3" i="7"/>
  <c r="H10" i="7" s="1"/>
  <c r="L4" i="7"/>
  <c r="E11" i="7" s="1"/>
  <c r="L5" i="7"/>
  <c r="F12" i="7" s="1"/>
  <c r="L2" i="7"/>
  <c r="K5" i="7"/>
  <c r="K4" i="7"/>
  <c r="K3" i="7"/>
  <c r="K2" i="7"/>
  <c r="I12" i="7"/>
  <c r="J12" i="7"/>
  <c r="B12" i="7"/>
  <c r="C11" i="7"/>
  <c r="D11" i="7"/>
  <c r="C10" i="7"/>
  <c r="D10" i="7"/>
  <c r="E10" i="7"/>
  <c r="F10" i="7"/>
  <c r="G10" i="7"/>
  <c r="C9" i="7"/>
  <c r="D9" i="7"/>
  <c r="E9" i="7"/>
  <c r="F9" i="7"/>
  <c r="G9" i="7"/>
  <c r="H9" i="7"/>
  <c r="I9" i="7"/>
  <c r="J9" i="7"/>
  <c r="B9" i="7"/>
  <c r="B10" i="4"/>
  <c r="C19" i="4"/>
  <c r="D19" i="4"/>
  <c r="E19" i="4"/>
  <c r="F19" i="4"/>
  <c r="G19" i="4"/>
  <c r="H19" i="4"/>
  <c r="I19" i="4"/>
  <c r="J19" i="4"/>
  <c r="B19" i="4"/>
  <c r="C18" i="4"/>
  <c r="D18" i="4"/>
  <c r="E18" i="4"/>
  <c r="F18" i="4"/>
  <c r="G18" i="4"/>
  <c r="H18" i="4"/>
  <c r="I18" i="4"/>
  <c r="J18" i="4"/>
  <c r="B18" i="4"/>
  <c r="C17" i="4"/>
  <c r="D17" i="4"/>
  <c r="E17" i="4"/>
  <c r="F17" i="4"/>
  <c r="G17" i="4"/>
  <c r="H17" i="4"/>
  <c r="I17" i="4"/>
  <c r="J17" i="4"/>
  <c r="B17" i="4"/>
  <c r="C16" i="4"/>
  <c r="D16" i="4"/>
  <c r="E16" i="4"/>
  <c r="F16" i="4"/>
  <c r="G16" i="4"/>
  <c r="H16" i="4"/>
  <c r="I16" i="4"/>
  <c r="J16" i="4"/>
  <c r="B16" i="4"/>
  <c r="K12" i="4"/>
  <c r="K11" i="4"/>
  <c r="K10" i="4"/>
  <c r="K9" i="4"/>
  <c r="J9" i="4"/>
  <c r="I9" i="4"/>
  <c r="H9" i="4"/>
  <c r="F9" i="4"/>
  <c r="E9" i="4"/>
  <c r="D9" i="4"/>
  <c r="C9" i="4"/>
  <c r="G9" i="4"/>
  <c r="B9" i="4"/>
  <c r="C12" i="4"/>
  <c r="D12" i="4"/>
  <c r="E12" i="4"/>
  <c r="F12" i="4"/>
  <c r="G12" i="4"/>
  <c r="H12" i="4"/>
  <c r="I12" i="4"/>
  <c r="J12" i="4"/>
  <c r="C11" i="4"/>
  <c r="D11" i="4"/>
  <c r="E11" i="4"/>
  <c r="F11" i="4"/>
  <c r="G11" i="4"/>
  <c r="H11" i="4"/>
  <c r="I11" i="4"/>
  <c r="J11" i="4"/>
  <c r="B12" i="4"/>
  <c r="B11" i="4"/>
  <c r="C10" i="4"/>
  <c r="D10" i="4"/>
  <c r="E10" i="4"/>
  <c r="F10" i="4"/>
  <c r="G10" i="4"/>
  <c r="H10" i="4"/>
  <c r="I10" i="4"/>
  <c r="J10" i="4"/>
  <c r="B11" i="7" l="1"/>
  <c r="H12" i="7"/>
  <c r="G12" i="7"/>
  <c r="E12" i="7"/>
  <c r="J10" i="7"/>
  <c r="G11" i="7"/>
  <c r="D12" i="7"/>
  <c r="I11" i="7"/>
  <c r="H11" i="7"/>
  <c r="I10" i="7"/>
  <c r="F11" i="7"/>
  <c r="C12" i="7"/>
  <c r="J11" i="7"/>
  <c r="B10" i="7"/>
</calcChain>
</file>

<file path=xl/sharedStrings.xml><?xml version="1.0" encoding="utf-8"?>
<sst xmlns="http://schemas.openxmlformats.org/spreadsheetml/2006/main" count="116" uniqueCount="48">
  <si>
    <t>China’s Exports by Product Category, excl. Service, 1999–2024</t>
  </si>
  <si>
    <t>Year</t>
  </si>
  <si>
    <t>Animals, Food</t>
  </si>
  <si>
    <t>Chemicals, Plastic</t>
  </si>
  <si>
    <t>Footwear, Headgear</t>
  </si>
  <si>
    <t>Machinery, Electrical</t>
  </si>
  <si>
    <t>Metals, Articles</t>
  </si>
  <si>
    <t>Minerals, Wood</t>
  </si>
  <si>
    <t>Miscellaneous Manufacturing</t>
  </si>
  <si>
    <t>Textiles</t>
  </si>
  <si>
    <t>Transportation</t>
  </si>
  <si>
    <t>US’s Exports by Category, incl. service, 1999–2024</t>
  </si>
  <si>
    <t>Service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</si>
  <si>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</si>
  <si>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</si>
  <si>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</si>
  <si>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</si>
  <si>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</si>
  <si>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</si>
  <si>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</si>
  <si>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</si>
  <si>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</si>
  <si>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</si>
  <si>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</si>
  <si>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</si>
  <si>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</si>
  <si>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</si>
  <si>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</si>
  <si>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</si>
  <si>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</si>
  <si>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</si>
  <si>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</si>
  <si>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</si>
  <si>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</si>
  <si>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</si>
  <si>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</si>
  <si>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</si>
  <si>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</si>
  <si>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</si>
  <si>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Balance on goods and services (exports - imports)</t>
  </si>
  <si>
    <t>Balance on goods</t>
  </si>
  <si>
    <t>Balance on services</t>
  </si>
  <si>
    <t>source: U.S. Bureau of Economic Analysis</t>
  </si>
  <si>
    <t>unit: millions of dollars</t>
  </si>
  <si>
    <t>table1</t>
  </si>
  <si>
    <t>service</t>
  </si>
  <si>
    <t>sum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</si>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</sst>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9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darkGray">
        <bgColor indexed="12"/>
      </patternFill>
    </fill>
    <fill>
      <patternFill patternType="darkGray">
        <bgColor theme="5" tint="0.59999389629810485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" fontId="0" fillId="0" borderId="1" xfId="0" applyNumberFormat="1" applyBorder="1"/>
    <xf numFmtId="9" fontId="0" fillId="0" borderId="0" xfId="1" applyFont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0" borderId="0" xfId="0" applyFont="1"/>
    <xf numFmtId="0" fontId="4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9" fontId="0" fillId="0" borderId="1" xfId="0" applyNumberFormat="1" applyBorder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US’s Exports by Category, 1999–2024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946427503307759E-2"/>
          <c:y val="9.8709248170326017E-2"/>
          <c:w val="0.94368377608222853"/>
          <c:h val="0.664448740314646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2'!$B$8</c:f>
              <c:strCache>
                <c:ptCount val="1"/>
                <c:pt idx="0">
                  <c:v>Animals, Food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2'!$B$9:$B$12</c:f>
              <c:numCache>
                <c:formatCode>0%</c:formatCode>
                <c:ptCount val="4"/>
                <c:pt idx="0">
                  <c:v>5.5197796747017566E-2</c:v>
                </c:pt>
                <c:pt idx="1">
                  <c:v>6.366392308291513E-2</c:v>
                </c:pt>
                <c:pt idx="2">
                  <c:v>5.5708935647627959E-2</c:v>
                </c:pt>
                <c:pt idx="3">
                  <c:v>5.5269033849887635E-2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63-4FD3-9376-27E345FCD339}"/>
            </c:ext>
          </c:extLst>
        </c:ser>
        <c:ser>
          <c:idx val="1"/>
          <c:order val="1"/>
          <c:tx>
            <c:strRef>
              <c:f>'figure 2'!$C$8</c:f>
              <c:strCache>
                <c:ptCount val="1"/>
                <c:pt idx="0">
                  <c:v>Chemicals, Plastic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2'!$C$9:$C$12</c:f>
              <c:numCache>
                <c:formatCode>0%</c:formatCode>
                <c:ptCount val="4"/>
                <c:pt idx="0">
                  <c:v>9.0828655947830836E-2</c:v>
                </c:pt>
                <c:pt idx="1">
                  <c:v>0.11498231468573031</c:v>
                </c:pt>
                <c:pt idx="2">
                  <c:v>9.9381776618149065E-2</c:v>
                </c:pt>
                <c:pt idx="3">
                  <c:v>0.10505888223624162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63-4FD3-9376-27E345FCD339}"/>
            </c:ext>
          </c:extLst>
        </c:ser>
        <c:ser>
          <c:idx val="2"/>
          <c:order val="2"/>
          <c:tx>
            <c:strRef>
              <c:f>'figure 2'!$D$8</c:f>
              <c:strCache>
                <c:ptCount val="1"/>
                <c:pt idx="0">
                  <c:v>Footwear, Headgear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2'!$D$9:$D$12</c:f>
              <c:numCache>
                <c:formatCode>0%</c:formatCode>
                <c:ptCount val="4"/>
                <c:pt idx="0">
                  <c:v>1.0372291079242526E-3</c:v>
                </c:pt>
                <c:pt idx="1">
                  <c:v>7.7561567118482387E-4</c:v>
                </c:pt>
                <c:pt idx="2">
                  <c:v>8.482175208660305E-4</c:v>
                </c:pt>
                <c:pt idx="3">
                  <c:v>6.7030352385805396E-4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63-4FD3-9376-27E345FCD339}"/>
            </c:ext>
          </c:extLst>
        </c:ser>
        <c:ser>
          <c:idx val="3"/>
          <c:order val="3"/>
          <c:tx>
            <c:strRef>
              <c:f>'figure 2'!$E$8</c:f>
              <c:strCache>
                <c:ptCount val="1"/>
                <c:pt idx="0">
                  <c:v>Machinery, Electrical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2'!$E$9:$E$12</c:f>
              <c:numCache>
                <c:formatCode>0%</c:formatCode>
                <c:ptCount val="4"/>
                <c:pt idx="0">
                  <c:v>0.26671395954762156</c:v>
                </c:pt>
                <c:pt idx="1">
                  <c:v>0.17606662733954212</c:v>
                </c:pt>
                <c:pt idx="2">
                  <c:v>0.14904611415458188</c:v>
                </c:pt>
                <c:pt idx="3">
                  <c:v>0.14498367638799867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63-4FD3-9376-27E345FCD339}"/>
            </c:ext>
          </c:extLst>
        </c:ser>
        <c:ser>
          <c:idx val="4"/>
          <c:order val="4"/>
          <c:tx>
            <c:strRef>
              <c:f>'figure 2'!$F$8</c:f>
              <c:strCache>
                <c:ptCount val="1"/>
                <c:pt idx="0">
                  <c:v>Metals, Articles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2'!$F$9:$F$12</c:f>
              <c:numCache>
                <c:formatCode>0%</c:formatCode>
                <c:ptCount val="4"/>
                <c:pt idx="0">
                  <c:v>2.751821153814684E-2</c:v>
                </c:pt>
                <c:pt idx="1">
                  <c:v>3.3686323728441152E-2</c:v>
                </c:pt>
                <c:pt idx="2">
                  <c:v>2.6768209639407178E-2</c:v>
                </c:pt>
                <c:pt idx="3">
                  <c:v>2.7654290394403161E-2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63-4FD3-9376-27E345FCD339}"/>
            </c:ext>
          </c:extLst>
        </c:ser>
        <c:ser>
          <c:idx val="5"/>
          <c:order val="5"/>
          <c:tx>
            <c:strRef>
              <c:f>'figure 2'!$G$8</c:f>
              <c:strCache>
                <c:ptCount val="1"/>
                <c:pt idx="0">
                  <c:v>Minerals, Wood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2'!$G$9:$G$12</c:f>
              <c:numCache>
                <c:formatCode>0%</c:formatCode>
                <c:ptCount val="4"/>
                <c:pt idx="0">
                  <c:v>5.6736052998398762E-2</c:v>
                </c:pt>
                <c:pt idx="1">
                  <c:v>8.7018466665932159E-2</c:v>
                </c:pt>
                <c:pt idx="2">
                  <c:v>0.12433274268204268</c:v>
                </c:pt>
                <c:pt idx="3">
                  <c:v>0.14141262441004093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63-4FD3-9376-27E345FCD339}"/>
            </c:ext>
          </c:extLst>
        </c:ser>
        <c:ser>
          <c:idx val="6"/>
          <c:order val="6"/>
          <c:tx>
            <c:strRef>
              <c:f>'figure 2'!$H$8</c:f>
              <c:strCache>
                <c:ptCount val="1"/>
                <c:pt idx="0">
                  <c:v>Miscellaneous Manufacturing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2'!$H$9:$H$12</c:f>
              <c:numCache>
                <c:formatCode>0%</c:formatCode>
                <c:ptCount val="4"/>
                <c:pt idx="0">
                  <c:v>7.8116758971844058E-2</c:v>
                </c:pt>
                <c:pt idx="1">
                  <c:v>0.12480103831938791</c:v>
                </c:pt>
                <c:pt idx="2">
                  <c:v>0.12003679263598892</c:v>
                </c:pt>
                <c:pt idx="3">
                  <c:v>0.10792364057391353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63-4FD3-9376-27E345FCD339}"/>
            </c:ext>
          </c:extLst>
        </c:ser>
        <c:ser>
          <c:idx val="7"/>
          <c:order val="7"/>
          <c:tx>
            <c:strRef>
              <c:f>'figure 2'!$I$8</c:f>
              <c:strCache>
                <c:ptCount val="1"/>
                <c:pt idx="0">
                  <c:v>Textiles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2'!$I$9:$I$12</c:f>
              <c:numCache>
                <c:formatCode>0%</c:formatCode>
                <c:ptCount val="4"/>
                <c:pt idx="0">
                  <c:v>2.2660210582584616E-2</c:v>
                </c:pt>
                <c:pt idx="1">
                  <c:v>1.3642430152711611E-2</c:v>
                </c:pt>
                <c:pt idx="2">
                  <c:v>1.1650048772945749E-2</c:v>
                </c:pt>
                <c:pt idx="3">
                  <c:v>8.6296145487738778E-3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63-4FD3-9376-27E345FCD339}"/>
            </c:ext>
          </c:extLst>
        </c:ser>
        <c:ser>
          <c:idx val="8"/>
          <c:order val="8"/>
          <c:tx>
            <c:strRef>
              <c:f>'figure 2'!$J$8</c:f>
              <c:strCache>
                <c:ptCount val="1"/>
                <c:pt idx="0">
                  <c:v>Transportation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2'!$J$9:$J$12</c:f>
              <c:numCache>
                <c:formatCode>0%</c:formatCode>
                <c:ptCount val="4"/>
                <c:pt idx="0">
                  <c:v>0.11482384241899178</c:v>
                </c:pt>
                <c:pt idx="1">
                  <c:v>5.4518587786260973E-2</c:v>
                </c:pt>
                <c:pt idx="2">
                  <c:v>5.8747109090823556E-2</c:v>
                </c:pt>
                <c:pt idx="3">
                  <c:v>5.0017949505784191E-2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63-4FD3-9376-27E345FCD339}"/>
            </c:ext>
          </c:extLst>
        </c:ser>
        <c:ser>
          <c:idx val="9"/>
          <c:order val="9"/>
          <c:tx>
            <c:strRef>
              <c:f>'figure 2'!$K$8</c:f>
              <c:strCache>
                <c:ptCount val="1"/>
                <c:pt idx="0">
                  <c:v>service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2'!$A$9:$A$12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2'!$K$9:$K$12</c:f>
              <c:numCache>
                <c:formatCode>0%</c:formatCode>
                <c:ptCount val="4"/>
                <c:pt idx="0">
                  <c:v>0.28636728213963969</c:v>
                </c:pt>
                <c:pt idx="1">
                  <c:v>0.33084467256789385</c:v>
                </c:pt>
                <c:pt idx="2">
                  <c:v>0.35348005323756698</c:v>
                </c:pt>
                <c:pt idx="3">
                  <c:v>0.35837998456909836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63-4FD3-9376-27E345FCD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8482912"/>
        <c:axId val="1378484352"/>
      </c:barChart>
      <c:catAx>
        <c:axId val="137848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8484352"/>
        <c:crosses val="autoZero"/>
        <c:auto val="1"/>
        <c:lblAlgn val="ctr"/>
        <c:lblOffset val="100"/>
        <c:noMultiLvlLbl val="0"/>
      </c:catAx>
      <c:valAx>
        <c:axId val="1378484352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848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353667961058193E-2"/>
          <c:y val="0.82734499504927161"/>
          <c:w val="0.89999995214818751"/>
          <c:h val="4.49104939726845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China’s Exports by Product Category, 1999–2024</a:t>
            </a:r>
            <a:endParaRPr lang="en-US" b="1"/>
          </a:p>
        </c:rich>
      </c:tx>
      <c:layout>
        <c:manualLayout>
          <c:xMode val="edge"/>
          <c:yMode val="edge"/>
          <c:x val="0.31080813940264934"/>
          <c:y val="1.28269806953940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013828511434964E-2"/>
          <c:y val="7.9171228541261254E-2"/>
          <c:w val="0.94884064565858739"/>
          <c:h val="0.705251245698503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1'!$B$15</c:f>
              <c:strCache>
                <c:ptCount val="1"/>
                <c:pt idx="0">
                  <c:v>Animals, Food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1'!$B$16:$B$19</c:f>
              <c:numCache>
                <c:formatCode>0%</c:formatCode>
                <c:ptCount val="4"/>
                <c:pt idx="0">
                  <c:v>6.4345991561181426E-2</c:v>
                </c:pt>
                <c:pt idx="1">
                  <c:v>3.1849925058527212E-2</c:v>
                </c:pt>
                <c:pt idx="2">
                  <c:v>3.1013016929584875E-2</c:v>
                </c:pt>
                <c:pt idx="3">
                  <c:v>2.8952525111056372E-2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4F-6846-9A7F-7522E8C25317}"/>
            </c:ext>
          </c:extLst>
        </c:ser>
        <c:ser>
          <c:idx val="1"/>
          <c:order val="1"/>
          <c:tx>
            <c:strRef>
              <c:f>'figure 1'!$C$15</c:f>
              <c:strCache>
                <c:ptCount val="1"/>
                <c:pt idx="0">
                  <c:v>Chemicals, Plastic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1'!$C$16:$C$19</c:f>
              <c:numCache>
                <c:formatCode>0%</c:formatCode>
                <c:ptCount val="4"/>
                <c:pt idx="0">
                  <c:v>8.2278481012658222E-2</c:v>
                </c:pt>
                <c:pt idx="1">
                  <c:v>7.5001298957850016E-2</c:v>
                </c:pt>
                <c:pt idx="2">
                  <c:v>9.5352245459164889E-2</c:v>
                </c:pt>
                <c:pt idx="3">
                  <c:v>0.10653902879917969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4F-6846-9A7F-7522E8C25317}"/>
            </c:ext>
          </c:extLst>
        </c:ser>
        <c:ser>
          <c:idx val="2"/>
          <c:order val="2"/>
          <c:tx>
            <c:strRef>
              <c:f>'figure 1'!$D$15</c:f>
              <c:strCache>
                <c:ptCount val="1"/>
                <c:pt idx="0">
                  <c:v>Footwear, Headgear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1'!$D$16:$D$19</c:f>
              <c:numCache>
                <c:formatCode>0%</c:formatCode>
                <c:ptCount val="4"/>
                <c:pt idx="0">
                  <c:v>5.1160337552742616E-2</c:v>
                </c:pt>
                <c:pt idx="1">
                  <c:v>2.8705717362989731E-2</c:v>
                </c:pt>
                <c:pt idx="2">
                  <c:v>2.5643340948013682E-2</c:v>
                </c:pt>
                <c:pt idx="3">
                  <c:v>2.0330806811440703E-2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4F-6846-9A7F-7522E8C25317}"/>
            </c:ext>
          </c:extLst>
        </c:ser>
        <c:ser>
          <c:idx val="3"/>
          <c:order val="3"/>
          <c:tx>
            <c:strRef>
              <c:f>'figure 1'!$E$15</c:f>
              <c:strCache>
                <c:ptCount val="1"/>
                <c:pt idx="0">
                  <c:v>Machinery, Electrical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1'!$E$16:$E$19</c:f>
              <c:numCache>
                <c:formatCode>0%</c:formatCode>
                <c:ptCount val="4"/>
                <c:pt idx="0">
                  <c:v>0.27004219409282698</c:v>
                </c:pt>
                <c:pt idx="1">
                  <c:v>0.44762647905496389</c:v>
                </c:pt>
                <c:pt idx="2">
                  <c:v>0.43811908983772757</c:v>
                </c:pt>
                <c:pt idx="3">
                  <c:v>0.42983043869479576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4F-6846-9A7F-7522E8C25317}"/>
            </c:ext>
          </c:extLst>
        </c:ser>
        <c:ser>
          <c:idx val="4"/>
          <c:order val="4"/>
          <c:tx>
            <c:strRef>
              <c:f>'figure 1'!$F$15</c:f>
              <c:strCache>
                <c:ptCount val="1"/>
                <c:pt idx="0">
                  <c:v>Metals, Articles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1'!$F$16:$F$19</c:f>
              <c:numCache>
                <c:formatCode>0%</c:formatCode>
                <c:ptCount val="4"/>
                <c:pt idx="0">
                  <c:v>6.5400843881856546E-2</c:v>
                </c:pt>
                <c:pt idx="1">
                  <c:v>6.4258304660442897E-2</c:v>
                </c:pt>
                <c:pt idx="2">
                  <c:v>7.3602929111831084E-2</c:v>
                </c:pt>
                <c:pt idx="3">
                  <c:v>8.2086122115975269E-2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4F-6846-9A7F-7522E8C25317}"/>
            </c:ext>
          </c:extLst>
        </c:ser>
        <c:ser>
          <c:idx val="5"/>
          <c:order val="5"/>
          <c:tx>
            <c:strRef>
              <c:f>'figure 1'!$G$15</c:f>
              <c:strCache>
                <c:ptCount val="1"/>
                <c:pt idx="0">
                  <c:v>Minerals, Wood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1'!$G$16:$G$19</c:f>
              <c:numCache>
                <c:formatCode>0%</c:formatCode>
                <c:ptCount val="4"/>
                <c:pt idx="0">
                  <c:v>7.753164556962025E-2</c:v>
                </c:pt>
                <c:pt idx="1">
                  <c:v>5.8390006435557092E-2</c:v>
                </c:pt>
                <c:pt idx="2">
                  <c:v>6.7702551874231381E-2</c:v>
                </c:pt>
                <c:pt idx="3">
                  <c:v>5.9720209143558939E-2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4F-6846-9A7F-7522E8C25317}"/>
            </c:ext>
          </c:extLst>
        </c:ser>
        <c:ser>
          <c:idx val="6"/>
          <c:order val="6"/>
          <c:tx>
            <c:strRef>
              <c:f>'figure 1'!$H$15</c:f>
              <c:strCache>
                <c:ptCount val="1"/>
                <c:pt idx="0">
                  <c:v>Miscellaneous Manufacturing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1'!$H$16:$H$19</c:f>
              <c:numCache>
                <c:formatCode>0%</c:formatCode>
                <c:ptCount val="4"/>
                <c:pt idx="0">
                  <c:v>0.11075949367088608</c:v>
                </c:pt>
                <c:pt idx="1">
                  <c:v>9.5743136491577063E-2</c:v>
                </c:pt>
                <c:pt idx="2">
                  <c:v>0.10441108901590607</c:v>
                </c:pt>
                <c:pt idx="3">
                  <c:v>9.1268303516199203E-2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4F-6846-9A7F-7522E8C25317}"/>
            </c:ext>
          </c:extLst>
        </c:ser>
        <c:ser>
          <c:idx val="7"/>
          <c:order val="7"/>
          <c:tx>
            <c:strRef>
              <c:f>'figure 1'!$I$15</c:f>
              <c:strCache>
                <c:ptCount val="1"/>
                <c:pt idx="0">
                  <c:v>Textiles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1'!$I$16:$I$19</c:f>
              <c:numCache>
                <c:formatCode>0%</c:formatCode>
                <c:ptCount val="4"/>
                <c:pt idx="0">
                  <c:v>0.24578059071729955</c:v>
                </c:pt>
                <c:pt idx="1">
                  <c:v>0.14833827960951967</c:v>
                </c:pt>
                <c:pt idx="2">
                  <c:v>0.11908231253975297</c:v>
                </c:pt>
                <c:pt idx="3">
                  <c:v>9.6906990789411229E-2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54F-6846-9A7F-7522E8C25317}"/>
            </c:ext>
          </c:extLst>
        </c:ser>
        <c:ser>
          <c:idx val="8"/>
          <c:order val="8"/>
          <c:tx>
            <c:strRef>
              <c:f>'figure 1'!$J$15</c:f>
              <c:strCache>
                <c:ptCount val="1"/>
                <c:pt idx="0">
                  <c:v>Transportation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1'!$J$16:$J$19</c:f>
              <c:numCache>
                <c:formatCode>0%</c:formatCode>
                <c:ptCount val="4"/>
                <c:pt idx="0">
                  <c:v>3.2700421940928273E-2</c:v>
                </c:pt>
                <c:pt idx="1">
                  <c:v>5.0086852368572375E-2</c:v>
                </c:pt>
                <c:pt idx="2">
                  <c:v>4.5073424283787411E-2</c:v>
                </c:pt>
                <c:pt idx="3">
                  <c:v>8.4365575018382793E-2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54F-6846-9A7F-7522E8C25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576421343"/>
        <c:axId val="576440975"/>
      </c:barChart>
      <c:catAx>
        <c:axId val="57642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440975"/>
        <c:crosses val="autoZero"/>
        <c:auto val="1"/>
        <c:lblAlgn val="ctr"/>
        <c:lblOffset val="100"/>
        <c:noMultiLvlLbl val="0"/>
      </c:catAx>
      <c:valAx>
        <c:axId val="576440975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421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5723987230940084E-2"/>
          <c:y val="0.85511575928361794"/>
          <c:w val="0.8999999813783347"/>
          <c:h val="3.6076135705415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China’s Export Shares by Selected Manufacturing Sectors, 1999–2024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40375887975436E-2"/>
          <c:y val="0.13376096966998416"/>
          <c:w val="0.92243522050241689"/>
          <c:h val="0.59217731621046321"/>
        </c:manualLayout>
      </c:layout>
      <c:lineChart>
        <c:grouping val="standard"/>
        <c:varyColors val="0"/>
        <c:ser>
          <c:idx val="0"/>
          <c:order val="0"/>
          <c:tx>
            <c:strRef>
              <c:f>'figure 1'!$D$15</c:f>
              <c:strCache>
                <c:ptCount val="1"/>
                <c:pt idx="0">
                  <c:v>Footwear, Headgear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1'!$D$16:$D$19</c:f>
              <c:numCache>
                <c:formatCode>0%</c:formatCode>
                <c:ptCount val="4"/>
                <c:pt idx="0">
                  <c:v>5.1160337552742616E-2</c:v>
                </c:pt>
                <c:pt idx="1">
                  <c:v>2.8705717362989731E-2</c:v>
                </c:pt>
                <c:pt idx="2">
                  <c:v>2.5643340948013682E-2</c:v>
                </c:pt>
                <c:pt idx="3">
                  <c:v>2.0330806811440703E-2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5-FB47-9EE8-4F7F8795B2C0}"/>
            </c:ext>
          </c:extLst>
        </c:ser>
        <c:ser>
          <c:idx val="1"/>
          <c:order val="1"/>
          <c:tx>
            <c:strRef>
              <c:f>'figure 1'!$E$15</c:f>
              <c:strCache>
                <c:ptCount val="1"/>
                <c:pt idx="0">
                  <c:v>Machinery, Electrical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1'!$E$16:$E$19</c:f>
              <c:numCache>
                <c:formatCode>0%</c:formatCode>
                <c:ptCount val="4"/>
                <c:pt idx="0">
                  <c:v>0.27004219409282698</c:v>
                </c:pt>
                <c:pt idx="1">
                  <c:v>0.44762647905496389</c:v>
                </c:pt>
                <c:pt idx="2">
                  <c:v>0.43811908983772757</c:v>
                </c:pt>
                <c:pt idx="3">
                  <c:v>0.42983043869479576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75-FB47-9EE8-4F7F8795B2C0}"/>
            </c:ext>
          </c:extLst>
        </c:ser>
        <c:ser>
          <c:idx val="2"/>
          <c:order val="2"/>
          <c:tx>
            <c:strRef>
              <c:f>'figure 1'!$I$15</c:f>
              <c:strCache>
                <c:ptCount val="1"/>
                <c:pt idx="0">
                  <c:v>Textiles</c:v>
                </c:pt>
              </c:strCache>
            </c:strRef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1'!$I$16:$I$19</c:f>
              <c:numCache>
                <c:formatCode>0%</c:formatCode>
                <c:ptCount val="4"/>
                <c:pt idx="0">
                  <c:v>0.24578059071729955</c:v>
                </c:pt>
                <c:pt idx="1">
                  <c:v>0.14833827960951967</c:v>
                </c:pt>
                <c:pt idx="2">
                  <c:v>0.11908231253975297</c:v>
                </c:pt>
                <c:pt idx="3">
                  <c:v>9.6906990789411229E-2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75-FB47-9EE8-4F7F8795B2C0}"/>
            </c:ext>
          </c:extLst>
        </c:ser>
        <c:ser>
          <c:idx val="3"/>
          <c:order val="3"/>
          <c:tx>
            <c:strRef>
              <c:f>'figure 1'!$J$15</c:f>
              <c:strCache>
                <c:ptCount val="1"/>
                <c:pt idx="0">
                  <c:v>Transportation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 1'!$A$16:$A$19</c:f>
              <c:numCache>
                <c:formatCode>General</c:formatCode>
                <c:ptCount val="4"/>
                <c:pt idx="0">
                  <c:v>1999</c:v>
                </c:pt>
                <c:pt idx="1">
                  <c:v>2009</c:v>
                </c:pt>
                <c:pt idx="2">
                  <c:v>2019</c:v>
                </c:pt>
                <c:pt idx="3">
                  <c:v>2024</c:v>
                </c:pt>
              </c:numCache>
            </c:numRef>
          </c:cat>
          <c:val>
            <c:numRef>
              <c:f>'figure 1'!$J$16:$J$19</c:f>
              <c:numCache>
                <c:formatCode>0%</c:formatCode>
                <c:ptCount val="4"/>
                <c:pt idx="0">
                  <c:v>3.2700421940928273E-2</c:v>
                </c:pt>
                <c:pt idx="1">
                  <c:v>5.0086852368572375E-2</c:v>
                </c:pt>
                <c:pt idx="2">
                  <c:v>4.5073424283787411E-2</c:v>
                </c:pt>
                <c:pt idx="3">
                  <c:v>8.4365575018382793E-2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75-FB47-9EE8-4F7F8795B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7033136"/>
        <c:axId val="967034864"/>
      </c:lineChart>
      <c:catAx>
        <c:axId val="96703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7034864"/>
        <c:crosses val="autoZero"/>
        <c:auto val="1"/>
        <c:lblAlgn val="ctr"/>
        <c:lblOffset val="100"/>
        <c:noMultiLvlLbl val="0"/>
      </c:catAx>
      <c:valAx>
        <c:axId val="96703486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703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651630436133388"/>
          <c:y val="0.82013092044135383"/>
          <c:w val="0.71954018921740615"/>
          <c:h val="6.08582410817122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14</xdr:row>
      <xdr:rowOff>95250</xdr:rowOff>
    </xdr:from>
    <xdr:to>
      <xdr:col>13</xdr:col>
      <xdr:colOff>342900</xdr:colOff>
      <xdr:row>39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EB900E-0203-B863-5C42-AEE5E4A4B1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0.0155</cdr:x>
      <cdr:y>0.93214</cdr:y>
    </cdr:from>
    <cdr:to>
      <cdr:x>0.4649</cdr:x>
      <cdr:y>0.98403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4ED43F-5941-8BF8-D9B3-1C213D7B3838}"/>
            </a:ext>
          </a:extLst>
        </cdr:cNvPr>
        <cdr:cNvSpPr txBox="1"/>
      </cdr:nvSpPr>
      <cdr:spPr>
        <a:xfrm xmlns:a="http://schemas.openxmlformats.org/drawingml/2006/main">
          <a:off x="161925" y="4448175"/>
          <a:ext cx="46958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kern="1200">
              <a:solidFill>
                <a:schemeClr val="tx1">
                  <a:lumMod val="75000"/>
                  <a:lumOff val="25000"/>
                </a:schemeClr>
              </a:solidFill>
            </a:rPr>
            <a:t>Source: UN Comtrade; Bureau of Economic Analysis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993714</xdr:colOff>
      <xdr:row>7</xdr:row>
      <xdr:rowOff>44274</xdr:rowOff>
    </xdr:from>
    <xdr:to>
      <xdr:col>7</xdr:col>
      <xdr:colOff>952500</xdr:colOff>
      <xdr:row>31</xdr:row>
      <xdr:rowOff>20412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388A3B-5B4F-C963-7C44-C55C0DD41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371928</xdr:colOff>
      <xdr:row>32</xdr:row>
      <xdr:rowOff>108858</xdr:rowOff>
    </xdr:from>
    <xdr:to>
      <xdr:col>4</xdr:col>
      <xdr:colOff>1297214</xdr:colOff>
      <xdr:row>51</xdr:row>
      <xdr:rowOff>10886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BF03EB-39CE-634F-9738-85238F6C51F7}"/>
            </a:ext>
            <a:ext uri="{147F2762-F138-4A5C-976F-8EAC2B608ADB}">
              <a16:predDERef xmlns:a16="http://schemas.microsoft.com/office/drawing/2014/main" pred="{8D388A3B-5B4F-C963-7C44-C55C0DD41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0.01179</cdr:x>
      <cdr:y>0.9435</cdr:y>
    </cdr:from>
    <cdr:to>
      <cdr:x>0.3716</cdr:x>
      <cdr:y>0.97557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F5E0915-8E56-95D0-318C-795561184843}"/>
            </a:ext>
          </a:extLst>
        </cdr:cNvPr>
        <cdr:cNvSpPr txBox="1"/>
      </cdr:nvSpPr>
      <cdr:spPr>
        <a:xfrm xmlns:a="http://schemas.openxmlformats.org/drawingml/2006/main">
          <a:off x="126607" y="5604960"/>
          <a:ext cx="3864428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chemeClr val="bg2">
                  <a:lumMod val="25000"/>
                </a:schemeClr>
              </a:solidFill>
            </a:rPr>
            <a:t>Data Source:</a:t>
          </a:r>
          <a:r>
            <a:rPr lang="en-US" sz="1100" baseline="0">
              <a:solidFill>
                <a:schemeClr val="bg2">
                  <a:lumMod val="25000"/>
                </a:schemeClr>
              </a:solidFill>
            </a:rPr>
            <a:t> China Customs Statistics; UN Comtrade</a:t>
          </a:r>
          <a:endParaRPr lang="en-US" sz="1100">
            <a:solidFill>
              <a:schemeClr val="bg2">
                <a:lumMod val="25000"/>
              </a:schemeClr>
            </a:solidFill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0.04111</cdr:x>
      <cdr:y>0.9119</cdr:y>
    </cdr:from>
    <cdr:to>
      <cdr:x>0.6565</cdr:x>
      <cdr:y>0.9763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BCEE6B2-2734-BD5B-1A84-012C1436A84A}"/>
            </a:ext>
          </a:extLst>
        </cdr:cNvPr>
        <cdr:cNvSpPr txBox="1"/>
      </cdr:nvSpPr>
      <cdr:spPr>
        <a:xfrm xmlns:a="http://schemas.openxmlformats.org/drawingml/2006/main">
          <a:off x="281215" y="3211286"/>
          <a:ext cx="4209143" cy="226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solidFill>
                <a:schemeClr val="bg2">
                  <a:lumMod val="25000"/>
                </a:schemeClr>
              </a:solidFill>
            </a:rPr>
            <a:t>Data Source: China Customs Statistics; UN Comtrade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D3918-84E4-344D-A4B0-C87678A686DA}">
  <dimension ref="A1:K13"/>
  <sheetViews>
    <sheetView zoomScale="140" zoomScaleNormal="140" workbookViewId="0">
      <selection activeCell="C15" sqref="C15"/>
    </sheetView>
  </sheetViews>
  <sheetFormatPr defaultColWidth="11.42578125" defaultRowHeight="15"/>
  <cols>
    <col min="2" max="2" width="14.85546875" customWidth="1"/>
    <col min="3" max="3" width="19.85546875" customWidth="1"/>
    <col min="4" max="4" width="22.7109375" customWidth="1"/>
    <col min="5" max="6" width="21" customWidth="1"/>
    <col min="7" max="7" width="22.7109375" customWidth="1"/>
    <col min="8" max="8" width="26.28515625" customWidth="1"/>
    <col min="9" max="9" width="18" customWidth="1"/>
    <col min="10" max="10" width="19" customWidth="1"/>
  </cols>
  <sheetData>
    <row r="1" spans="1:11">
      <c r="A1" s="4" t="s">
        <v>0</v>
      </c>
    </row>
    <row r="2" spans="1:11">
      <c r="A2" s="3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1">
      <c r="A3">
        <v>1999</v>
      </c>
      <c r="B3" s="2">
        <v>6.4345991561181426E-2</v>
      </c>
      <c r="C3" s="2">
        <v>8.2278481012658222E-2</v>
      </c>
      <c r="D3" s="2">
        <v>5.1160337552742616E-2</v>
      </c>
      <c r="E3" s="2">
        <v>0.27004219409282698</v>
      </c>
      <c r="F3" s="2">
        <v>6.5400843881856546E-2</v>
      </c>
      <c r="G3" s="2">
        <v>7.753164556962025E-2</v>
      </c>
      <c r="H3" s="2">
        <v>0.11075949367088608</v>
      </c>
      <c r="I3" s="2">
        <v>0.24578059071729955</v>
      </c>
      <c r="J3" s="2">
        <v>3.2700421940928273E-2</v>
      </c>
    </row>
    <row r="4" spans="1:11">
      <c r="A4">
        <v>2009</v>
      </c>
      <c r="B4" s="2">
        <v>3.1849925058527212E-2</v>
      </c>
      <c r="C4" s="2">
        <v>7.5001298957850016E-2</v>
      </c>
      <c r="D4" s="2">
        <v>2.8705717362989731E-2</v>
      </c>
      <c r="E4" s="2">
        <v>0.44762647905496389</v>
      </c>
      <c r="F4" s="2">
        <v>6.4258304660442897E-2</v>
      </c>
      <c r="G4" s="2">
        <v>5.8390006435557092E-2</v>
      </c>
      <c r="H4" s="2">
        <v>9.5743136491577063E-2</v>
      </c>
      <c r="I4" s="2">
        <v>0.14833827960951967</v>
      </c>
      <c r="J4" s="2">
        <v>5.0086852368572375E-2</v>
      </c>
    </row>
    <row r="5" spans="1:11">
      <c r="A5">
        <v>2019</v>
      </c>
      <c r="B5" s="2">
        <v>3.1013016929584875E-2</v>
      </c>
      <c r="C5" s="2">
        <v>9.5352245459164889E-2</v>
      </c>
      <c r="D5" s="2">
        <v>2.5643340948013682E-2</v>
      </c>
      <c r="E5" s="2">
        <v>0.43811908983772757</v>
      </c>
      <c r="F5" s="2">
        <v>7.3602929111831084E-2</v>
      </c>
      <c r="G5" s="2">
        <v>6.7702551874231381E-2</v>
      </c>
      <c r="H5" s="2">
        <v>0.10441108901590607</v>
      </c>
      <c r="I5" s="2">
        <v>0.11908231253975297</v>
      </c>
      <c r="J5" s="2">
        <v>4.5073424283787411E-2</v>
      </c>
    </row>
    <row r="6" spans="1:11">
      <c r="A6">
        <v>2024</v>
      </c>
      <c r="B6" s="2">
        <v>2.8952525111056372E-2</v>
      </c>
      <c r="C6" s="2">
        <v>0.10653902879917969</v>
      </c>
      <c r="D6" s="2">
        <v>2.0330806811440703E-2</v>
      </c>
      <c r="E6" s="2">
        <v>0.42983043869479576</v>
      </c>
      <c r="F6" s="2">
        <v>8.2086122115975269E-2</v>
      </c>
      <c r="G6" s="2">
        <v>5.9720209143558939E-2</v>
      </c>
      <c r="H6" s="2">
        <v>9.1268303516199203E-2</v>
      </c>
      <c r="I6" s="2">
        <v>9.6906990789411229E-2</v>
      </c>
      <c r="J6" s="2">
        <v>8.4365575018382793E-2</v>
      </c>
    </row>
    <row r="8" spans="1:11">
      <c r="A8" s="4" t="s">
        <v>11</v>
      </c>
    </row>
    <row r="9" spans="1:11">
      <c r="A9" s="3" t="s">
        <v>1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12</v>
      </c>
    </row>
    <row r="10" spans="1:11">
      <c r="A10">
        <v>1999</v>
      </c>
      <c r="B10" s="11">
        <v>5.5197796747017566E-2</v>
      </c>
      <c r="C10" s="11">
        <v>9.0828655947830836E-2</v>
      </c>
      <c r="D10" s="11">
        <v>1.0372291079242526E-3</v>
      </c>
      <c r="E10" s="11">
        <v>0.26671395954762156</v>
      </c>
      <c r="F10" s="11">
        <v>2.751821153814684E-2</v>
      </c>
      <c r="G10" s="11">
        <v>5.6736052998398762E-2</v>
      </c>
      <c r="H10" s="11">
        <v>7.8116758971844058E-2</v>
      </c>
      <c r="I10" s="11">
        <v>2.2660210582584616E-2</v>
      </c>
      <c r="J10" s="11">
        <v>0.11482384241899178</v>
      </c>
      <c r="K10" s="12">
        <v>0.28636728213963969</v>
      </c>
    </row>
    <row r="11" spans="1:11">
      <c r="A11">
        <v>2009</v>
      </c>
      <c r="B11" s="11">
        <v>6.366392308291513E-2</v>
      </c>
      <c r="C11" s="11">
        <v>0.11498231468573031</v>
      </c>
      <c r="D11" s="11">
        <v>7.7561567118482387E-4</v>
      </c>
      <c r="E11" s="11">
        <v>0.17606662733954212</v>
      </c>
      <c r="F11" s="11">
        <v>3.3686323728441152E-2</v>
      </c>
      <c r="G11" s="11">
        <v>8.7018466665932159E-2</v>
      </c>
      <c r="H11" s="12">
        <v>0.12480103831938791</v>
      </c>
      <c r="I11" s="11">
        <v>1.3642430152711611E-2</v>
      </c>
      <c r="J11" s="11">
        <v>5.4518587786260973E-2</v>
      </c>
      <c r="K11" s="12">
        <v>0.33084467256789385</v>
      </c>
    </row>
    <row r="12" spans="1:11">
      <c r="A12">
        <v>2019</v>
      </c>
      <c r="B12" s="11">
        <v>5.5708935647627959E-2</v>
      </c>
      <c r="C12" s="11">
        <v>9.9381776618149065E-2</v>
      </c>
      <c r="D12" s="11">
        <v>8.482175208660305E-4</v>
      </c>
      <c r="E12" s="11">
        <v>0.14904611415458188</v>
      </c>
      <c r="F12" s="11">
        <v>2.6768209639407178E-2</v>
      </c>
      <c r="G12" s="11">
        <v>0.12433274268204268</v>
      </c>
      <c r="H12" s="12">
        <v>0.12003679263598892</v>
      </c>
      <c r="I12" s="11">
        <v>1.1650048772945749E-2</v>
      </c>
      <c r="J12" s="11">
        <v>5.8747109090823556E-2</v>
      </c>
      <c r="K12" s="12">
        <v>0.35348005323756698</v>
      </c>
    </row>
    <row r="13" spans="1:11">
      <c r="A13">
        <v>2024</v>
      </c>
      <c r="B13" s="11">
        <v>5.5269033849887635E-2</v>
      </c>
      <c r="C13" s="11">
        <v>0.10505888223624162</v>
      </c>
      <c r="D13" s="11">
        <v>6.7030352385805396E-4</v>
      </c>
      <c r="E13" s="11">
        <v>0.14498367638799867</v>
      </c>
      <c r="F13" s="11">
        <v>2.7654290394403161E-2</v>
      </c>
      <c r="G13" s="11">
        <v>0.14141262441004093</v>
      </c>
      <c r="H13" s="12">
        <v>0.10792364057391353</v>
      </c>
      <c r="I13" s="11">
        <v>8.6296145487738778E-3</v>
      </c>
      <c r="J13" s="11">
        <v>5.0017949505784191E-2</v>
      </c>
      <c r="K13" s="12">
        <v>0.35837998456909836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740EF-EB88-4A00-A1E0-96C1CD8057B3}">
  <dimension ref="A1:AA16"/>
  <sheetViews>
    <sheetView workbookViewId="0">
      <selection activeCell="H13" sqref="H13"/>
    </sheetView>
  </sheetViews>
  <sheetFormatPr defaultRowHeight="15"/>
  <cols>
    <col min="1" max="1" width="44.7109375" customWidth="1"/>
    <col min="2" max="2" width="6.85546875" bestFit="1" customWidth="1"/>
    <col min="3" max="3" width="11.42578125" customWidth="1"/>
    <col min="4" max="4" width="13.140625" customWidth="1"/>
    <col min="5" max="5" width="8" bestFit="1" customWidth="1"/>
    <col min="6" max="8" width="8.140625" bestFit="1" customWidth="1"/>
    <col min="9" max="9" width="8" bestFit="1" customWidth="1"/>
    <col min="10" max="27" width="8.140625" bestFit="1" customWidth="1"/>
  </cols>
  <sheetData>
    <row r="1" spans="1:27">
      <c r="A1" s="7"/>
      <c r="B1" s="8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8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5" t="s">
        <v>28</v>
      </c>
      <c r="R1" s="5" t="s">
        <v>29</v>
      </c>
      <c r="S1" s="5" t="s">
        <v>30</v>
      </c>
      <c r="T1" s="5" t="s">
        <v>31</v>
      </c>
      <c r="U1" s="5" t="s">
        <v>32</v>
      </c>
      <c r="V1" s="8" t="s">
        <v>33</v>
      </c>
      <c r="W1" s="5" t="s">
        <v>34</v>
      </c>
      <c r="X1" s="5" t="s">
        <v>35</v>
      </c>
      <c r="Y1" s="5" t="s">
        <v>36</v>
      </c>
      <c r="Z1" s="5" t="s">
        <v>37</v>
      </c>
      <c r="AA1" s="8" t="s">
        <v>38</v>
      </c>
    </row>
    <row r="2" spans="1:27">
      <c r="A2" s="7" t="s">
        <v>39</v>
      </c>
      <c r="B2" s="9">
        <v>-66930</v>
      </c>
      <c r="C2" s="6">
        <v>-81478</v>
      </c>
      <c r="D2" s="6">
        <v>-80861</v>
      </c>
      <c r="E2" s="6">
        <v>-101041</v>
      </c>
      <c r="F2" s="6">
        <v>-122348</v>
      </c>
      <c r="G2" s="6">
        <v>-160849</v>
      </c>
      <c r="H2" s="6">
        <v>-201106</v>
      </c>
      <c r="I2" s="6">
        <v>-233171</v>
      </c>
      <c r="J2" s="6">
        <v>-256577</v>
      </c>
      <c r="K2" s="6">
        <v>-264173</v>
      </c>
      <c r="L2" s="9">
        <v>-220580</v>
      </c>
      <c r="M2" s="6">
        <v>-264042</v>
      </c>
      <c r="N2" s="6">
        <v>-282574</v>
      </c>
      <c r="O2" s="6">
        <v>-298580</v>
      </c>
      <c r="P2" s="6">
        <v>-298116</v>
      </c>
      <c r="Q2" s="6">
        <v>-318192</v>
      </c>
      <c r="R2" s="6">
        <v>-336368</v>
      </c>
      <c r="S2" s="6">
        <v>-310330</v>
      </c>
      <c r="T2" s="6">
        <v>-336268</v>
      </c>
      <c r="U2" s="6">
        <v>-377493</v>
      </c>
      <c r="V2" s="9">
        <v>-301920</v>
      </c>
      <c r="W2" s="6">
        <v>-282509</v>
      </c>
      <c r="X2" s="6">
        <v>-333464</v>
      </c>
      <c r="Y2" s="6">
        <v>-363934</v>
      </c>
      <c r="Z2" s="6">
        <v>-250812</v>
      </c>
      <c r="AA2" s="9">
        <v>-262152</v>
      </c>
    </row>
    <row r="3" spans="1:27">
      <c r="A3" s="7" t="s">
        <v>40</v>
      </c>
      <c r="B3" s="10">
        <v>-68741</v>
      </c>
      <c r="C3">
        <v>-83866</v>
      </c>
      <c r="D3">
        <v>-83174</v>
      </c>
      <c r="E3">
        <v>-103182</v>
      </c>
      <c r="F3">
        <v>-124328</v>
      </c>
      <c r="G3">
        <v>-162623</v>
      </c>
      <c r="H3">
        <v>-202825</v>
      </c>
      <c r="I3">
        <v>-234433</v>
      </c>
      <c r="J3">
        <v>-258662</v>
      </c>
      <c r="K3">
        <v>-268234</v>
      </c>
      <c r="L3" s="10">
        <v>-227236</v>
      </c>
      <c r="M3">
        <v>-273067</v>
      </c>
      <c r="N3">
        <v>-295187</v>
      </c>
      <c r="O3">
        <v>-314937</v>
      </c>
      <c r="P3">
        <v>-318764</v>
      </c>
      <c r="Q3">
        <v>-344932</v>
      </c>
      <c r="R3">
        <v>-367567</v>
      </c>
      <c r="S3">
        <v>-347098</v>
      </c>
      <c r="T3">
        <v>-374265</v>
      </c>
      <c r="U3">
        <v>-417267</v>
      </c>
      <c r="V3" s="10">
        <v>-341690</v>
      </c>
      <c r="W3">
        <v>-307437</v>
      </c>
      <c r="X3">
        <v>-352081</v>
      </c>
      <c r="Y3">
        <v>-381244</v>
      </c>
      <c r="Z3">
        <v>-279222</v>
      </c>
      <c r="AA3" s="10">
        <v>-295316</v>
      </c>
    </row>
    <row r="4" spans="1:27">
      <c r="A4" s="7" t="s">
        <v>41</v>
      </c>
      <c r="B4" s="10">
        <v>1811</v>
      </c>
      <c r="C4">
        <v>2388</v>
      </c>
      <c r="D4">
        <v>2313</v>
      </c>
      <c r="E4">
        <v>2141</v>
      </c>
      <c r="F4">
        <v>1981</v>
      </c>
      <c r="G4">
        <v>1774</v>
      </c>
      <c r="H4">
        <v>1719</v>
      </c>
      <c r="I4">
        <v>1262</v>
      </c>
      <c r="J4">
        <v>2085</v>
      </c>
      <c r="K4">
        <v>4061</v>
      </c>
      <c r="L4" s="10">
        <v>6656</v>
      </c>
      <c r="M4">
        <v>9025</v>
      </c>
      <c r="N4">
        <v>12612</v>
      </c>
      <c r="O4">
        <v>16357</v>
      </c>
      <c r="P4">
        <v>20648</v>
      </c>
      <c r="Q4">
        <v>26739</v>
      </c>
      <c r="R4">
        <v>31199</v>
      </c>
      <c r="S4">
        <v>36768</v>
      </c>
      <c r="T4">
        <v>37996</v>
      </c>
      <c r="U4">
        <v>39773</v>
      </c>
      <c r="V4" s="10">
        <v>39770</v>
      </c>
      <c r="W4">
        <v>24928</v>
      </c>
      <c r="X4">
        <v>18617</v>
      </c>
      <c r="Y4">
        <v>17311</v>
      </c>
      <c r="Z4">
        <v>28410</v>
      </c>
      <c r="AA4" s="10">
        <v>33164</v>
      </c>
    </row>
    <row r="6" spans="1:27">
      <c r="A6" t="s">
        <v>42</v>
      </c>
    </row>
    <row r="7" spans="1:27">
      <c r="A7" t="s">
        <v>43</v>
      </c>
    </row>
    <row r="12" spans="1:27">
      <c r="A12" s="7"/>
      <c r="B12" s="7" t="s">
        <v>13</v>
      </c>
      <c r="C12" s="7" t="s">
        <v>23</v>
      </c>
      <c r="D12" s="7" t="s">
        <v>33</v>
      </c>
      <c r="E12" s="7" t="s">
        <v>38</v>
      </c>
    </row>
    <row r="13" spans="1:27">
      <c r="A13" s="7" t="s">
        <v>39</v>
      </c>
      <c r="B13" s="6">
        <v>-66930</v>
      </c>
      <c r="C13" s="6">
        <v>-220580</v>
      </c>
      <c r="D13" s="6">
        <v>-301920</v>
      </c>
      <c r="E13" s="6">
        <v>-262152</v>
      </c>
    </row>
    <row r="14" spans="1:27">
      <c r="A14" s="7" t="s">
        <v>40</v>
      </c>
      <c r="B14">
        <v>-68741</v>
      </c>
      <c r="C14">
        <v>-227236</v>
      </c>
      <c r="D14">
        <v>-341690</v>
      </c>
      <c r="E14">
        <v>-295316</v>
      </c>
    </row>
    <row r="15" spans="1:27">
      <c r="A15" s="7" t="s">
        <v>41</v>
      </c>
      <c r="B15">
        <v>1811</v>
      </c>
      <c r="C15">
        <v>6656</v>
      </c>
      <c r="D15">
        <v>39770</v>
      </c>
      <c r="E15">
        <v>33164</v>
      </c>
    </row>
    <row r="16" spans="1:27">
      <c r="A16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D8F1-8682-425D-9949-29D3BB7D9EBD}">
  <dimension ref="A1:L12"/>
  <sheetViews>
    <sheetView topLeftCell="A31" workbookViewId="0">
      <selection activeCell="F44" sqref="F44"/>
    </sheetView>
  </sheetViews>
  <sheetFormatPr defaultRowHeight="15"/>
  <cols>
    <col min="2" max="2" width="15.5703125" customWidth="1"/>
    <col min="3" max="3" width="13" customWidth="1"/>
    <col min="4" max="4" width="15.28515625" customWidth="1"/>
    <col min="5" max="5" width="15.85546875" customWidth="1"/>
    <col min="6" max="6" width="17.28515625" customWidth="1"/>
    <col min="7" max="7" width="15" customWidth="1"/>
    <col min="8" max="8" width="17.85546875" customWidth="1"/>
    <col min="9" max="9" width="13.5703125" customWidth="1"/>
    <col min="10" max="10" width="18" customWidth="1"/>
    <col min="11" max="12" width="12" bestFit="1" customWidth="1"/>
  </cols>
  <sheetData>
    <row r="1" spans="1:1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45</v>
      </c>
      <c r="L1" t="s">
        <v>46</v>
      </c>
    </row>
    <row r="2" spans="1:12">
      <c r="A2">
        <v>1999</v>
      </c>
      <c r="B2">
        <v>53585181166</v>
      </c>
      <c r="C2">
        <v>88175077102</v>
      </c>
      <c r="D2">
        <v>1006926235</v>
      </c>
      <c r="E2">
        <v>258921853482</v>
      </c>
      <c r="F2">
        <v>26714261031</v>
      </c>
      <c r="G2">
        <v>55078496928</v>
      </c>
      <c r="H2">
        <v>75834560948</v>
      </c>
      <c r="I2">
        <v>21998187625</v>
      </c>
      <c r="J2">
        <v>111469239006</v>
      </c>
      <c r="K2">
        <f>278001*1000000</f>
        <v>278001000000</v>
      </c>
      <c r="L2">
        <f>SUM(B2:K2)</f>
        <v>970784783523</v>
      </c>
    </row>
    <row r="3" spans="1:12">
      <c r="A3">
        <v>2009</v>
      </c>
      <c r="B3">
        <v>100536353388</v>
      </c>
      <c r="C3">
        <v>181576975826</v>
      </c>
      <c r="D3">
        <v>1224831387</v>
      </c>
      <c r="E3">
        <v>278039677872</v>
      </c>
      <c r="F3">
        <v>53196535537</v>
      </c>
      <c r="G3">
        <v>137417219869</v>
      </c>
      <c r="H3">
        <v>197082439851</v>
      </c>
      <c r="I3">
        <v>21543758419</v>
      </c>
      <c r="J3">
        <v>86094286096</v>
      </c>
      <c r="K3">
        <f>522461*1000000</f>
        <v>522461000000</v>
      </c>
      <c r="L3">
        <f t="shared" ref="L3:L5" si="0">SUM(B3:K3)</f>
        <v>1579173078245</v>
      </c>
    </row>
    <row r="4" spans="1:12">
      <c r="A4">
        <v>2019</v>
      </c>
      <c r="B4">
        <v>141682988482</v>
      </c>
      <c r="C4">
        <v>252754911725</v>
      </c>
      <c r="D4">
        <v>2157248058</v>
      </c>
      <c r="E4">
        <v>379064841745</v>
      </c>
      <c r="F4">
        <v>68078843976</v>
      </c>
      <c r="G4">
        <v>316212010597</v>
      </c>
      <c r="H4">
        <v>305286240183</v>
      </c>
      <c r="I4">
        <v>29629245415</v>
      </c>
      <c r="J4">
        <v>149409890602</v>
      </c>
      <c r="K4">
        <f>898996*1000000</f>
        <v>898996000000</v>
      </c>
      <c r="L4">
        <f t="shared" si="0"/>
        <v>2543272220783</v>
      </c>
    </row>
    <row r="5" spans="1:12">
      <c r="A5">
        <v>2024</v>
      </c>
      <c r="B5">
        <v>177775589337</v>
      </c>
      <c r="C5">
        <v>337927106802</v>
      </c>
      <c r="D5">
        <v>2156064539</v>
      </c>
      <c r="E5">
        <v>466347187905</v>
      </c>
      <c r="F5">
        <v>88951397014</v>
      </c>
      <c r="G5">
        <v>454860722054</v>
      </c>
      <c r="H5">
        <v>347141744119</v>
      </c>
      <c r="I5">
        <v>27757583321</v>
      </c>
      <c r="J5">
        <v>160885216032</v>
      </c>
      <c r="K5">
        <f>1152747*1000000</f>
        <v>1152747000000</v>
      </c>
      <c r="L5">
        <f t="shared" si="0"/>
        <v>3216549611123</v>
      </c>
    </row>
    <row r="7" spans="1:12">
      <c r="A7" t="s">
        <v>47</v>
      </c>
    </row>
    <row r="8" spans="1:12"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45</v>
      </c>
    </row>
    <row r="9" spans="1:12">
      <c r="A9">
        <v>1999</v>
      </c>
      <c r="B9" s="2">
        <f>B2/$L$2</f>
        <v>5.5197796747017566E-2</v>
      </c>
      <c r="C9" s="2">
        <f>C2/$L$2</f>
        <v>9.0828655947830836E-2</v>
      </c>
      <c r="D9" s="2">
        <f>D2/$L$2</f>
        <v>1.0372291079242526E-3</v>
      </c>
      <c r="E9" s="2">
        <f>E2/$L$2</f>
        <v>0.26671395954762156</v>
      </c>
      <c r="F9" s="2">
        <f>F2/$L$2</f>
        <v>2.751821153814684E-2</v>
      </c>
      <c r="G9" s="2">
        <f>G2/$L$2</f>
        <v>5.6736052998398762E-2</v>
      </c>
      <c r="H9" s="2">
        <f>H2/$L$2</f>
        <v>7.8116758971844058E-2</v>
      </c>
      <c r="I9" s="2">
        <f>I2/$L$2</f>
        <v>2.2660210582584616E-2</v>
      </c>
      <c r="J9" s="2">
        <f>J2/$L$2</f>
        <v>0.11482384241899178</v>
      </c>
      <c r="K9" s="12">
        <f>K2/L2</f>
        <v>0.28636728213963969</v>
      </c>
    </row>
    <row r="10" spans="1:12">
      <c r="A10">
        <v>2009</v>
      </c>
      <c r="B10" s="2">
        <f>B3/$L$3</f>
        <v>6.366392308291513E-2</v>
      </c>
      <c r="C10" s="2">
        <f>C3/$L$3</f>
        <v>0.11498231468573031</v>
      </c>
      <c r="D10" s="2">
        <f>D3/$L$3</f>
        <v>7.7561567118482387E-4</v>
      </c>
      <c r="E10" s="2">
        <f>E3/$L$3</f>
        <v>0.17606662733954212</v>
      </c>
      <c r="F10" s="2">
        <f>F3/$L$3</f>
        <v>3.3686323728441152E-2</v>
      </c>
      <c r="G10" s="2">
        <f>G3/$L$3</f>
        <v>8.7018466665932159E-2</v>
      </c>
      <c r="H10" s="2">
        <f>H3/$L$3</f>
        <v>0.12480103831938791</v>
      </c>
      <c r="I10" s="2">
        <f>I3/$L$3</f>
        <v>1.3642430152711611E-2</v>
      </c>
      <c r="J10" s="2">
        <f>J3/$L$3</f>
        <v>5.4518587786260973E-2</v>
      </c>
      <c r="K10" s="12">
        <f t="shared" ref="K10:K12" si="1">K3/L3</f>
        <v>0.33084467256789385</v>
      </c>
    </row>
    <row r="11" spans="1:12">
      <c r="A11">
        <v>2019</v>
      </c>
      <c r="B11" s="2">
        <f>B4/$L$4</f>
        <v>5.5708935647627959E-2</v>
      </c>
      <c r="C11" s="2">
        <f>C4/$L$4</f>
        <v>9.9381776618149065E-2</v>
      </c>
      <c r="D11" s="2">
        <f>D4/$L$4</f>
        <v>8.482175208660305E-4</v>
      </c>
      <c r="E11" s="2">
        <f>E4/$L$4</f>
        <v>0.14904611415458188</v>
      </c>
      <c r="F11" s="2">
        <f>F4/$L$4</f>
        <v>2.6768209639407178E-2</v>
      </c>
      <c r="G11" s="2">
        <f>G4/$L$4</f>
        <v>0.12433274268204268</v>
      </c>
      <c r="H11" s="2">
        <f>H4/$L$4</f>
        <v>0.12003679263598892</v>
      </c>
      <c r="I11" s="2">
        <f>I4/$L$4</f>
        <v>1.1650048772945749E-2</v>
      </c>
      <c r="J11" s="2">
        <f>J4/$L$4</f>
        <v>5.8747109090823556E-2</v>
      </c>
      <c r="K11" s="12">
        <f t="shared" si="1"/>
        <v>0.35348005323756698</v>
      </c>
    </row>
    <row r="12" spans="1:12">
      <c r="A12">
        <v>2024</v>
      </c>
      <c r="B12" s="2">
        <f>B5/$L$5</f>
        <v>5.5269033849887635E-2</v>
      </c>
      <c r="C12" s="2">
        <f>C5/$L$5</f>
        <v>0.10505888223624162</v>
      </c>
      <c r="D12" s="2">
        <f>D5/$L$5</f>
        <v>6.7030352385805396E-4</v>
      </c>
      <c r="E12" s="2">
        <f>E5/$L$5</f>
        <v>0.14498367638799867</v>
      </c>
      <c r="F12" s="2">
        <f>F5/$L$5</f>
        <v>2.7654290394403161E-2</v>
      </c>
      <c r="G12" s="2">
        <f>G5/$L$5</f>
        <v>0.14141262441004093</v>
      </c>
      <c r="H12" s="2">
        <f>H5/$L$5</f>
        <v>0.10792364057391353</v>
      </c>
      <c r="I12" s="2">
        <f>I5/$L$5</f>
        <v>8.6296145487738778E-3</v>
      </c>
      <c r="J12" s="2">
        <f>J5/$L$5</f>
        <v>5.0017949505784191E-2</v>
      </c>
      <c r="K12" s="12">
        <f t="shared" si="1"/>
        <v>0.35837998456909836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84CE-6F40-4907-8CC2-CED93C92364E}">
  <dimension ref="A1:K19"/>
  <sheetViews>
    <sheetView tabSelected="1" zoomScale="140" zoomScaleNormal="140" workbookViewId="0">
      <selection activeCell="B14" sqref="B14"/>
    </sheetView>
  </sheetViews>
  <sheetFormatPr defaultColWidth="8.85546875" defaultRowHeight="15"/>
  <cols>
    <col min="2" max="2" width="26.28515625" customWidth="1"/>
    <col min="3" max="3" width="20.85546875" customWidth="1"/>
    <col min="4" max="4" width="21.7109375" customWidth="1"/>
    <col min="5" max="5" width="23.28515625" customWidth="1"/>
    <col min="6" max="6" width="28.28515625" customWidth="1"/>
    <col min="7" max="7" width="21.28515625" customWidth="1"/>
    <col min="8" max="8" width="30.140625" customWidth="1"/>
    <col min="9" max="9" width="16.85546875" customWidth="1"/>
    <col min="10" max="10" width="19.28515625" customWidth="1"/>
  </cols>
  <sheetData>
    <row r="1" spans="1:1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1">
      <c r="A2">
        <v>1999</v>
      </c>
    </row>
    <row r="3" spans="1:11">
      <c r="A3">
        <v>2009</v>
      </c>
      <c r="B3" s="1">
        <v>38216868536</v>
      </c>
      <c r="C3" s="1">
        <v>89994396440</v>
      </c>
      <c r="D3" s="1">
        <v>34444119560</v>
      </c>
      <c r="E3" s="1">
        <v>537109028415</v>
      </c>
      <c r="F3" s="1">
        <v>77103829194</v>
      </c>
      <c r="G3" s="1">
        <v>70062431722</v>
      </c>
      <c r="H3" s="1">
        <v>114882620722</v>
      </c>
      <c r="I3" s="1">
        <v>177991769848</v>
      </c>
      <c r="J3" s="1">
        <v>60099439758</v>
      </c>
    </row>
    <row r="4" spans="1:11">
      <c r="A4">
        <v>2019</v>
      </c>
      <c r="B4" s="1">
        <v>76951207586</v>
      </c>
      <c r="C4" s="1">
        <v>236593248918</v>
      </c>
      <c r="D4" s="1">
        <v>63627671470</v>
      </c>
      <c r="E4" s="1">
        <v>1087085242498</v>
      </c>
      <c r="F4" s="1">
        <v>182627645994</v>
      </c>
      <c r="G4" s="1">
        <v>167987304660</v>
      </c>
      <c r="H4" s="1">
        <v>259070551033</v>
      </c>
      <c r="I4" s="1">
        <v>295473599775</v>
      </c>
      <c r="J4" s="1">
        <v>111838665569</v>
      </c>
    </row>
    <row r="5" spans="1:11">
      <c r="A5">
        <v>2024</v>
      </c>
      <c r="B5" s="1">
        <v>100712396440</v>
      </c>
      <c r="C5" s="1">
        <v>370599830709</v>
      </c>
      <c r="D5" s="1">
        <v>70721440278</v>
      </c>
      <c r="E5" s="1">
        <v>1495180588835</v>
      </c>
      <c r="F5" s="1">
        <v>285539518265</v>
      </c>
      <c r="G5" s="1">
        <v>207738888255</v>
      </c>
      <c r="H5" s="1">
        <v>317480065413</v>
      </c>
      <c r="I5" s="1">
        <v>337094441219</v>
      </c>
      <c r="J5" s="1">
        <v>293468676896</v>
      </c>
    </row>
    <row r="8" spans="1:11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46</v>
      </c>
    </row>
    <row r="9" spans="1:11">
      <c r="A9">
        <v>1999</v>
      </c>
      <c r="B9">
        <f>2.5+9.7</f>
        <v>12.2</v>
      </c>
      <c r="C9">
        <f>6.4+9.2</f>
        <v>15.6</v>
      </c>
      <c r="D9">
        <f>6.9+2.8</f>
        <v>9.6999999999999993</v>
      </c>
      <c r="E9">
        <f>42.8+8.4</f>
        <v>51.199999999999996</v>
      </c>
      <c r="F9">
        <f>5+7.4</f>
        <v>12.4</v>
      </c>
      <c r="G9">
        <f>4.3+10.4</f>
        <v>14.7</v>
      </c>
      <c r="H9">
        <f>15.3+5.7</f>
        <v>21</v>
      </c>
      <c r="I9">
        <f>22.7+23.9</f>
        <v>46.599999999999994</v>
      </c>
      <c r="J9">
        <f>4.7+1.5</f>
        <v>6.2</v>
      </c>
      <c r="K9">
        <f>SUM(B9:J9)</f>
        <v>189.6</v>
      </c>
    </row>
    <row r="10" spans="1:11">
      <c r="A10">
        <v>2009</v>
      </c>
      <c r="B10">
        <f>B3/1000000000</f>
        <v>38.216868536</v>
      </c>
      <c r="C10">
        <f t="shared" ref="C10:J10" si="0">C3/1000000000</f>
        <v>89.994396440000003</v>
      </c>
      <c r="D10">
        <f t="shared" si="0"/>
        <v>34.444119559999997</v>
      </c>
      <c r="E10">
        <f t="shared" si="0"/>
        <v>537.10902841500001</v>
      </c>
      <c r="F10">
        <f t="shared" si="0"/>
        <v>77.103829193999999</v>
      </c>
      <c r="G10">
        <f t="shared" si="0"/>
        <v>70.062431721999999</v>
      </c>
      <c r="H10">
        <f t="shared" si="0"/>
        <v>114.882620722</v>
      </c>
      <c r="I10">
        <f t="shared" si="0"/>
        <v>177.99176984799999</v>
      </c>
      <c r="J10">
        <f t="shared" si="0"/>
        <v>60.099439758000003</v>
      </c>
      <c r="K10">
        <f>SUM(B10:J10)</f>
        <v>1199.9045041950001</v>
      </c>
    </row>
    <row r="11" spans="1:11">
      <c r="A11">
        <v>2019</v>
      </c>
      <c r="B11">
        <f t="shared" ref="B11:J12" si="1">B4/1000000000</f>
        <v>76.951207585999995</v>
      </c>
      <c r="C11">
        <f t="shared" si="1"/>
        <v>236.593248918</v>
      </c>
      <c r="D11">
        <f t="shared" si="1"/>
        <v>63.627671470000003</v>
      </c>
      <c r="E11">
        <f t="shared" si="1"/>
        <v>1087.0852424980001</v>
      </c>
      <c r="F11">
        <f t="shared" si="1"/>
        <v>182.62764599400001</v>
      </c>
      <c r="G11">
        <f t="shared" si="1"/>
        <v>167.98730466000001</v>
      </c>
      <c r="H11">
        <f t="shared" si="1"/>
        <v>259.07055103300002</v>
      </c>
      <c r="I11">
        <f t="shared" si="1"/>
        <v>295.47359977500003</v>
      </c>
      <c r="J11">
        <f t="shared" si="1"/>
        <v>111.838665569</v>
      </c>
      <c r="K11">
        <f>SUM(B11:J11)</f>
        <v>2481.2551375030002</v>
      </c>
    </row>
    <row r="12" spans="1:11">
      <c r="A12">
        <v>2024</v>
      </c>
      <c r="B12">
        <f t="shared" si="1"/>
        <v>100.71239644000001</v>
      </c>
      <c r="C12">
        <f t="shared" si="1"/>
        <v>370.599830709</v>
      </c>
      <c r="D12">
        <f t="shared" si="1"/>
        <v>70.721440278000003</v>
      </c>
      <c r="E12">
        <f t="shared" si="1"/>
        <v>1495.180588835</v>
      </c>
      <c r="F12">
        <f t="shared" si="1"/>
        <v>285.53951826500003</v>
      </c>
      <c r="G12">
        <f t="shared" si="1"/>
        <v>207.73888825500001</v>
      </c>
      <c r="H12">
        <f t="shared" si="1"/>
        <v>317.48006541299998</v>
      </c>
      <c r="I12">
        <f t="shared" si="1"/>
        <v>337.09444121899998</v>
      </c>
      <c r="J12">
        <f t="shared" si="1"/>
        <v>293.46867689599998</v>
      </c>
      <c r="K12">
        <f>SUM(B12:J12)</f>
        <v>3478.5358463100001</v>
      </c>
    </row>
    <row r="14" spans="1:11">
      <c r="A14" t="s">
        <v>47</v>
      </c>
    </row>
    <row r="15" spans="1:11">
      <c r="B15" t="s">
        <v>2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</row>
    <row r="16" spans="1:11">
      <c r="A16">
        <v>1999</v>
      </c>
      <c r="B16" s="2">
        <f>B9/$K$9</f>
        <v>6.4345991561181426E-2</v>
      </c>
      <c r="C16" s="2">
        <f t="shared" ref="C16:J16" si="2">C9/$K$9</f>
        <v>8.2278481012658222E-2</v>
      </c>
      <c r="D16" s="2">
        <f t="shared" si="2"/>
        <v>5.1160337552742616E-2</v>
      </c>
      <c r="E16" s="2">
        <f t="shared" si="2"/>
        <v>0.27004219409282698</v>
      </c>
      <c r="F16" s="2">
        <f t="shared" si="2"/>
        <v>6.5400843881856546E-2</v>
      </c>
      <c r="G16" s="2">
        <f t="shared" si="2"/>
        <v>7.753164556962025E-2</v>
      </c>
      <c r="H16" s="2">
        <f t="shared" si="2"/>
        <v>0.11075949367088608</v>
      </c>
      <c r="I16" s="2">
        <f t="shared" si="2"/>
        <v>0.24578059071729955</v>
      </c>
      <c r="J16" s="2">
        <f t="shared" si="2"/>
        <v>3.2700421940928273E-2</v>
      </c>
    </row>
    <row r="17" spans="1:10">
      <c r="A17">
        <v>2009</v>
      </c>
      <c r="B17" s="2">
        <f>B10/$K$10</f>
        <v>3.1849925058527212E-2</v>
      </c>
      <c r="C17" s="2">
        <f t="shared" ref="C17:J17" si="3">C10/$K$10</f>
        <v>7.5001298957850016E-2</v>
      </c>
      <c r="D17" s="2">
        <f t="shared" si="3"/>
        <v>2.8705717362989731E-2</v>
      </c>
      <c r="E17" s="2">
        <f t="shared" si="3"/>
        <v>0.44762647905496389</v>
      </c>
      <c r="F17" s="2">
        <f t="shared" si="3"/>
        <v>6.4258304660442897E-2</v>
      </c>
      <c r="G17" s="2">
        <f t="shared" si="3"/>
        <v>5.8390006435557092E-2</v>
      </c>
      <c r="H17" s="2">
        <f t="shared" si="3"/>
        <v>9.5743136491577063E-2</v>
      </c>
      <c r="I17" s="2">
        <f t="shared" si="3"/>
        <v>0.14833827960951967</v>
      </c>
      <c r="J17" s="2">
        <f t="shared" si="3"/>
        <v>5.0086852368572375E-2</v>
      </c>
    </row>
    <row r="18" spans="1:10">
      <c r="A18">
        <v>2019</v>
      </c>
      <c r="B18" s="2">
        <f>B11/$K$11</f>
        <v>3.1013016929584875E-2</v>
      </c>
      <c r="C18" s="2">
        <f t="shared" ref="C18:J18" si="4">C11/$K$11</f>
        <v>9.5352245459164889E-2</v>
      </c>
      <c r="D18" s="2">
        <f t="shared" si="4"/>
        <v>2.5643340948013682E-2</v>
      </c>
      <c r="E18" s="2">
        <f t="shared" si="4"/>
        <v>0.43811908983772757</v>
      </c>
      <c r="F18" s="2">
        <f t="shared" si="4"/>
        <v>7.3602929111831084E-2</v>
      </c>
      <c r="G18" s="2">
        <f t="shared" si="4"/>
        <v>6.7702551874231381E-2</v>
      </c>
      <c r="H18" s="2">
        <f t="shared" si="4"/>
        <v>0.10441108901590607</v>
      </c>
      <c r="I18" s="2">
        <f t="shared" si="4"/>
        <v>0.11908231253975297</v>
      </c>
      <c r="J18" s="2">
        <f t="shared" si="4"/>
        <v>4.5073424283787411E-2</v>
      </c>
    </row>
    <row r="19" spans="1:10">
      <c r="A19">
        <v>2024</v>
      </c>
      <c r="B19" s="2">
        <f>B12/$K$12</f>
        <v>2.8952525111056372E-2</v>
      </c>
      <c r="C19" s="2">
        <f t="shared" ref="C19:J19" si="5">C12/$K$12</f>
        <v>0.10653902879917969</v>
      </c>
      <c r="D19" s="2">
        <f t="shared" si="5"/>
        <v>2.0330806811440703E-2</v>
      </c>
      <c r="E19" s="2">
        <f t="shared" si="5"/>
        <v>0.42983043869479576</v>
      </c>
      <c r="F19" s="2">
        <f t="shared" si="5"/>
        <v>8.2086122115975269E-2</v>
      </c>
      <c r="G19" s="2">
        <f t="shared" si="5"/>
        <v>5.9720209143558939E-2</v>
      </c>
      <c r="H19" s="2">
        <f t="shared" si="5"/>
        <v>9.1268303516199203E-2</v>
      </c>
      <c r="I19" s="2">
        <f t="shared" si="5"/>
        <v>9.6906990789411229E-2</v>
      </c>
      <c r="J19" s="2">
        <f t="shared" si="5"/>
        <v>8.4365575018382793E-2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889663-2B37-4409-8CD3-303F6F8914D3}"/>
</file>

<file path=customXml/itemProps2.xml><?xml version="1.0" encoding="utf-8"?>
<ds:datastoreItem xmlns:ds="http://schemas.openxmlformats.org/officeDocument/2006/customXml" ds:itemID="{8D9F2E03-D620-45F3-AD27-D99E40D8988C}"/>
</file>

<file path=customXml/itemProps3.xml><?xml version="1.0" encoding="utf-8"?>
<ds:datastoreItem xmlns:ds="http://schemas.openxmlformats.org/officeDocument/2006/customXml" ds:itemID="{744CBA1B-7524-438F-945A-AF19A5D92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2025-12-30T17:37:44Z</dcterms:created>
  <dcterms:modified xsi:type="dcterms:W3CDTF">2026-03-18T16:46:46Z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