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ie-my.sharepoint.com/personal/chad_bown_piie_com/Documents/A_Writing/Journal Special Issues/2026/Noland-US-China/copyedited version/"/>
    </mc:Choice>
  </mc:AlternateContent>
  <xr:revisionPtr revIDLastSave="9" documentId="8_{67E4D77B-AC7B-4FF3-BF02-1B96F3004546}" xr6:coauthVersionLast="47" xr6:coauthVersionMax="47" xr10:uidLastSave="{F899CF5C-349B-43F0-A80E-5A70457B3B9A}"/>
  <bookViews>
    <workbookView xWindow="-120" yWindow="-120" windowWidth="29040" windowHeight="15720" xr2:uid="{00000000-000D-0000-FFFF-FFFF00000000}"/>
  </bookViews>
  <sheets>
    <sheet name="Source " sheetId="5" r:id="rId1"/>
    <sheet name="Figure 1" sheetId="3" r:id="rId2"/>
    <sheet name="Figure 2" sheetId="1" r:id="rId3"/>
    <sheet name="Figure 4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3" l="1"/>
  <c r="G17" i="3"/>
  <c r="G15" i="3"/>
  <c r="G14" i="3"/>
  <c r="G12" i="3"/>
  <c r="G11" i="3"/>
  <c r="G9" i="3"/>
  <c r="G8" i="3"/>
  <c r="G6" i="3"/>
  <c r="G5" i="3"/>
  <c r="G3" i="3"/>
  <c r="G2" i="3"/>
</calcChain>
</file>

<file path=xl/sharedStrings.xml><?xml version="1.0" encoding="utf-8"?>
<sst xmlns="http://schemas.openxmlformats.org/spreadsheetml/2006/main" count="45" uniqueCount="34">
  <si>
    <t>Region</t>
  </si>
  <si>
    <t>U.S.</t>
  </si>
  <si>
    <t>Taiwan</t>
  </si>
  <si>
    <t>S. Korea</t>
  </si>
  <si>
    <t>Japan</t>
  </si>
  <si>
    <t>Europe</t>
  </si>
  <si>
    <t>Others</t>
  </si>
  <si>
    <t>China</t>
  </si>
  <si>
    <t>Design for 
Logic Chips</t>
  </si>
  <si>
    <t>Ownership</t>
  </si>
  <si>
    <t>Geography</t>
  </si>
  <si>
    <t>Graphite</t>
  </si>
  <si>
    <t>REEs</t>
  </si>
  <si>
    <t>Cobalt</t>
  </si>
  <si>
    <t>Lithium</t>
  </si>
  <si>
    <t>Nickel</t>
  </si>
  <si>
    <t>Copper</t>
  </si>
  <si>
    <t>Chile</t>
  </si>
  <si>
    <t>Indonesia</t>
  </si>
  <si>
    <t>Australia</t>
  </si>
  <si>
    <t>Type</t>
  </si>
  <si>
    <t>Mineral</t>
  </si>
  <si>
    <t>Semiconductor 
Manufacturing
Equipment</t>
  </si>
  <si>
    <t>Intellectual Property 
&amp; Electronic Design 
Automation</t>
  </si>
  <si>
    <t>Rest of World</t>
  </si>
  <si>
    <t>China exports of permanent magnets to the US (BY VOLUME)</t>
  </si>
  <si>
    <t>Notes on HS codes: HS code 85051110</t>
  </si>
  <si>
    <t>Source: China Customs</t>
  </si>
  <si>
    <t>Unit: metric tons</t>
  </si>
  <si>
    <t>Month</t>
  </si>
  <si>
    <t>Exports to the US</t>
  </si>
  <si>
    <t>Source: IEA (International Energy Agency). 2025. Global Critical Minerals Outlook 2025. Paris, 28.</t>
  </si>
  <si>
    <r>
      <t>Source:</t>
    </r>
    <r>
      <rPr>
        <sz val="11"/>
        <color theme="1"/>
        <rFont val="Calibri"/>
        <family val="2"/>
        <scheme val="minor"/>
      </rPr>
      <t xml:space="preserve"> Semiconductor Industry Association, State of the US Semiconductor Industry 2025, 2025, 20.</t>
    </r>
  </si>
  <si>
    <r>
      <t xml:space="preserve">Source: Chad P. Bown. 2026. </t>
    </r>
    <r>
      <rPr>
        <b/>
        <sz val="11"/>
        <color theme="1"/>
        <rFont val="Calibri"/>
        <family val="2"/>
        <scheme val="minor"/>
      </rPr>
      <t>Negotiating a win-win end to the lose-lose US-China trade war over technology and critical minerals.</t>
    </r>
    <r>
      <rPr>
        <sz val="11"/>
        <color theme="1"/>
        <rFont val="Calibri"/>
        <family val="2"/>
        <scheme val="minor"/>
      </rPr>
      <t xml:space="preserve"> PIIE Working Paper, March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</si>
</sst>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9" fontId="0" fillId="0" borderId="0" xfId="1" applyFont="1"/>
    <xf numFmtId="2" fontId="0" fillId="0" borderId="0" xfId="0" applyNumberFormat="1"/>
    <xf numFmtId="2" fontId="3" fillId="0" borderId="0" xfId="1" applyNumberFormat="1" applyFont="1" applyFill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0" fontId="4" fillId="0" borderId="0" xfId="0" applyFont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3366FF"/>
      <color rgb="FF0099CC"/>
      <color rgb="FF3333FF"/>
      <color rgb="FF33CCCC"/>
      <color rgb="FF2718B4"/>
      <color rgb="FF0033CC"/>
      <color rgb="FF6881FE"/>
      <color rgb="FF3366CC"/>
      <color rgb="FFFF66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165696546371751E-2"/>
          <c:y val="7.2497089714694068E-2"/>
          <c:w val="0.78373864500930401"/>
          <c:h val="0.7495893965752711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'Figure 1'!$C$1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'Figure 1'!$A$2:$A$19</c:f>
              <c:strCache>
                <c:ptCount val="16"/>
                <c:pt idx="0">
                  <c:v>Copper</c:v>
                </c:pt>
                <c:pt idx="3">
                  <c:v>Nickel</c:v>
                </c:pt>
                <c:pt idx="6">
                  <c:v>Lithium</c:v>
                </c:pt>
                <c:pt idx="9">
                  <c:v>Cobalt</c:v>
                </c:pt>
                <c:pt idx="12">
                  <c:v>REEs</c:v>
                </c:pt>
                <c:pt idx="15">
                  <c:v>Graphite</c:v>
                </c:pt>
              </c:strCache>
            </c:strRef>
          </c:cat>
          <c:val>
            <c:numRef>
              <c:f>'Figure 1'!$C$2:$C$19</c:f>
              <c:numCache>
                <c:formatCode>0.00</c:formatCode>
                <c:ptCount val="18"/>
                <c:pt idx="0">
                  <c:v>0.44017220902612825</c:v>
                </c:pt>
                <c:pt idx="1">
                  <c:v>0.40586675565615188</c:v>
                </c:pt>
                <c:pt idx="2" formatCode="General">
                  <c:v>0</c:v>
                </c:pt>
                <c:pt idx="3">
                  <c:v>0.31315020361937063</c:v>
                </c:pt>
                <c:pt idx="4">
                  <c:v>0.63658197283333884</c:v>
                </c:pt>
                <c:pt idx="5" formatCode="General">
                  <c:v>0</c:v>
                </c:pt>
                <c:pt idx="6">
                  <c:v>0.69697848748140301</c:v>
                </c:pt>
                <c:pt idx="7">
                  <c:v>0.68398186060831734</c:v>
                </c:pt>
                <c:pt idx="8" formatCode="General">
                  <c:v>0</c:v>
                </c:pt>
                <c:pt idx="9">
                  <c:v>0.78410378489193433</c:v>
                </c:pt>
                <c:pt idx="10">
                  <c:v>0.75756767877709275</c:v>
                </c:pt>
                <c:pt idx="11" formatCode="General">
                  <c:v>0</c:v>
                </c:pt>
                <c:pt idx="12">
                  <c:v>0.92840269855379876</c:v>
                </c:pt>
                <c:pt idx="13">
                  <c:v>0.92840269855379876</c:v>
                </c:pt>
                <c:pt idx="14" formatCode="General">
                  <c:v>0</c:v>
                </c:pt>
                <c:pt idx="15">
                  <c:v>0.95346240273533156</c:v>
                </c:pt>
                <c:pt idx="16">
                  <c:v>0.96535427679803343</c:v>
                </c:pt>
                <c:pt idx="1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F-4948-A257-09E2822DFA7C}"/>
            </c:ext>
          </c:extLst>
        </c:ser>
        <c:ser>
          <c:idx val="2"/>
          <c:order val="1"/>
          <c:tx>
            <c:strRef>
              <c:f>'Figure 1'!$E$1</c:f>
              <c:strCache>
                <c:ptCount val="1"/>
                <c:pt idx="0">
                  <c:v>Indonesia</c:v>
                </c:pt>
              </c:strCache>
            </c:strRef>
          </c:tx>
          <c:spPr>
            <a:solidFill>
              <a:srgbClr val="009900"/>
            </a:solidFill>
          </c:spPr>
          <c:invertIfNegative val="0"/>
          <c:cat>
            <c:strRef>
              <c:f>'Figure 1'!$A$2:$A$19</c:f>
              <c:strCache>
                <c:ptCount val="16"/>
                <c:pt idx="0">
                  <c:v>Copper</c:v>
                </c:pt>
                <c:pt idx="3">
                  <c:v>Nickel</c:v>
                </c:pt>
                <c:pt idx="6">
                  <c:v>Lithium</c:v>
                </c:pt>
                <c:pt idx="9">
                  <c:v>Cobalt</c:v>
                </c:pt>
                <c:pt idx="12">
                  <c:v>REEs</c:v>
                </c:pt>
                <c:pt idx="15">
                  <c:v>Graphite</c:v>
                </c:pt>
              </c:strCache>
            </c:strRef>
          </c:cat>
          <c:val>
            <c:numRef>
              <c:f>'Figure 1'!$E$2:$E$19</c:f>
              <c:numCache>
                <c:formatCode>0.00</c:formatCode>
                <c:ptCount val="18"/>
                <c:pt idx="0">
                  <c:v>1.4177553444180523E-2</c:v>
                </c:pt>
                <c:pt idx="1">
                  <c:v>0</c:v>
                </c:pt>
                <c:pt idx="2" formatCode="General">
                  <c:v>0</c:v>
                </c:pt>
                <c:pt idx="3">
                  <c:v>0.42856359729372367</c:v>
                </c:pt>
                <c:pt idx="4">
                  <c:v>0.10487351891985441</c:v>
                </c:pt>
                <c:pt idx="5" formatCode="General">
                  <c:v>0</c:v>
                </c:pt>
                <c:pt idx="6">
                  <c:v>0</c:v>
                </c:pt>
                <c:pt idx="7">
                  <c:v>0</c:v>
                </c:pt>
                <c:pt idx="8" formatCode="General">
                  <c:v>0</c:v>
                </c:pt>
                <c:pt idx="9">
                  <c:v>1.1489118555898584E-2</c:v>
                </c:pt>
                <c:pt idx="10">
                  <c:v>0</c:v>
                </c:pt>
                <c:pt idx="11" formatCode="General">
                  <c:v>0</c:v>
                </c:pt>
                <c:pt idx="12">
                  <c:v>0</c:v>
                </c:pt>
                <c:pt idx="13">
                  <c:v>0</c:v>
                </c:pt>
                <c:pt idx="14" formatCode="General">
                  <c:v>0</c:v>
                </c:pt>
                <c:pt idx="15">
                  <c:v>8.2434512914249369E-3</c:v>
                </c:pt>
                <c:pt idx="16">
                  <c:v>0</c:v>
                </c:pt>
                <c:pt idx="1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DF-4948-A257-09E2822DFA7C}"/>
            </c:ext>
          </c:extLst>
        </c:ser>
        <c:ser>
          <c:idx val="3"/>
          <c:order val="2"/>
          <c:tx>
            <c:strRef>
              <c:f>'Figure 1'!$F$1</c:f>
              <c:strCache>
                <c:ptCount val="1"/>
                <c:pt idx="0">
                  <c:v>Chile</c:v>
                </c:pt>
              </c:strCache>
            </c:strRef>
          </c:tx>
          <c:spPr>
            <a:solidFill>
              <a:srgbClr val="FF6600"/>
            </a:solidFill>
          </c:spPr>
          <c:invertIfNegative val="0"/>
          <c:cat>
            <c:strRef>
              <c:f>'Figure 1'!$A$2:$A$19</c:f>
              <c:strCache>
                <c:ptCount val="16"/>
                <c:pt idx="0">
                  <c:v>Copper</c:v>
                </c:pt>
                <c:pt idx="3">
                  <c:v>Nickel</c:v>
                </c:pt>
                <c:pt idx="6">
                  <c:v>Lithium</c:v>
                </c:pt>
                <c:pt idx="9">
                  <c:v>Cobalt</c:v>
                </c:pt>
                <c:pt idx="12">
                  <c:v>REEs</c:v>
                </c:pt>
                <c:pt idx="15">
                  <c:v>Graphite</c:v>
                </c:pt>
              </c:strCache>
            </c:strRef>
          </c:cat>
          <c:val>
            <c:numRef>
              <c:f>'Figure 1'!$F$2:$F$19</c:f>
              <c:numCache>
                <c:formatCode>0.00</c:formatCode>
                <c:ptCount val="18"/>
                <c:pt idx="0">
                  <c:v>7.2966152019002375E-2</c:v>
                </c:pt>
                <c:pt idx="1">
                  <c:v>7.6190895462098396E-2</c:v>
                </c:pt>
                <c:pt idx="2" formatCode="General">
                  <c:v>0</c:v>
                </c:pt>
                <c:pt idx="3">
                  <c:v>0</c:v>
                </c:pt>
                <c:pt idx="4">
                  <c:v>0</c:v>
                </c:pt>
                <c:pt idx="5" formatCode="General">
                  <c:v>0</c:v>
                </c:pt>
                <c:pt idx="6">
                  <c:v>0.2075669358049563</c:v>
                </c:pt>
                <c:pt idx="7">
                  <c:v>0.15060218728646693</c:v>
                </c:pt>
                <c:pt idx="8" formatCode="General">
                  <c:v>0</c:v>
                </c:pt>
                <c:pt idx="9">
                  <c:v>0</c:v>
                </c:pt>
                <c:pt idx="10">
                  <c:v>0</c:v>
                </c:pt>
                <c:pt idx="11" formatCode="General">
                  <c:v>0</c:v>
                </c:pt>
                <c:pt idx="12">
                  <c:v>0</c:v>
                </c:pt>
                <c:pt idx="13">
                  <c:v>0</c:v>
                </c:pt>
                <c:pt idx="14" formatCode="General">
                  <c:v>0</c:v>
                </c:pt>
                <c:pt idx="15">
                  <c:v>0</c:v>
                </c:pt>
                <c:pt idx="16">
                  <c:v>0</c:v>
                </c:pt>
                <c:pt idx="1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DF-4948-A257-09E2822DFA7C}"/>
            </c:ext>
          </c:extLst>
        </c:ser>
        <c:ser>
          <c:idx val="1"/>
          <c:order val="3"/>
          <c:tx>
            <c:strRef>
              <c:f>'Figure 1'!$D$1</c:f>
              <c:strCache>
                <c:ptCount val="1"/>
                <c:pt idx="0">
                  <c:v>Australia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strRef>
              <c:f>'Figure 1'!$A$2:$A$19</c:f>
              <c:strCache>
                <c:ptCount val="16"/>
                <c:pt idx="0">
                  <c:v>Copper</c:v>
                </c:pt>
                <c:pt idx="3">
                  <c:v>Nickel</c:v>
                </c:pt>
                <c:pt idx="6">
                  <c:v>Lithium</c:v>
                </c:pt>
                <c:pt idx="9">
                  <c:v>Cobalt</c:v>
                </c:pt>
                <c:pt idx="12">
                  <c:v>REEs</c:v>
                </c:pt>
                <c:pt idx="15">
                  <c:v>Graphite</c:v>
                </c:pt>
              </c:strCache>
            </c:strRef>
          </c:cat>
          <c:val>
            <c:numRef>
              <c:f>'Figure 1'!$D$2:$D$19</c:f>
              <c:numCache>
                <c:formatCode>0.00</c:formatCode>
                <c:ptCount val="18"/>
                <c:pt idx="0">
                  <c:v>1.6107482185273161E-2</c:v>
                </c:pt>
                <c:pt idx="1">
                  <c:v>2.80207487936645E-2</c:v>
                </c:pt>
                <c:pt idx="2" formatCode="General">
                  <c:v>0</c:v>
                </c:pt>
                <c:pt idx="3">
                  <c:v>2.2960814213432826E-2</c:v>
                </c:pt>
                <c:pt idx="4">
                  <c:v>2.3534834568768644E-2</c:v>
                </c:pt>
                <c:pt idx="5" formatCode="General">
                  <c:v>0</c:v>
                </c:pt>
                <c:pt idx="6">
                  <c:v>1.8253602190442302E-2</c:v>
                </c:pt>
                <c:pt idx="7">
                  <c:v>3.9597350561997339E-5</c:v>
                </c:pt>
                <c:pt idx="8" formatCode="General">
                  <c:v>0</c:v>
                </c:pt>
                <c:pt idx="9">
                  <c:v>9.5942534913558107E-3</c:v>
                </c:pt>
                <c:pt idx="10">
                  <c:v>2.2786352041970052E-2</c:v>
                </c:pt>
                <c:pt idx="11" formatCode="General">
                  <c:v>0</c:v>
                </c:pt>
                <c:pt idx="12">
                  <c:v>0</c:v>
                </c:pt>
                <c:pt idx="13">
                  <c:v>3.6299396746281166E-2</c:v>
                </c:pt>
                <c:pt idx="14" formatCode="General">
                  <c:v>0</c:v>
                </c:pt>
                <c:pt idx="15">
                  <c:v>4.0740293997297078E-4</c:v>
                </c:pt>
                <c:pt idx="16">
                  <c:v>3.1391820445150482E-4</c:v>
                </c:pt>
                <c:pt idx="1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DF-4948-A257-09E2822DFA7C}"/>
            </c:ext>
          </c:extLst>
        </c:ser>
        <c:ser>
          <c:idx val="4"/>
          <c:order val="4"/>
          <c:tx>
            <c:strRef>
              <c:f>'Figure 1'!$G$1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strRef>
              <c:f>'Figure 1'!$A$2:$A$19</c:f>
              <c:strCache>
                <c:ptCount val="16"/>
                <c:pt idx="0">
                  <c:v>Copper</c:v>
                </c:pt>
                <c:pt idx="3">
                  <c:v>Nickel</c:v>
                </c:pt>
                <c:pt idx="6">
                  <c:v>Lithium</c:v>
                </c:pt>
                <c:pt idx="9">
                  <c:v>Cobalt</c:v>
                </c:pt>
                <c:pt idx="12">
                  <c:v>REEs</c:v>
                </c:pt>
                <c:pt idx="15">
                  <c:v>Graphite</c:v>
                </c:pt>
              </c:strCache>
            </c:strRef>
          </c:cat>
          <c:val>
            <c:numRef>
              <c:f>'Figure 1'!$G$2:$G$19</c:f>
              <c:numCache>
                <c:formatCode>0.00</c:formatCode>
                <c:ptCount val="18"/>
                <c:pt idx="0">
                  <c:v>0.45657660332541572</c:v>
                </c:pt>
                <c:pt idx="1">
                  <c:v>0.48992160008808527</c:v>
                </c:pt>
                <c:pt idx="2" formatCode="General">
                  <c:v>0</c:v>
                </c:pt>
                <c:pt idx="3">
                  <c:v>0.23532538487347288</c:v>
                </c:pt>
                <c:pt idx="4">
                  <c:v>0.23500967367803816</c:v>
                </c:pt>
                <c:pt idx="5" formatCode="General">
                  <c:v>0</c:v>
                </c:pt>
                <c:pt idx="6">
                  <c:v>7.7200974523198407E-2</c:v>
                </c:pt>
                <c:pt idx="7">
                  <c:v>0.16537635475465373</c:v>
                </c:pt>
                <c:pt idx="8" formatCode="General">
                  <c:v>0</c:v>
                </c:pt>
                <c:pt idx="9">
                  <c:v>0.19481284306081126</c:v>
                </c:pt>
                <c:pt idx="10">
                  <c:v>0.21964596918093715</c:v>
                </c:pt>
                <c:pt idx="11" formatCode="General">
                  <c:v>0</c:v>
                </c:pt>
                <c:pt idx="12">
                  <c:v>7.1597301446201245E-2</c:v>
                </c:pt>
                <c:pt idx="13">
                  <c:v>3.5297904699920113E-2</c:v>
                </c:pt>
                <c:pt idx="14" formatCode="General">
                  <c:v>0</c:v>
                </c:pt>
                <c:pt idx="15">
                  <c:v>3.7886743033270553E-2</c:v>
                </c:pt>
                <c:pt idx="16">
                  <c:v>3.4331804997515092E-2</c:v>
                </c:pt>
                <c:pt idx="1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DF-4948-A257-09E2822DF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3"/>
        <c:overlap val="100"/>
        <c:axId val="50010001"/>
        <c:axId val="50010002"/>
      </c:barChart>
      <c:barChart>
        <c:barDir val="bar"/>
        <c:grouping val="percentStacked"/>
        <c:varyColors val="0"/>
        <c:ser>
          <c:idx val="5"/>
          <c:order val="5"/>
          <c:tx>
            <c:strRef>
              <c:f>'Figure 1'!$H$1</c:f>
              <c:strCache>
                <c:ptCount val="1"/>
              </c:strCache>
            </c:strRef>
          </c:tx>
          <c:spPr>
            <a:noFill/>
            <a:ln>
              <a:noFill/>
            </a:ln>
          </c:spPr>
          <c:invertIfNegative val="0"/>
          <c:cat>
            <c:strRef>
              <c:f>'Figure 1'!$B$2:$B$15</c:f>
              <c:strCache>
                <c:ptCount val="14"/>
                <c:pt idx="0">
                  <c:v>Geography</c:v>
                </c:pt>
                <c:pt idx="1">
                  <c:v>Ownership</c:v>
                </c:pt>
                <c:pt idx="3">
                  <c:v>Geography</c:v>
                </c:pt>
                <c:pt idx="4">
                  <c:v>Ownership</c:v>
                </c:pt>
                <c:pt idx="6">
                  <c:v>Geography</c:v>
                </c:pt>
                <c:pt idx="7">
                  <c:v>Ownership</c:v>
                </c:pt>
                <c:pt idx="9">
                  <c:v>Geography</c:v>
                </c:pt>
                <c:pt idx="10">
                  <c:v>Ownership</c:v>
                </c:pt>
                <c:pt idx="12">
                  <c:v>Geography</c:v>
                </c:pt>
                <c:pt idx="13">
                  <c:v>Ownership</c:v>
                </c:pt>
              </c:strCache>
            </c:strRef>
          </c:cat>
          <c:val>
            <c:numRef>
              <c:f>'Figure 1'!$H$2:$H$15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DF-4948-A257-09E2822DF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10003"/>
        <c:axId val="50010004"/>
      </c:barChart>
      <c:catAx>
        <c:axId val="50010001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  <c:max val="1"/>
          <c:min val="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0010001"/>
        <c:crossesAt val="1"/>
        <c:crossBetween val="between"/>
      </c:valAx>
      <c:valAx>
        <c:axId val="50010004"/>
        <c:scaling>
          <c:orientation val="minMax"/>
        </c:scaling>
        <c:delete val="1"/>
        <c:axPos val="t"/>
        <c:majorGridlines/>
        <c:numFmt formatCode="0%" sourceLinked="1"/>
        <c:majorTickMark val="out"/>
        <c:minorTickMark val="none"/>
        <c:tickLblPos val="nextTo"/>
        <c:crossAx val="50010003"/>
        <c:crosses val="max"/>
        <c:crossBetween val="between"/>
      </c:valAx>
      <c:catAx>
        <c:axId val="50010003"/>
        <c:scaling>
          <c:orientation val="minMax"/>
        </c:scaling>
        <c:delete val="1"/>
        <c:axPos val="r"/>
        <c:numFmt formatCode="0%" sourceLinked="0"/>
        <c:majorTickMark val="none"/>
        <c:minorTickMark val="none"/>
        <c:tickLblPos val="nextTo"/>
        <c:crossAx val="50010004"/>
        <c:crosses val="max"/>
        <c:auto val="1"/>
        <c:lblAlgn val="ctr"/>
        <c:lblOffset val="10"/>
        <c:noMultiLvlLbl val="0"/>
      </c:catAx>
      <c:spPr>
        <a:ln w="9525"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2695380696191258"/>
          <c:y val="0.91627887903847749"/>
          <c:w val="0.73467031270412464"/>
          <c:h val="5.4216649877391471E-2"/>
        </c:manualLayout>
      </c:layout>
      <c:overlay val="0"/>
      <c:txPr>
        <a:bodyPr/>
        <a:lstStyle/>
        <a:p>
          <a:pPr>
            <a:defRPr sz="1400" b="1"/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'Figure 2'!$A$2</c:f>
              <c:strCache>
                <c:ptCount val="1"/>
                <c:pt idx="0">
                  <c:v>U.S.</c:v>
                </c:pt>
              </c:strCache>
            </c:strRef>
          </c:tx>
          <c:spPr>
            <a:solidFill>
              <a:srgbClr val="000066"/>
            </a:solidFill>
            <a:ln>
              <a:noFill/>
            </a:ln>
            <a:effectLst/>
          </c:spPr>
          <c:invertIfNegative val="0"/>
          <c:cat>
            <c:strRef>
              <c:f>'Figure 2'!$B$1:$D$1</c:f>
              <c:strCache>
                <c:ptCount val="3"/>
                <c:pt idx="0">
                  <c:v>Semiconductor 
Manufacturing
Equipment</c:v>
                </c:pt>
                <c:pt idx="1">
                  <c:v>Design for 
Logic Chips</c:v>
                </c:pt>
                <c:pt idx="2">
                  <c:v>Intellectual Property 
&amp; Electronic Design 
Automation</c:v>
                </c:pt>
              </c:strCache>
            </c:strRef>
          </c:cat>
          <c:val>
            <c:numRef>
              <c:f>'Figure 2'!$B$2:$D$2</c:f>
              <c:numCache>
                <c:formatCode>0%</c:formatCode>
                <c:ptCount val="3"/>
                <c:pt idx="0">
                  <c:v>0.41</c:v>
                </c:pt>
                <c:pt idx="1">
                  <c:v>0.73</c:v>
                </c:pt>
                <c:pt idx="2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B5-49CF-B69E-B472EAB400DB}"/>
            </c:ext>
          </c:extLst>
        </c:ser>
        <c:ser>
          <c:idx val="4"/>
          <c:order val="1"/>
          <c:tx>
            <c:strRef>
              <c:f>'Figure 2'!$A$3</c:f>
              <c:strCache>
                <c:ptCount val="1"/>
                <c:pt idx="0">
                  <c:v>Europe</c:v>
                </c:pt>
              </c:strCache>
            </c:strRef>
          </c:tx>
          <c:spPr>
            <a:solidFill>
              <a:srgbClr val="2718B4"/>
            </a:solidFill>
            <a:ln>
              <a:noFill/>
            </a:ln>
            <a:effectLst/>
          </c:spPr>
          <c:invertIfNegative val="0"/>
          <c:cat>
            <c:strRef>
              <c:f>'Figure 2'!$B$1:$D$1</c:f>
              <c:strCache>
                <c:ptCount val="3"/>
                <c:pt idx="0">
                  <c:v>Semiconductor 
Manufacturing
Equipment</c:v>
                </c:pt>
                <c:pt idx="1">
                  <c:v>Design for 
Logic Chips</c:v>
                </c:pt>
                <c:pt idx="2">
                  <c:v>Intellectual Property 
&amp; Electronic Design 
Automation</c:v>
                </c:pt>
              </c:strCache>
            </c:strRef>
          </c:cat>
          <c:val>
            <c:numRef>
              <c:f>'Figure 2'!$B$3:$D$3</c:f>
              <c:numCache>
                <c:formatCode>0%</c:formatCode>
                <c:ptCount val="3"/>
                <c:pt idx="0">
                  <c:v>0.24</c:v>
                </c:pt>
                <c:pt idx="1">
                  <c:v>7.0000000000000007E-2</c:v>
                </c:pt>
                <c:pt idx="2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B5-49CF-B69E-B472EAB400DB}"/>
            </c:ext>
          </c:extLst>
        </c:ser>
        <c:ser>
          <c:idx val="3"/>
          <c:order val="2"/>
          <c:tx>
            <c:strRef>
              <c:f>'Figure 2'!$A$4</c:f>
              <c:strCache>
                <c:ptCount val="1"/>
                <c:pt idx="0">
                  <c:v>Japan</c:v>
                </c:pt>
              </c:strCache>
            </c:strRef>
          </c:tx>
          <c:spPr>
            <a:solidFill>
              <a:srgbClr val="6881FE"/>
            </a:solidFill>
            <a:ln>
              <a:noFill/>
            </a:ln>
            <a:effectLst/>
          </c:spPr>
          <c:invertIfNegative val="0"/>
          <c:cat>
            <c:strRef>
              <c:f>'Figure 2'!$B$1:$D$1</c:f>
              <c:strCache>
                <c:ptCount val="3"/>
                <c:pt idx="0">
                  <c:v>Semiconductor 
Manufacturing
Equipment</c:v>
                </c:pt>
                <c:pt idx="1">
                  <c:v>Design for 
Logic Chips</c:v>
                </c:pt>
                <c:pt idx="2">
                  <c:v>Intellectual Property 
&amp; Electronic Design 
Automation</c:v>
                </c:pt>
              </c:strCache>
            </c:strRef>
          </c:cat>
          <c:val>
            <c:numRef>
              <c:f>'Figure 2'!$B$4:$D$4</c:f>
              <c:numCache>
                <c:formatCode>0%</c:formatCode>
                <c:ptCount val="3"/>
                <c:pt idx="0">
                  <c:v>0.24</c:v>
                </c:pt>
                <c:pt idx="1">
                  <c:v>0.03</c:v>
                </c:pt>
                <c:pt idx="2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B5-49CF-B69E-B472EAB400DB}"/>
            </c:ext>
          </c:extLst>
        </c:ser>
        <c:ser>
          <c:idx val="2"/>
          <c:order val="3"/>
          <c:tx>
            <c:strRef>
              <c:f>'Figure 2'!$A$5</c:f>
              <c:strCache>
                <c:ptCount val="1"/>
                <c:pt idx="0">
                  <c:v>S. Korea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  <a:effectLst/>
          </c:spPr>
          <c:invertIfNegative val="0"/>
          <c:cat>
            <c:strRef>
              <c:f>'Figure 2'!$B$1:$D$1</c:f>
              <c:strCache>
                <c:ptCount val="3"/>
                <c:pt idx="0">
                  <c:v>Semiconductor 
Manufacturing
Equipment</c:v>
                </c:pt>
                <c:pt idx="1">
                  <c:v>Design for 
Logic Chips</c:v>
                </c:pt>
                <c:pt idx="2">
                  <c:v>Intellectual Property 
&amp; Electronic Design 
Automation</c:v>
                </c:pt>
              </c:strCache>
            </c:strRef>
          </c:cat>
          <c:val>
            <c:numRef>
              <c:f>'Figure 2'!$B$5:$D$5</c:f>
              <c:numCache>
                <c:formatCode>0%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B5-49CF-B69E-B472EAB400DB}"/>
            </c:ext>
          </c:extLst>
        </c:ser>
        <c:ser>
          <c:idx val="1"/>
          <c:order val="4"/>
          <c:tx>
            <c:strRef>
              <c:f>'Figure 2'!$A$6</c:f>
              <c:strCache>
                <c:ptCount val="1"/>
                <c:pt idx="0">
                  <c:v>Taiwan</c:v>
                </c:pt>
              </c:strCache>
            </c:strRef>
          </c:tx>
          <c:spPr>
            <a:pattFill prst="ltDnDiag">
              <a:fgClr>
                <a:schemeClr val="bg1"/>
              </a:fgClr>
              <a:bgClr>
                <a:srgbClr val="3333FF"/>
              </a:bgClr>
            </a:pattFill>
            <a:ln>
              <a:noFill/>
            </a:ln>
            <a:effectLst/>
          </c:spPr>
          <c:invertIfNegative val="0"/>
          <c:cat>
            <c:strRef>
              <c:f>'Figure 2'!$B$1:$D$1</c:f>
              <c:strCache>
                <c:ptCount val="3"/>
                <c:pt idx="0">
                  <c:v>Semiconductor 
Manufacturing
Equipment</c:v>
                </c:pt>
                <c:pt idx="1">
                  <c:v>Design for 
Logic Chips</c:v>
                </c:pt>
                <c:pt idx="2">
                  <c:v>Intellectual Property 
&amp; Electronic Design 
Automation</c:v>
                </c:pt>
              </c:strCache>
            </c:strRef>
          </c:cat>
          <c:val>
            <c:numRef>
              <c:f>'Figure 2'!$B$6:$D$6</c:f>
              <c:numCache>
                <c:formatCode>0%</c:formatCode>
                <c:ptCount val="3"/>
                <c:pt idx="0">
                  <c:v>0</c:v>
                </c:pt>
                <c:pt idx="1">
                  <c:v>0.08</c:v>
                </c:pt>
                <c:pt idx="2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B5-49CF-B69E-B472EAB400DB}"/>
            </c:ext>
          </c:extLst>
        </c:ser>
        <c:ser>
          <c:idx val="5"/>
          <c:order val="5"/>
          <c:tx>
            <c:strRef>
              <c:f>'Figure 2'!$A$7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rgbClr val="99CCFF"/>
            </a:solidFill>
            <a:ln>
              <a:noFill/>
            </a:ln>
            <a:effectLst/>
          </c:spPr>
          <c:invertIfNegative val="0"/>
          <c:cat>
            <c:strRef>
              <c:f>'Figure 2'!$B$1:$D$1</c:f>
              <c:strCache>
                <c:ptCount val="3"/>
                <c:pt idx="0">
                  <c:v>Semiconductor 
Manufacturing
Equipment</c:v>
                </c:pt>
                <c:pt idx="1">
                  <c:v>Design for 
Logic Chips</c:v>
                </c:pt>
                <c:pt idx="2">
                  <c:v>Intellectual Property 
&amp; Electronic Design 
Automation</c:v>
                </c:pt>
              </c:strCache>
            </c:strRef>
          </c:cat>
          <c:val>
            <c:numRef>
              <c:f>'Figure 2'!$B$7:$D$7</c:f>
              <c:numCache>
                <c:formatCode>0%</c:formatCode>
                <c:ptCount val="3"/>
                <c:pt idx="0">
                  <c:v>0.04</c:v>
                </c:pt>
                <c:pt idx="1">
                  <c:v>0.01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B5-49CF-B69E-B472EAB400DB}"/>
            </c:ext>
          </c:extLst>
        </c:ser>
        <c:ser>
          <c:idx val="6"/>
          <c:order val="6"/>
          <c:tx>
            <c:strRef>
              <c:f>'Figure 2'!$A$8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'Figure 2'!$B$1:$D$1</c:f>
              <c:strCache>
                <c:ptCount val="3"/>
                <c:pt idx="0">
                  <c:v>Semiconductor 
Manufacturing
Equipment</c:v>
                </c:pt>
                <c:pt idx="1">
                  <c:v>Design for 
Logic Chips</c:v>
                </c:pt>
                <c:pt idx="2">
                  <c:v>Intellectual Property 
&amp; Electronic Design 
Automation</c:v>
                </c:pt>
              </c:strCache>
            </c:strRef>
          </c:cat>
          <c:val>
            <c:numRef>
              <c:f>'Figure 2'!$B$8:$D$8</c:f>
              <c:numCache>
                <c:formatCode>0%</c:formatCode>
                <c:ptCount val="3"/>
                <c:pt idx="0">
                  <c:v>0.05</c:v>
                </c:pt>
                <c:pt idx="1">
                  <c:v>0.06</c:v>
                </c:pt>
                <c:pt idx="2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B5-49CF-B69E-B472EAB40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2337616"/>
        <c:axId val="1532348176"/>
      </c:barChart>
      <c:catAx>
        <c:axId val="1532337616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2348176"/>
        <c:crosses val="autoZero"/>
        <c:auto val="1"/>
        <c:lblAlgn val="ctr"/>
        <c:lblOffset val="80"/>
        <c:noMultiLvlLbl val="0"/>
      </c:catAx>
      <c:valAx>
        <c:axId val="153234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233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012190549352065"/>
          <c:y val="0.91211580700455686"/>
          <c:w val="0.83964022789834203"/>
          <c:h val="6.2117227231016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24546493091873"/>
          <c:y val="0.13022284122562675"/>
          <c:w val="0.7676339210709231"/>
          <c:h val="0.71591545485783636"/>
        </c:manualLayout>
      </c:layout>
      <c:lineChart>
        <c:grouping val="standard"/>
        <c:varyColors val="0"/>
        <c:ser>
          <c:idx val="0"/>
          <c:order val="0"/>
          <c:tx>
            <c:strRef>
              <c:f>'[1]Rare earth perm magnets (a)'!$B$6</c:f>
              <c:strCache>
                <c:ptCount val="1"/>
                <c:pt idx="0">
                  <c:v>Exports to the US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'Figure 4'!$A$7:$A$66</c:f>
              <c:numCache>
                <c:formatCode>mmm\-yyyy</c:formatCode>
                <c:ptCount val="60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  <c:pt idx="12">
                  <c:v>44562</c:v>
                </c:pt>
                <c:pt idx="13">
                  <c:v>44593</c:v>
                </c:pt>
                <c:pt idx="14">
                  <c:v>44621</c:v>
                </c:pt>
                <c:pt idx="15">
                  <c:v>44652</c:v>
                </c:pt>
                <c:pt idx="16">
                  <c:v>44682</c:v>
                </c:pt>
                <c:pt idx="17">
                  <c:v>44713</c:v>
                </c:pt>
                <c:pt idx="18">
                  <c:v>44743</c:v>
                </c:pt>
                <c:pt idx="19">
                  <c:v>44774</c:v>
                </c:pt>
                <c:pt idx="20">
                  <c:v>44805</c:v>
                </c:pt>
                <c:pt idx="21">
                  <c:v>44835</c:v>
                </c:pt>
                <c:pt idx="22">
                  <c:v>44866</c:v>
                </c:pt>
                <c:pt idx="23">
                  <c:v>44896</c:v>
                </c:pt>
                <c:pt idx="24">
                  <c:v>44927</c:v>
                </c:pt>
                <c:pt idx="25">
                  <c:v>44958</c:v>
                </c:pt>
                <c:pt idx="26">
                  <c:v>44986</c:v>
                </c:pt>
                <c:pt idx="27">
                  <c:v>45017</c:v>
                </c:pt>
                <c:pt idx="28">
                  <c:v>45047</c:v>
                </c:pt>
                <c:pt idx="29">
                  <c:v>45078</c:v>
                </c:pt>
                <c:pt idx="30">
                  <c:v>45108</c:v>
                </c:pt>
                <c:pt idx="31">
                  <c:v>45139</c:v>
                </c:pt>
                <c:pt idx="32">
                  <c:v>45170</c:v>
                </c:pt>
                <c:pt idx="33">
                  <c:v>45200</c:v>
                </c:pt>
                <c:pt idx="34">
                  <c:v>45231</c:v>
                </c:pt>
                <c:pt idx="35">
                  <c:v>45261</c:v>
                </c:pt>
                <c:pt idx="36">
                  <c:v>45292</c:v>
                </c:pt>
                <c:pt idx="37">
                  <c:v>45323</c:v>
                </c:pt>
                <c:pt idx="38">
                  <c:v>45352</c:v>
                </c:pt>
                <c:pt idx="39">
                  <c:v>45383</c:v>
                </c:pt>
                <c:pt idx="40">
                  <c:v>45413</c:v>
                </c:pt>
                <c:pt idx="41">
                  <c:v>45444</c:v>
                </c:pt>
                <c:pt idx="42">
                  <c:v>45474</c:v>
                </c:pt>
                <c:pt idx="43">
                  <c:v>45505</c:v>
                </c:pt>
                <c:pt idx="44">
                  <c:v>45536</c:v>
                </c:pt>
                <c:pt idx="45">
                  <c:v>45566</c:v>
                </c:pt>
                <c:pt idx="46">
                  <c:v>45597</c:v>
                </c:pt>
                <c:pt idx="47">
                  <c:v>45627</c:v>
                </c:pt>
                <c:pt idx="48">
                  <c:v>45658</c:v>
                </c:pt>
                <c:pt idx="49">
                  <c:v>45689</c:v>
                </c:pt>
                <c:pt idx="50">
                  <c:v>45717</c:v>
                </c:pt>
                <c:pt idx="51">
                  <c:v>45748</c:v>
                </c:pt>
                <c:pt idx="52">
                  <c:v>45778</c:v>
                </c:pt>
                <c:pt idx="53">
                  <c:v>45809</c:v>
                </c:pt>
                <c:pt idx="54">
                  <c:v>45839</c:v>
                </c:pt>
                <c:pt idx="55">
                  <c:v>45870</c:v>
                </c:pt>
                <c:pt idx="56">
                  <c:v>45901</c:v>
                </c:pt>
                <c:pt idx="57">
                  <c:v>45931</c:v>
                </c:pt>
                <c:pt idx="58">
                  <c:v>45962</c:v>
                </c:pt>
                <c:pt idx="59">
                  <c:v>45992</c:v>
                </c:pt>
              </c:numCache>
            </c:numRef>
          </c:cat>
          <c:val>
            <c:numRef>
              <c:f>'[1]Rare earth perm magnets (a)'!$B$7:$B$66</c:f>
              <c:numCache>
                <c:formatCode>General</c:formatCode>
                <c:ptCount val="60"/>
                <c:pt idx="0">
                  <c:v>519.72799999999995</c:v>
                </c:pt>
                <c:pt idx="1">
                  <c:v>429.75799999999998</c:v>
                </c:pt>
                <c:pt idx="2">
                  <c:v>409.036</c:v>
                </c:pt>
                <c:pt idx="3">
                  <c:v>500.42</c:v>
                </c:pt>
                <c:pt idx="4">
                  <c:v>657.34</c:v>
                </c:pt>
                <c:pt idx="5">
                  <c:v>551.24699999999996</c:v>
                </c:pt>
                <c:pt idx="6">
                  <c:v>636.32600000000002</c:v>
                </c:pt>
                <c:pt idx="7">
                  <c:v>614.60299999999995</c:v>
                </c:pt>
                <c:pt idx="8">
                  <c:v>651.84799999999996</c:v>
                </c:pt>
                <c:pt idx="9">
                  <c:v>484.86900000000003</c:v>
                </c:pt>
                <c:pt idx="10">
                  <c:v>667.8</c:v>
                </c:pt>
                <c:pt idx="11">
                  <c:v>533.82399999999996</c:v>
                </c:pt>
                <c:pt idx="12">
                  <c:v>481.07900000000001</c:v>
                </c:pt>
                <c:pt idx="13">
                  <c:v>566.28099999999995</c:v>
                </c:pt>
                <c:pt idx="14">
                  <c:v>511.35599999999999</c:v>
                </c:pt>
                <c:pt idx="15">
                  <c:v>600.54999999999995</c:v>
                </c:pt>
                <c:pt idx="16">
                  <c:v>626.51199999999994</c:v>
                </c:pt>
                <c:pt idx="17">
                  <c:v>595.53399999999999</c:v>
                </c:pt>
                <c:pt idx="18">
                  <c:v>428.84300000000002</c:v>
                </c:pt>
                <c:pt idx="19">
                  <c:v>561.76300000000003</c:v>
                </c:pt>
                <c:pt idx="20">
                  <c:v>503.05599999999998</c:v>
                </c:pt>
                <c:pt idx="21">
                  <c:v>453.69099999999997</c:v>
                </c:pt>
                <c:pt idx="22">
                  <c:v>500.08300000000003</c:v>
                </c:pt>
                <c:pt idx="23">
                  <c:v>512.702</c:v>
                </c:pt>
                <c:pt idx="24">
                  <c:v>576.28399999999999</c:v>
                </c:pt>
                <c:pt idx="25">
                  <c:v>397.13200000000001</c:v>
                </c:pt>
                <c:pt idx="26">
                  <c:v>619.84699999999998</c:v>
                </c:pt>
                <c:pt idx="27">
                  <c:v>593.58399999999995</c:v>
                </c:pt>
                <c:pt idx="28">
                  <c:v>745.91899999999998</c:v>
                </c:pt>
                <c:pt idx="29">
                  <c:v>704.86800000000005</c:v>
                </c:pt>
                <c:pt idx="30">
                  <c:v>628.41899999999998</c:v>
                </c:pt>
                <c:pt idx="31">
                  <c:v>654.75300000000004</c:v>
                </c:pt>
                <c:pt idx="32">
                  <c:v>690.08399999999995</c:v>
                </c:pt>
                <c:pt idx="33">
                  <c:v>523.65</c:v>
                </c:pt>
                <c:pt idx="34">
                  <c:v>530.94299999999998</c:v>
                </c:pt>
                <c:pt idx="35">
                  <c:v>642.79899999999998</c:v>
                </c:pt>
                <c:pt idx="36">
                  <c:v>642.18100000000004</c:v>
                </c:pt>
                <c:pt idx="37">
                  <c:v>469.35399999999998</c:v>
                </c:pt>
                <c:pt idx="38">
                  <c:v>496.81200000000001</c:v>
                </c:pt>
                <c:pt idx="39">
                  <c:v>594.053</c:v>
                </c:pt>
                <c:pt idx="40">
                  <c:v>688.83100000000002</c:v>
                </c:pt>
                <c:pt idx="41">
                  <c:v>729.87599999999998</c:v>
                </c:pt>
                <c:pt idx="42">
                  <c:v>590.91099999999994</c:v>
                </c:pt>
                <c:pt idx="43">
                  <c:v>669.255</c:v>
                </c:pt>
                <c:pt idx="44">
                  <c:v>596.74099999999999</c:v>
                </c:pt>
                <c:pt idx="45">
                  <c:v>627.96299999999997</c:v>
                </c:pt>
                <c:pt idx="46">
                  <c:v>638.14300000000003</c:v>
                </c:pt>
                <c:pt idx="47">
                  <c:v>701.91</c:v>
                </c:pt>
                <c:pt idx="48">
                  <c:v>877.31399999999996</c:v>
                </c:pt>
                <c:pt idx="49">
                  <c:v>405.32100000000003</c:v>
                </c:pt>
                <c:pt idx="50">
                  <c:v>584.06200000000001</c:v>
                </c:pt>
                <c:pt idx="51">
                  <c:v>236.67599999999999</c:v>
                </c:pt>
                <c:pt idx="52">
                  <c:v>46.438000000000002</c:v>
                </c:pt>
                <c:pt idx="53">
                  <c:v>352.55599999999998</c:v>
                </c:pt>
                <c:pt idx="54">
                  <c:v>618.572</c:v>
                </c:pt>
                <c:pt idx="55">
                  <c:v>589.84900000000005</c:v>
                </c:pt>
                <c:pt idx="56">
                  <c:v>420.48700000000002</c:v>
                </c:pt>
                <c:pt idx="57">
                  <c:v>656.30899999999997</c:v>
                </c:pt>
                <c:pt idx="58">
                  <c:v>581.75800000000004</c:v>
                </c:pt>
                <c:pt idx="59">
                  <c:v>564.17399999999998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05-40D1-975E-190C2A88A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7571215"/>
        <c:axId val="937571695"/>
      </c:lineChart>
      <c:dateAx>
        <c:axId val="937571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sz="1000">
                    <a:solidFill>
                      <a:schemeClr val="tx1"/>
                    </a:solidFill>
                    <a:latin typeface="Arial Black" panose="020B0A04020102020204" pitchFamily="34" charset="0"/>
                  </a:rPr>
                  <a:t>metric</a:t>
                </a:r>
                <a:r>
                  <a:rPr lang="en-US" sz="1000" baseline="0">
                    <a:solidFill>
                      <a:schemeClr val="tx1"/>
                    </a:solidFill>
                    <a:latin typeface="Arial Black" panose="020B0A04020102020204" pitchFamily="34" charset="0"/>
                  </a:rPr>
                  <a:t> tons</a:t>
                </a:r>
                <a:endParaRPr lang="en-US" sz="1000">
                  <a:solidFill>
                    <a:schemeClr val="tx1"/>
                  </a:solidFill>
                  <a:latin typeface="Arial Black" panose="020B0A040201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4742214240763778E-3"/>
              <c:y val="1.019016077029368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en-US"/>
          </a:p>
        </c:txPr>
        <c:crossAx val="937571695"/>
        <c:crosses val="autoZero"/>
        <c:auto val="1"/>
        <c:lblOffset val="100"/>
        <c:baseTimeUnit val="months"/>
        <c:majorUnit val="12"/>
        <c:majorTimeUnit val="months"/>
      </c:dateAx>
      <c:valAx>
        <c:axId val="93757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en-US"/>
          </a:p>
        </c:txPr>
        <c:crossAx val="937571215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125730</xdr:colOff>
      <xdr:row>3</xdr:row>
      <xdr:rowOff>76200</xdr:rowOff>
    </xdr:from>
    <xdr:to>
      <xdr:col>22</xdr:col>
      <xdr:colOff>156210</xdr:colOff>
      <xdr:row>29</xdr:row>
      <xdr:rowOff>49221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4A4534-E005-42E3-A372-F417992E83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0.01164</cdr:x>
      <cdr:y>0.18169</cdr:y>
    </cdr:from>
    <cdr:to>
      <cdr:x>0.15134</cdr:x>
      <cdr:y>0.39756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80EA1D9-3FCC-6A47-46B0-AE3E806C8CD6}"/>
            </a:ext>
          </a:extLst>
        </cdr:cNvPr>
        <cdr:cNvSpPr txBox="1"/>
      </cdr:nvSpPr>
      <cdr:spPr>
        <a:xfrm xmlns:a="http://schemas.openxmlformats.org/drawingml/2006/main">
          <a:off x="76200" y="76962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 kern="1200"/>
        </a:p>
      </cdr:txBody>
    </cdr:sp>
  </cdr:relSizeAnchor>
  <cdr:relSizeAnchor xmlns:cdr="http://schemas.openxmlformats.org/drawingml/2006/chartDrawing">
    <cdr:from>
      <cdr:x>0.02848</cdr:x>
      <cdr:y>0.12723</cdr:y>
    </cdr:from>
    <cdr:to>
      <cdr:x>0.10531</cdr:x>
      <cdr:y>0.91357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9FF2F0A-F3F5-B1DB-2A15-05230B7B6248}"/>
            </a:ext>
          </a:extLst>
        </cdr:cNvPr>
        <cdr:cNvSpPr txBox="1"/>
      </cdr:nvSpPr>
      <cdr:spPr>
        <a:xfrm xmlns:a="http://schemas.openxmlformats.org/drawingml/2006/main">
          <a:off x="191826" y="602500"/>
          <a:ext cx="517533" cy="372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en-US" sz="1000" b="1" kern="1200"/>
            <a:t>Graphite</a:t>
          </a:r>
          <a:endParaRPr lang="en-US" sz="900" b="1" kern="1200"/>
        </a:p>
        <a:p xmlns:a="http://schemas.openxmlformats.org/drawingml/2006/main">
          <a:pPr algn="r"/>
          <a:r>
            <a:rPr lang="en-US" sz="1200" b="1" kern="1200"/>
            <a:t> </a:t>
          </a:r>
          <a:endParaRPr lang="en-US" sz="1200" b="1" kern="1200" baseline="0"/>
        </a:p>
        <a:p xmlns:a="http://schemas.openxmlformats.org/drawingml/2006/main">
          <a:pPr algn="r"/>
          <a:r>
            <a:rPr lang="en-US" sz="1200" b="1" kern="1200" baseline="0"/>
            <a:t> </a:t>
          </a:r>
          <a:endParaRPr lang="en-US" sz="1200" b="1" kern="1200"/>
        </a:p>
        <a:p xmlns:a="http://schemas.openxmlformats.org/drawingml/2006/main">
          <a:pPr algn="r"/>
          <a:r>
            <a:rPr lang="en-US" sz="1000" b="1" kern="1200"/>
            <a:t>Rare Earth</a:t>
          </a:r>
        </a:p>
        <a:p xmlns:a="http://schemas.openxmlformats.org/drawingml/2006/main">
          <a:pPr algn="r"/>
          <a:r>
            <a:rPr lang="en-US" sz="1000" b="1" kern="1200"/>
            <a:t>Elements</a:t>
          </a: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 </a:t>
          </a:r>
          <a:endParaRPr lang="en-US" sz="900" b="1">
            <a:effectLst/>
          </a:endParaRPr>
        </a:p>
        <a:p xmlns:a="http://schemas.openxmlformats.org/drawingml/2006/main">
          <a:r>
            <a:rPr lang="en-US" sz="1100" b="1" baseline="0">
              <a:effectLst/>
              <a:latin typeface="+mn-lt"/>
              <a:ea typeface="+mn-ea"/>
              <a:cs typeface="+mn-cs"/>
            </a:rPr>
            <a:t> </a:t>
          </a:r>
          <a:endParaRPr lang="en-US" sz="900" b="1" kern="1200"/>
        </a:p>
        <a:p xmlns:a="http://schemas.openxmlformats.org/drawingml/2006/main">
          <a:pPr algn="r"/>
          <a:r>
            <a:rPr lang="en-US" sz="1000" b="1" kern="1200"/>
            <a:t>Cobalt</a:t>
          </a: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 </a:t>
          </a:r>
          <a:endParaRPr lang="en-US" sz="1800" b="1">
            <a:effectLst/>
          </a:endParaRPr>
        </a:p>
        <a:p xmlns:a="http://schemas.openxmlformats.org/drawingml/2006/main">
          <a:r>
            <a:rPr lang="en-US" sz="1800" b="1" baseline="0">
              <a:effectLst/>
              <a:latin typeface="+mn-lt"/>
              <a:ea typeface="+mn-ea"/>
              <a:cs typeface="+mn-cs"/>
            </a:rPr>
            <a:t> </a:t>
          </a:r>
          <a:endParaRPr lang="en-US" sz="1800" b="1">
            <a:effectLst/>
          </a:endParaRPr>
        </a:p>
        <a:p xmlns:a="http://schemas.openxmlformats.org/drawingml/2006/main">
          <a:pPr algn="r"/>
          <a:r>
            <a:rPr lang="en-US" sz="1000" b="1" kern="1200"/>
            <a:t>Lithium</a:t>
          </a:r>
        </a:p>
        <a:p xmlns:a="http://schemas.openxmlformats.org/drawingml/2006/main">
          <a:pPr algn="r"/>
          <a:r>
            <a:rPr lang="en-US" sz="900" b="1" kern="1200"/>
            <a:t> </a:t>
          </a:r>
        </a:p>
        <a:p xmlns:a="http://schemas.openxmlformats.org/drawingml/2006/main">
          <a:pPr algn="r"/>
          <a:endParaRPr lang="en-US" sz="900" b="1" kern="1200"/>
        </a:p>
        <a:p xmlns:a="http://schemas.openxmlformats.org/drawingml/2006/main">
          <a:pPr algn="r"/>
          <a:r>
            <a:rPr lang="en-US" sz="900" b="1" kern="1200"/>
            <a:t> </a:t>
          </a:r>
        </a:p>
        <a:p xmlns:a="http://schemas.openxmlformats.org/drawingml/2006/main">
          <a:pPr algn="r"/>
          <a:endParaRPr lang="en-US" sz="700" b="1" kern="1200"/>
        </a:p>
        <a:p xmlns:a="http://schemas.openxmlformats.org/drawingml/2006/main">
          <a:pPr algn="r"/>
          <a:r>
            <a:rPr lang="en-US" sz="1000" b="1" kern="1200"/>
            <a:t>Nickel</a:t>
          </a: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 </a:t>
          </a:r>
          <a:endParaRPr lang="en-US" sz="1800" b="1">
            <a:effectLst/>
          </a:endParaRPr>
        </a:p>
        <a:p xmlns:a="http://schemas.openxmlformats.org/drawingml/2006/main">
          <a:r>
            <a:rPr lang="en-US" sz="1800" b="1" baseline="0">
              <a:effectLst/>
              <a:latin typeface="+mn-lt"/>
              <a:ea typeface="+mn-ea"/>
              <a:cs typeface="+mn-cs"/>
            </a:rPr>
            <a:t> </a:t>
          </a:r>
          <a:endParaRPr lang="en-US" sz="1800" b="1">
            <a:effectLst/>
          </a:endParaRPr>
        </a:p>
        <a:p xmlns:a="http://schemas.openxmlformats.org/drawingml/2006/main">
          <a:pPr algn="r"/>
          <a:r>
            <a:rPr lang="en-US" sz="1000" b="1" kern="1200"/>
            <a:t>Copper</a:t>
          </a:r>
        </a:p>
      </cdr:txBody>
    </cdr:sp>
  </cdr:relSizeAnchor>
  <cdr:relSizeAnchor xmlns:cdr="http://schemas.openxmlformats.org/drawingml/2006/chartDrawing">
    <cdr:from>
      <cdr:x>0.87839</cdr:x>
      <cdr:y>0.10599</cdr:y>
    </cdr:from>
    <cdr:to>
      <cdr:x>0.98426</cdr:x>
      <cdr:y>0.89233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B392D335-5743-D585-1C27-6C54D437840A}"/>
            </a:ext>
          </a:extLst>
        </cdr:cNvPr>
        <cdr:cNvSpPr txBox="1"/>
      </cdr:nvSpPr>
      <cdr:spPr>
        <a:xfrm xmlns:a="http://schemas.openxmlformats.org/drawingml/2006/main">
          <a:off x="5916918" y="522127"/>
          <a:ext cx="713149" cy="38735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000" b="1" kern="1200"/>
            <a:t>Ownership</a:t>
          </a:r>
        </a:p>
        <a:p xmlns:a="http://schemas.openxmlformats.org/drawingml/2006/main">
          <a:pPr algn="l"/>
          <a:r>
            <a:rPr lang="en-US" sz="300" b="1" kern="1200"/>
            <a:t>   </a:t>
          </a:r>
        </a:p>
        <a:p xmlns:a="http://schemas.openxmlformats.org/drawingml/2006/main">
          <a:pPr algn="l"/>
          <a:r>
            <a:rPr lang="en-US" sz="1000" b="1" kern="1200"/>
            <a:t>Geography</a:t>
          </a:r>
        </a:p>
        <a:p xmlns:a="http://schemas.openxmlformats.org/drawingml/2006/main">
          <a:pPr algn="l"/>
          <a:r>
            <a:rPr lang="en-US" sz="800" b="1" kern="1200"/>
            <a:t> </a:t>
          </a:r>
          <a:endParaRPr lang="en-US" sz="800" b="1" kern="1200" baseline="0"/>
        </a:p>
        <a:p xmlns:a="http://schemas.openxmlformats.org/drawingml/2006/main">
          <a:pPr algn="l"/>
          <a:r>
            <a:rPr lang="en-US" sz="800" b="1" kern="1200" baseline="0"/>
            <a:t> </a:t>
          </a:r>
          <a:endParaRPr lang="en-US" sz="800" b="1" kern="1200"/>
        </a:p>
        <a:p xmlns:a="http://schemas.openxmlformats.org/drawingml/2006/main">
          <a:pPr algn="l"/>
          <a:r>
            <a:rPr lang="en-US" sz="1000" b="1">
              <a:effectLst/>
              <a:latin typeface="+mn-lt"/>
              <a:ea typeface="+mn-ea"/>
              <a:cs typeface="+mn-cs"/>
            </a:rPr>
            <a:t>Ownership</a:t>
          </a:r>
          <a:endParaRPr lang="en-US" sz="1000" b="1">
            <a:effectLst/>
          </a:endParaRPr>
        </a:p>
        <a:p xmlns:a="http://schemas.openxmlformats.org/drawingml/2006/main">
          <a:pPr algn="l"/>
          <a:r>
            <a:rPr lang="en-US" sz="300" b="1">
              <a:effectLst/>
              <a:latin typeface="+mn-lt"/>
              <a:ea typeface="+mn-ea"/>
              <a:cs typeface="+mn-cs"/>
            </a:rPr>
            <a:t> </a:t>
          </a:r>
          <a:r>
            <a:rPr lang="en-US" sz="300" b="1" baseline="0">
              <a:effectLst/>
              <a:latin typeface="+mn-lt"/>
              <a:ea typeface="+mn-ea"/>
              <a:cs typeface="+mn-cs"/>
            </a:rPr>
            <a:t>  </a:t>
          </a:r>
          <a:endParaRPr lang="en-US" sz="300" b="1">
            <a:effectLst/>
          </a:endParaRPr>
        </a:p>
        <a:p xmlns:a="http://schemas.openxmlformats.org/drawingml/2006/main">
          <a:pPr algn="l"/>
          <a:r>
            <a:rPr lang="en-US" sz="1000" b="1">
              <a:effectLst/>
              <a:latin typeface="+mn-lt"/>
              <a:ea typeface="+mn-ea"/>
              <a:cs typeface="+mn-cs"/>
            </a:rPr>
            <a:t>Geography</a:t>
          </a:r>
        </a:p>
        <a:p xmlns:a="http://schemas.openxmlformats.org/drawingml/2006/main">
          <a:pPr algn="l"/>
          <a:endParaRPr lang="en-US" sz="80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algn="l"/>
          <a:endParaRPr lang="en-US" sz="80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algn="l"/>
          <a:r>
            <a:rPr lang="en-US" sz="1000" b="1">
              <a:effectLst/>
              <a:latin typeface="+mn-lt"/>
              <a:ea typeface="+mn-ea"/>
              <a:cs typeface="+mn-cs"/>
            </a:rPr>
            <a:t>Ownership</a:t>
          </a:r>
          <a:endParaRPr lang="en-US" sz="1000" b="1">
            <a:effectLst/>
          </a:endParaRPr>
        </a:p>
        <a:p xmlns:a="http://schemas.openxmlformats.org/drawingml/2006/main">
          <a:pPr algn="l"/>
          <a:r>
            <a:rPr lang="en-US" sz="300" b="1">
              <a:effectLst/>
              <a:latin typeface="+mn-lt"/>
              <a:ea typeface="+mn-ea"/>
              <a:cs typeface="+mn-cs"/>
            </a:rPr>
            <a:t>   </a:t>
          </a:r>
          <a:endParaRPr lang="en-US" sz="300" b="1">
            <a:effectLst/>
          </a:endParaRPr>
        </a:p>
        <a:p xmlns:a="http://schemas.openxmlformats.org/drawingml/2006/main">
          <a:pPr algn="l"/>
          <a:r>
            <a:rPr lang="en-US" sz="1000" b="1">
              <a:effectLst/>
              <a:latin typeface="+mn-lt"/>
              <a:ea typeface="+mn-ea"/>
              <a:cs typeface="+mn-cs"/>
            </a:rPr>
            <a:t>Geography</a:t>
          </a:r>
          <a:endParaRPr lang="en-US" sz="1000" b="1">
            <a:effectLst/>
          </a:endParaRPr>
        </a:p>
        <a:p xmlns:a="http://schemas.openxmlformats.org/drawingml/2006/main">
          <a:pPr algn="l"/>
          <a:r>
            <a:rPr lang="en-US" sz="700" b="1">
              <a:effectLst/>
              <a:latin typeface="+mn-lt"/>
              <a:ea typeface="+mn-ea"/>
              <a:cs typeface="+mn-cs"/>
            </a:rPr>
            <a:t> </a:t>
          </a:r>
          <a:endParaRPr lang="en-US" sz="700" b="1">
            <a:effectLst/>
          </a:endParaRPr>
        </a:p>
        <a:p xmlns:a="http://schemas.openxmlformats.org/drawingml/2006/main">
          <a:pPr algn="l"/>
          <a:r>
            <a:rPr lang="en-US" sz="700" b="1" baseline="0">
              <a:effectLst/>
              <a:latin typeface="+mn-lt"/>
              <a:ea typeface="+mn-ea"/>
              <a:cs typeface="+mn-cs"/>
            </a:rPr>
            <a:t> </a:t>
          </a:r>
          <a:endParaRPr lang="en-US" sz="700" b="1">
            <a:effectLst/>
          </a:endParaRPr>
        </a:p>
        <a:p xmlns:a="http://schemas.openxmlformats.org/drawingml/2006/main">
          <a:pPr algn="l"/>
          <a:endParaRPr lang="en-US" sz="40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pPr algn="l"/>
          <a:r>
            <a:rPr lang="en-US" sz="1000" b="1">
              <a:effectLst/>
              <a:latin typeface="+mn-lt"/>
              <a:ea typeface="+mn-ea"/>
              <a:cs typeface="+mn-cs"/>
            </a:rPr>
            <a:t>Ownership</a:t>
          </a:r>
          <a:endParaRPr lang="en-US" sz="1000" b="1">
            <a:effectLst/>
          </a:endParaRPr>
        </a:p>
        <a:p xmlns:a="http://schemas.openxmlformats.org/drawingml/2006/main">
          <a:pPr algn="l"/>
          <a:r>
            <a:rPr lang="en-US" sz="300" b="1">
              <a:effectLst/>
              <a:latin typeface="+mn-lt"/>
              <a:ea typeface="+mn-ea"/>
              <a:cs typeface="+mn-cs"/>
            </a:rPr>
            <a:t> </a:t>
          </a:r>
          <a:r>
            <a:rPr lang="en-US" sz="300" b="1" baseline="0">
              <a:effectLst/>
              <a:latin typeface="+mn-lt"/>
              <a:ea typeface="+mn-ea"/>
              <a:cs typeface="+mn-cs"/>
            </a:rPr>
            <a:t>  </a:t>
          </a:r>
          <a:endParaRPr lang="en-US" sz="300" b="1">
            <a:effectLst/>
          </a:endParaRPr>
        </a:p>
        <a:p xmlns:a="http://schemas.openxmlformats.org/drawingml/2006/main">
          <a:pPr algn="l"/>
          <a:r>
            <a:rPr lang="en-US" sz="1000" b="1">
              <a:effectLst/>
              <a:latin typeface="+mn-lt"/>
              <a:ea typeface="+mn-ea"/>
              <a:cs typeface="+mn-cs"/>
            </a:rPr>
            <a:t>Geography</a:t>
          </a:r>
          <a:endParaRPr lang="en-US" sz="1000" b="1">
            <a:effectLst/>
          </a:endParaRPr>
        </a:p>
        <a:p xmlns:a="http://schemas.openxmlformats.org/drawingml/2006/main">
          <a:pPr algn="l"/>
          <a:r>
            <a:rPr lang="en-US" sz="800" b="1" baseline="0">
              <a:effectLst/>
              <a:latin typeface="+mn-lt"/>
              <a:ea typeface="+mn-ea"/>
              <a:cs typeface="+mn-cs"/>
            </a:rPr>
            <a:t> </a:t>
          </a:r>
        </a:p>
        <a:p xmlns:a="http://schemas.openxmlformats.org/drawingml/2006/main">
          <a:pPr algn="l"/>
          <a:endParaRPr lang="en-US" sz="800" b="1">
            <a:effectLst/>
          </a:endParaRPr>
        </a:p>
        <a:p xmlns:a="http://schemas.openxmlformats.org/drawingml/2006/main">
          <a:pPr algn="l"/>
          <a:r>
            <a:rPr lang="en-US" sz="1000" b="1">
              <a:effectLst/>
              <a:latin typeface="+mn-lt"/>
              <a:ea typeface="+mn-ea"/>
              <a:cs typeface="+mn-cs"/>
            </a:rPr>
            <a:t>Ownership</a:t>
          </a:r>
          <a:endParaRPr lang="en-US" sz="1000" b="1">
            <a:effectLst/>
          </a:endParaRPr>
        </a:p>
        <a:p xmlns:a="http://schemas.openxmlformats.org/drawingml/2006/main">
          <a:pPr algn="l"/>
          <a:r>
            <a:rPr lang="en-US" sz="300" b="1">
              <a:effectLst/>
              <a:latin typeface="+mn-lt"/>
              <a:ea typeface="+mn-ea"/>
              <a:cs typeface="+mn-cs"/>
            </a:rPr>
            <a:t> </a:t>
          </a:r>
          <a:r>
            <a:rPr lang="en-US" sz="300" b="1" baseline="0">
              <a:effectLst/>
              <a:latin typeface="+mn-lt"/>
              <a:ea typeface="+mn-ea"/>
              <a:cs typeface="+mn-cs"/>
            </a:rPr>
            <a:t>  </a:t>
          </a:r>
          <a:endParaRPr lang="en-US" sz="300" b="1">
            <a:effectLst/>
          </a:endParaRPr>
        </a:p>
        <a:p xmlns:a="http://schemas.openxmlformats.org/drawingml/2006/main">
          <a:pPr algn="l"/>
          <a:r>
            <a:rPr lang="en-US" sz="1000" b="1">
              <a:effectLst/>
              <a:latin typeface="+mn-lt"/>
              <a:ea typeface="+mn-ea"/>
              <a:cs typeface="+mn-cs"/>
            </a:rPr>
            <a:t>Geography</a:t>
          </a:r>
        </a:p>
        <a:p xmlns:a="http://schemas.openxmlformats.org/drawingml/2006/main">
          <a:r>
            <a:rPr lang="en-US" sz="750" b="1" baseline="0">
              <a:effectLst/>
              <a:latin typeface="+mn-lt"/>
              <a:ea typeface="+mn-ea"/>
              <a:cs typeface="+mn-cs"/>
            </a:rPr>
            <a:t>  </a:t>
          </a:r>
        </a:p>
        <a:p xmlns:a="http://schemas.openxmlformats.org/drawingml/2006/main">
          <a:endParaRPr lang="en-US" sz="750" b="1">
            <a:effectLst/>
          </a:endParaRPr>
        </a:p>
        <a:p xmlns:a="http://schemas.openxmlformats.org/drawingml/2006/main">
          <a:endParaRPr lang="en-US" sz="300" b="1"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en-US" sz="1000" b="1">
              <a:effectLst/>
              <a:latin typeface="+mn-lt"/>
              <a:ea typeface="+mn-ea"/>
              <a:cs typeface="+mn-cs"/>
            </a:rPr>
            <a:t>Ownership</a:t>
          </a:r>
          <a:endParaRPr lang="en-US" sz="1000" b="1">
            <a:effectLst/>
          </a:endParaRPr>
        </a:p>
        <a:p xmlns:a="http://schemas.openxmlformats.org/drawingml/2006/main">
          <a:r>
            <a:rPr lang="en-US" sz="300" b="1">
              <a:effectLst/>
              <a:latin typeface="+mn-lt"/>
              <a:ea typeface="+mn-ea"/>
              <a:cs typeface="+mn-cs"/>
            </a:rPr>
            <a:t> </a:t>
          </a:r>
          <a:r>
            <a:rPr lang="en-US" sz="300" b="1" baseline="0">
              <a:effectLst/>
              <a:latin typeface="+mn-lt"/>
              <a:ea typeface="+mn-ea"/>
              <a:cs typeface="+mn-cs"/>
            </a:rPr>
            <a:t>  </a:t>
          </a:r>
          <a:endParaRPr lang="en-US" sz="300" b="1">
            <a:effectLst/>
          </a:endParaRPr>
        </a:p>
        <a:p xmlns:a="http://schemas.openxmlformats.org/drawingml/2006/main">
          <a:r>
            <a:rPr lang="en-US" sz="1000" b="1">
              <a:effectLst/>
              <a:latin typeface="+mn-lt"/>
              <a:ea typeface="+mn-ea"/>
              <a:cs typeface="+mn-cs"/>
            </a:rPr>
            <a:t>Geography</a:t>
          </a:r>
          <a:endParaRPr lang="en-US" sz="1000" b="1">
            <a:effectLst/>
          </a:endParaRPr>
        </a:p>
        <a:p xmlns:a="http://schemas.openxmlformats.org/drawingml/2006/main">
          <a:pPr algn="l"/>
          <a:endParaRPr lang="en-US" sz="1000" b="1">
            <a:effectLst/>
          </a:endParaRPr>
        </a:p>
        <a:p xmlns:a="http://schemas.openxmlformats.org/drawingml/2006/main">
          <a:endParaRPr lang="en-US" sz="1000" b="1">
            <a:effectLst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0</xdr:row>
      <xdr:rowOff>304913</xdr:rowOff>
    </xdr:from>
    <xdr:to>
      <xdr:col>19</xdr:col>
      <xdr:colOff>457200</xdr:colOff>
      <xdr:row>16</xdr:row>
      <xdr:rowOff>31233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D5CF9A-E8A5-4050-B2AD-DE01A6BD6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57964</xdr:colOff>
      <xdr:row>6</xdr:row>
      <xdr:rowOff>40822</xdr:rowOff>
    </xdr:from>
    <xdr:to>
      <xdr:col>13</xdr:col>
      <xdr:colOff>58239</xdr:colOff>
      <xdr:row>22</xdr:row>
      <xdr:rowOff>57695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4AA5C6-7ACE-4BC3-B89B-78AD5787A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0.82628</cdr:x>
      <cdr:y>0.87098</cdr:y>
    </cdr:from>
    <cdr:to>
      <cdr:x>1</cdr:x>
      <cdr:y>0.97148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D300AD7-8BD3-72E2-A8CD-F2B32078ECF6}"/>
            </a:ext>
          </a:extLst>
        </cdr:cNvPr>
        <cdr:cNvSpPr txBox="1"/>
      </cdr:nvSpPr>
      <cdr:spPr>
        <a:xfrm xmlns:a="http://schemas.openxmlformats.org/drawingml/2006/main">
          <a:off x="5307060" y="2476500"/>
          <a:ext cx="1115786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 kern="1200">
              <a:latin typeface="Arial Black" panose="020B0A04020102020204" pitchFamily="34" charset="0"/>
            </a:rPr>
            <a:t>Dec-2025</a:t>
          </a:r>
        </a:p>
      </cdr:txBody>
    </cdr:sp>
  </cdr:relSizeAnchor>
  <cdr:relSizeAnchor xmlns:cdr="http://schemas.openxmlformats.org/drawingml/2006/chartDrawing">
    <cdr:from>
      <cdr:x>0.57883</cdr:x>
      <cdr:y>0.13512</cdr:y>
    </cdr:from>
    <cdr:to>
      <cdr:x>0.88175</cdr:x>
      <cdr:y>0.28324</cdr:y>
    </cdr:to>
    <cdr:sp macro="" textlink="">
      <cdr:nvSpPr>
        <cdr:cNvPr id="3" name="TextBox 4">
          <a:extLst xmlns:a="http://schemas.openxmlformats.org/drawingml/2006/main">
            <a:ext uri="{FF2B5EF4-FFF2-40B4-BE49-F238E27FC236}">
              <a16:creationId xmlns:a16="http://schemas.microsoft.com/office/drawing/2014/main" id="{53E633D9-EBA0-3B86-52DE-D251C02087A4}"/>
            </a:ext>
          </a:extLst>
        </cdr:cNvPr>
        <cdr:cNvSpPr txBox="1"/>
      </cdr:nvSpPr>
      <cdr:spPr>
        <a:xfrm xmlns:a="http://schemas.openxmlformats.org/drawingml/2006/main">
          <a:off x="3688583" y="414125"/>
          <a:ext cx="1930358" cy="453969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>
              <a:solidFill>
                <a:sysClr val="windowText" lastClr="000000"/>
              </a:solidFill>
              <a:latin typeface="Arial Black" panose="020B0A04020102020204" pitchFamily="34" charset="0"/>
            </a:rPr>
            <a:t>April 2025:</a:t>
          </a:r>
        </a:p>
        <a:p xmlns:a="http://schemas.openxmlformats.org/drawingml/2006/main">
          <a:r>
            <a:rPr lang="en-US" sz="1000">
              <a:solidFill>
                <a:sysClr val="windowText" lastClr="000000"/>
              </a:solidFill>
              <a:latin typeface="Arial Black" panose="020B0A04020102020204" pitchFamily="34" charset="0"/>
            </a:rPr>
            <a:t>China export</a:t>
          </a:r>
        </a:p>
        <a:p xmlns:a="http://schemas.openxmlformats.org/drawingml/2006/main">
          <a:r>
            <a:rPr lang="en-US" sz="1000">
              <a:solidFill>
                <a:sysClr val="windowText" lastClr="000000"/>
              </a:solidFill>
              <a:latin typeface="Arial Black" panose="020B0A04020102020204" pitchFamily="34" charset="0"/>
            </a:rPr>
            <a:t>restrictions</a:t>
          </a:r>
        </a:p>
      </cdr:txBody>
    </cdr:sp>
  </cdr:relSizeAnchor>
  <cdr:relSizeAnchor xmlns:cdr="http://schemas.openxmlformats.org/drawingml/2006/chartDrawing">
    <cdr:from>
      <cdr:x>0.77812</cdr:x>
      <cdr:y>0.18972</cdr:y>
    </cdr:from>
    <cdr:to>
      <cdr:x>0.78035</cdr:x>
      <cdr:y>0.83911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CF414FF1-2C31-45AD-52E1-001F7CA55076}"/>
            </a:ext>
          </a:extLst>
        </cdr:cNvPr>
        <cdr:cNvCxnSpPr/>
      </cdr:nvCxnSpPr>
      <cdr:spPr>
        <a:xfrm xmlns:a="http://schemas.openxmlformats.org/drawingml/2006/main" flipH="1">
          <a:off x="4976585" y="581479"/>
          <a:ext cx="14217" cy="199029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ysClr val="windowText" lastClr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hina/2026-US-imports-from-China-blog/figures/2026-03-03-Bown-China-imports-blog.xlsx" TargetMode="External"/><Relationship Id="rId2" Type="http://schemas.openxmlformats.org/officeDocument/2006/relationships/externalLinkPath" Target="https://piie-my.sharepoint.com/personal/chad_bown_piie_com/Documents/A_Writing/China/2026-US-imports-from-China-blog/figures/2026-03-03-Bown-China-imports-blog.xlsx" TargetMode="External"/><Relationship Id="rId1" Type="http://schemas.openxmlformats.org/officeDocument/2006/relationships/externalLinkPath" Target="/personal/chad_bown_piie_com/Documents/A_Writing/China/2026-US-imports-from-China-blog/figures/2026-03-03-Bown-China-imports-b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S Imports Total"/>
      <sheetName val="US Imports by Section 301 List"/>
      <sheetName val="Laptops and monitors (a)"/>
      <sheetName val="Laptop and monitor (b)"/>
      <sheetName val="Smartphones (a)"/>
      <sheetName val="Smartphones (b)"/>
      <sheetName val="Video gaming consoles (a)"/>
      <sheetName val="Video gaming consoles (b)"/>
      <sheetName val="Furniture (a)"/>
      <sheetName val="Furniture (b)"/>
      <sheetName val="Footwear (a)"/>
      <sheetName val="Footwear (b)"/>
      <sheetName val="Clothing (a)"/>
      <sheetName val="Clothing (b)"/>
      <sheetName val="AI Computing (a)"/>
      <sheetName val="AI Computing (b)"/>
      <sheetName val="Automobiles (a)"/>
      <sheetName val="Automobiles (b)"/>
      <sheetName val="Auto parts (a)"/>
      <sheetName val="Auto parts (b)"/>
      <sheetName val="Rare earth perm magnets (a)"/>
      <sheetName val="Rare earth perm magnets (b)"/>
      <sheetName val="Certain semiconductors (a)"/>
      <sheetName val="Certain semiconductors (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Exports to the US</v>
          </cell>
        </row>
        <row r="7">
          <cell r="A7">
            <v>44197</v>
          </cell>
          <cell r="B7">
            <v>519.72799999999995</v>
          </cell>
        </row>
        <row r="8">
          <cell r="A8">
            <v>44228</v>
          </cell>
          <cell r="B8">
            <v>429.75799999999998</v>
          </cell>
        </row>
        <row r="9">
          <cell r="A9">
            <v>44256</v>
          </cell>
          <cell r="B9">
            <v>409.036</v>
          </cell>
        </row>
        <row r="10">
          <cell r="A10">
            <v>44287</v>
          </cell>
          <cell r="B10">
            <v>500.42</v>
          </cell>
        </row>
        <row r="11">
          <cell r="A11">
            <v>44317</v>
          </cell>
          <cell r="B11">
            <v>657.34</v>
          </cell>
        </row>
        <row r="12">
          <cell r="A12">
            <v>44348</v>
          </cell>
          <cell r="B12">
            <v>551.24699999999996</v>
          </cell>
        </row>
        <row r="13">
          <cell r="A13">
            <v>44378</v>
          </cell>
          <cell r="B13">
            <v>636.32600000000002</v>
          </cell>
        </row>
        <row r="14">
          <cell r="A14">
            <v>44409</v>
          </cell>
          <cell r="B14">
            <v>614.60299999999995</v>
          </cell>
        </row>
        <row r="15">
          <cell r="A15">
            <v>44440</v>
          </cell>
          <cell r="B15">
            <v>651.84799999999996</v>
          </cell>
        </row>
        <row r="16">
          <cell r="A16">
            <v>44470</v>
          </cell>
          <cell r="B16">
            <v>484.86900000000003</v>
          </cell>
        </row>
        <row r="17">
          <cell r="A17">
            <v>44501</v>
          </cell>
          <cell r="B17">
            <v>667.8</v>
          </cell>
        </row>
        <row r="18">
          <cell r="A18">
            <v>44531</v>
          </cell>
          <cell r="B18">
            <v>533.82399999999996</v>
          </cell>
        </row>
        <row r="19">
          <cell r="A19">
            <v>44562</v>
          </cell>
          <cell r="B19">
            <v>481.07900000000001</v>
          </cell>
        </row>
        <row r="20">
          <cell r="A20">
            <v>44593</v>
          </cell>
          <cell r="B20">
            <v>566.28099999999995</v>
          </cell>
        </row>
        <row r="21">
          <cell r="A21">
            <v>44621</v>
          </cell>
          <cell r="B21">
            <v>511.35599999999999</v>
          </cell>
        </row>
        <row r="22">
          <cell r="A22">
            <v>44652</v>
          </cell>
          <cell r="B22">
            <v>600.54999999999995</v>
          </cell>
        </row>
        <row r="23">
          <cell r="A23">
            <v>44682</v>
          </cell>
          <cell r="B23">
            <v>626.51199999999994</v>
          </cell>
        </row>
        <row r="24">
          <cell r="A24">
            <v>44713</v>
          </cell>
          <cell r="B24">
            <v>595.53399999999999</v>
          </cell>
        </row>
        <row r="25">
          <cell r="A25">
            <v>44743</v>
          </cell>
          <cell r="B25">
            <v>428.84300000000002</v>
          </cell>
        </row>
        <row r="26">
          <cell r="A26">
            <v>44774</v>
          </cell>
          <cell r="B26">
            <v>561.76300000000003</v>
          </cell>
        </row>
        <row r="27">
          <cell r="A27">
            <v>44805</v>
          </cell>
          <cell r="B27">
            <v>503.05599999999998</v>
          </cell>
        </row>
        <row r="28">
          <cell r="A28">
            <v>44835</v>
          </cell>
          <cell r="B28">
            <v>453.69099999999997</v>
          </cell>
        </row>
        <row r="29">
          <cell r="A29">
            <v>44866</v>
          </cell>
          <cell r="B29">
            <v>500.08300000000003</v>
          </cell>
        </row>
        <row r="30">
          <cell r="A30">
            <v>44896</v>
          </cell>
          <cell r="B30">
            <v>512.702</v>
          </cell>
        </row>
        <row r="31">
          <cell r="A31">
            <v>44927</v>
          </cell>
          <cell r="B31">
            <v>576.28399999999999</v>
          </cell>
        </row>
        <row r="32">
          <cell r="A32">
            <v>44958</v>
          </cell>
          <cell r="B32">
            <v>397.13200000000001</v>
          </cell>
        </row>
        <row r="33">
          <cell r="A33">
            <v>44986</v>
          </cell>
          <cell r="B33">
            <v>619.84699999999998</v>
          </cell>
        </row>
        <row r="34">
          <cell r="A34">
            <v>45017</v>
          </cell>
          <cell r="B34">
            <v>593.58399999999995</v>
          </cell>
        </row>
        <row r="35">
          <cell r="A35">
            <v>45047</v>
          </cell>
          <cell r="B35">
            <v>745.91899999999998</v>
          </cell>
        </row>
        <row r="36">
          <cell r="A36">
            <v>45078</v>
          </cell>
          <cell r="B36">
            <v>704.86800000000005</v>
          </cell>
        </row>
        <row r="37">
          <cell r="A37">
            <v>45108</v>
          </cell>
          <cell r="B37">
            <v>628.41899999999998</v>
          </cell>
        </row>
        <row r="38">
          <cell r="A38">
            <v>45139</v>
          </cell>
          <cell r="B38">
            <v>654.75300000000004</v>
          </cell>
        </row>
        <row r="39">
          <cell r="A39">
            <v>45170</v>
          </cell>
          <cell r="B39">
            <v>690.08399999999995</v>
          </cell>
        </row>
        <row r="40">
          <cell r="A40">
            <v>45200</v>
          </cell>
          <cell r="B40">
            <v>523.65</v>
          </cell>
        </row>
        <row r="41">
          <cell r="A41">
            <v>45231</v>
          </cell>
          <cell r="B41">
            <v>530.94299999999998</v>
          </cell>
        </row>
        <row r="42">
          <cell r="A42">
            <v>45261</v>
          </cell>
          <cell r="B42">
            <v>642.79899999999998</v>
          </cell>
        </row>
        <row r="43">
          <cell r="A43">
            <v>45292</v>
          </cell>
          <cell r="B43">
            <v>642.18100000000004</v>
          </cell>
        </row>
        <row r="44">
          <cell r="A44">
            <v>45323</v>
          </cell>
          <cell r="B44">
            <v>469.35399999999998</v>
          </cell>
        </row>
        <row r="45">
          <cell r="A45">
            <v>45352</v>
          </cell>
          <cell r="B45">
            <v>496.81200000000001</v>
          </cell>
        </row>
        <row r="46">
          <cell r="A46">
            <v>45383</v>
          </cell>
          <cell r="B46">
            <v>594.053</v>
          </cell>
        </row>
        <row r="47">
          <cell r="A47">
            <v>45413</v>
          </cell>
          <cell r="B47">
            <v>688.83100000000002</v>
          </cell>
        </row>
        <row r="48">
          <cell r="A48">
            <v>45444</v>
          </cell>
          <cell r="B48">
            <v>729.87599999999998</v>
          </cell>
        </row>
        <row r="49">
          <cell r="A49">
            <v>45474</v>
          </cell>
          <cell r="B49">
            <v>590.91099999999994</v>
          </cell>
        </row>
        <row r="50">
          <cell r="A50">
            <v>45505</v>
          </cell>
          <cell r="B50">
            <v>669.255</v>
          </cell>
        </row>
        <row r="51">
          <cell r="A51">
            <v>45536</v>
          </cell>
          <cell r="B51">
            <v>596.74099999999999</v>
          </cell>
        </row>
        <row r="52">
          <cell r="A52">
            <v>45566</v>
          </cell>
          <cell r="B52">
            <v>627.96299999999997</v>
          </cell>
        </row>
        <row r="53">
          <cell r="A53">
            <v>45597</v>
          </cell>
          <cell r="B53">
            <v>638.14300000000003</v>
          </cell>
        </row>
        <row r="54">
          <cell r="A54">
            <v>45627</v>
          </cell>
          <cell r="B54">
            <v>701.91</v>
          </cell>
        </row>
        <row r="55">
          <cell r="A55">
            <v>45658</v>
          </cell>
          <cell r="B55">
            <v>877.31399999999996</v>
          </cell>
        </row>
        <row r="56">
          <cell r="A56">
            <v>45689</v>
          </cell>
          <cell r="B56">
            <v>405.32100000000003</v>
          </cell>
        </row>
        <row r="57">
          <cell r="A57">
            <v>45717</v>
          </cell>
          <cell r="B57">
            <v>584.06200000000001</v>
          </cell>
        </row>
        <row r="58">
          <cell r="A58">
            <v>45748</v>
          </cell>
          <cell r="B58">
            <v>236.67599999999999</v>
          </cell>
        </row>
        <row r="59">
          <cell r="A59">
            <v>45778</v>
          </cell>
          <cell r="B59">
            <v>46.438000000000002</v>
          </cell>
        </row>
        <row r="60">
          <cell r="A60">
            <v>45809</v>
          </cell>
          <cell r="B60">
            <v>352.55599999999998</v>
          </cell>
        </row>
        <row r="61">
          <cell r="A61">
            <v>45839</v>
          </cell>
          <cell r="B61">
            <v>618.572</v>
          </cell>
        </row>
        <row r="62">
          <cell r="A62">
            <v>45870</v>
          </cell>
          <cell r="B62">
            <v>589.84900000000005</v>
          </cell>
        </row>
        <row r="63">
          <cell r="A63">
            <v>45901</v>
          </cell>
          <cell r="B63">
            <v>420.48700000000002</v>
          </cell>
        </row>
        <row r="64">
          <cell r="A64">
            <v>45931</v>
          </cell>
          <cell r="B64">
            <v>656.30899999999997</v>
          </cell>
        </row>
        <row r="65">
          <cell r="A65">
            <v>45962</v>
          </cell>
          <cell r="B65">
            <v>581.75800000000004</v>
          </cell>
        </row>
        <row r="66">
          <cell r="A66">
            <v>45992</v>
          </cell>
          <cell r="B66">
            <v>564.17399999999998</v>
          </cell>
        </row>
      </sheetData>
      <sheetData sheetId="21"/>
      <sheetData sheetId="22"/>
      <sheetData sheetId="2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3D4D1-6B39-4084-9F96-C792F5823654}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B37A-9286-486A-979B-8607FDEB508F}">
  <dimension ref="A1:H22"/>
  <sheetViews>
    <sheetView workbookViewId="0">
      <selection activeCell="A23" sqref="A23"/>
    </sheetView>
  </sheetViews>
  <sheetFormatPr defaultRowHeight="15" x14ac:dyDescent="0.25"/>
  <sheetData>
    <row r="1" spans="1:8" x14ac:dyDescent="0.25">
      <c r="A1" s="1" t="s">
        <v>21</v>
      </c>
      <c r="B1" s="1" t="s">
        <v>20</v>
      </c>
      <c r="C1" s="1" t="s">
        <v>7</v>
      </c>
      <c r="D1" s="1" t="s">
        <v>19</v>
      </c>
      <c r="E1" s="1" t="s">
        <v>18</v>
      </c>
      <c r="F1" s="1" t="s">
        <v>17</v>
      </c>
      <c r="G1" s="1" t="s">
        <v>24</v>
      </c>
      <c r="H1" s="1"/>
    </row>
    <row r="2" spans="1:8" x14ac:dyDescent="0.25">
      <c r="A2" t="s">
        <v>16</v>
      </c>
      <c r="B2" t="s">
        <v>10</v>
      </c>
      <c r="C2" s="5">
        <v>0.44017220902612825</v>
      </c>
      <c r="D2" s="5">
        <v>1.6107482185273161E-2</v>
      </c>
      <c r="E2" s="5">
        <v>1.4177553444180523E-2</v>
      </c>
      <c r="F2" s="5">
        <v>7.2966152019002375E-2</v>
      </c>
      <c r="G2" s="4">
        <f>1-SUM(C2:F2)</f>
        <v>0.45657660332541572</v>
      </c>
      <c r="H2">
        <v>0</v>
      </c>
    </row>
    <row r="3" spans="1:8" x14ac:dyDescent="0.25">
      <c r="B3" t="s">
        <v>9</v>
      </c>
      <c r="C3" s="5">
        <v>0.40586675565615188</v>
      </c>
      <c r="D3" s="5">
        <v>2.80207487936645E-2</v>
      </c>
      <c r="E3" s="5">
        <v>0</v>
      </c>
      <c r="F3" s="5">
        <v>7.6190895462098396E-2</v>
      </c>
      <c r="G3" s="4">
        <f>1-SUM(C3:F3)</f>
        <v>0.48992160008808527</v>
      </c>
      <c r="H3">
        <v>0</v>
      </c>
    </row>
    <row r="4" spans="1:8" x14ac:dyDescent="0.25"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15</v>
      </c>
      <c r="B5" t="s">
        <v>10</v>
      </c>
      <c r="C5" s="5">
        <v>0.31315020361937063</v>
      </c>
      <c r="D5" s="5">
        <v>2.2960814213432826E-2</v>
      </c>
      <c r="E5" s="5">
        <v>0.42856359729372367</v>
      </c>
      <c r="F5" s="5">
        <v>0</v>
      </c>
      <c r="G5" s="4">
        <f>1-SUM(C5:F5)</f>
        <v>0.23532538487347288</v>
      </c>
      <c r="H5">
        <v>0</v>
      </c>
    </row>
    <row r="6" spans="1:8" x14ac:dyDescent="0.25">
      <c r="B6" t="s">
        <v>9</v>
      </c>
      <c r="C6" s="5">
        <v>0.63658197283333884</v>
      </c>
      <c r="D6" s="5">
        <v>2.3534834568768644E-2</v>
      </c>
      <c r="E6" s="5">
        <v>0.10487351891985441</v>
      </c>
      <c r="F6" s="5">
        <v>0</v>
      </c>
      <c r="G6" s="4">
        <f>1-SUM(C6:F6)</f>
        <v>0.23500967367803816</v>
      </c>
      <c r="H6">
        <v>0</v>
      </c>
    </row>
    <row r="7" spans="1:8" x14ac:dyDescent="0.25"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5">
      <c r="A8" t="s">
        <v>14</v>
      </c>
      <c r="B8" t="s">
        <v>10</v>
      </c>
      <c r="C8" s="5">
        <v>0.69697848748140301</v>
      </c>
      <c r="D8" s="5">
        <v>1.8253602190442302E-2</v>
      </c>
      <c r="E8" s="5">
        <v>0</v>
      </c>
      <c r="F8" s="5">
        <v>0.2075669358049563</v>
      </c>
      <c r="G8" s="4">
        <f>1-SUM(C8:F8)</f>
        <v>7.7200974523198407E-2</v>
      </c>
      <c r="H8">
        <v>0</v>
      </c>
    </row>
    <row r="9" spans="1:8" x14ac:dyDescent="0.25">
      <c r="B9" t="s">
        <v>9</v>
      </c>
      <c r="C9" s="5">
        <v>0.68398186060831734</v>
      </c>
      <c r="D9" s="5">
        <v>3.9597350561997339E-5</v>
      </c>
      <c r="E9" s="5">
        <v>0</v>
      </c>
      <c r="F9" s="5">
        <v>0.15060218728646693</v>
      </c>
      <c r="G9" s="4">
        <f>1-SUM(C9:F9)</f>
        <v>0.16537635475465373</v>
      </c>
      <c r="H9">
        <v>0</v>
      </c>
    </row>
    <row r="10" spans="1:8" x14ac:dyDescent="0.25"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 x14ac:dyDescent="0.25">
      <c r="A11" t="s">
        <v>13</v>
      </c>
      <c r="B11" t="s">
        <v>10</v>
      </c>
      <c r="C11" s="5">
        <v>0.78410378489193433</v>
      </c>
      <c r="D11" s="5">
        <v>9.5942534913558107E-3</v>
      </c>
      <c r="E11" s="5">
        <v>1.1489118555898584E-2</v>
      </c>
      <c r="F11" s="5">
        <v>0</v>
      </c>
      <c r="G11" s="4">
        <f>1-SUM(C11:F11)</f>
        <v>0.19481284306081126</v>
      </c>
      <c r="H11">
        <v>0</v>
      </c>
    </row>
    <row r="12" spans="1:8" x14ac:dyDescent="0.25">
      <c r="B12" t="s">
        <v>9</v>
      </c>
      <c r="C12" s="5">
        <v>0.75756767877709275</v>
      </c>
      <c r="D12" s="5">
        <v>2.2786352041970052E-2</v>
      </c>
      <c r="E12" s="5">
        <v>0</v>
      </c>
      <c r="F12" s="5">
        <v>0</v>
      </c>
      <c r="G12" s="4">
        <f>1-SUM(C12:F12)</f>
        <v>0.21964596918093715</v>
      </c>
      <c r="H12">
        <v>0</v>
      </c>
    </row>
    <row r="13" spans="1:8" x14ac:dyDescent="0.25"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25">
      <c r="A14" t="s">
        <v>12</v>
      </c>
      <c r="B14" t="s">
        <v>10</v>
      </c>
      <c r="C14" s="5">
        <v>0.92840269855379876</v>
      </c>
      <c r="D14" s="5">
        <v>0</v>
      </c>
      <c r="E14" s="5">
        <v>0</v>
      </c>
      <c r="F14" s="5">
        <v>0</v>
      </c>
      <c r="G14" s="4">
        <f>1-SUM(C14:F14)</f>
        <v>7.1597301446201245E-2</v>
      </c>
      <c r="H14">
        <v>0</v>
      </c>
    </row>
    <row r="15" spans="1:8" x14ac:dyDescent="0.25">
      <c r="B15" t="s">
        <v>9</v>
      </c>
      <c r="C15" s="5">
        <v>0.92840269855379876</v>
      </c>
      <c r="D15" s="5">
        <v>3.6299396746281166E-2</v>
      </c>
      <c r="E15" s="5">
        <v>0</v>
      </c>
      <c r="F15" s="5">
        <v>0</v>
      </c>
      <c r="G15" s="4">
        <f>1-SUM(C15:F15)</f>
        <v>3.5297904699920113E-2</v>
      </c>
      <c r="H15">
        <v>0</v>
      </c>
    </row>
    <row r="16" spans="1:8" x14ac:dyDescent="0.25"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11</v>
      </c>
      <c r="B17" t="s">
        <v>10</v>
      </c>
      <c r="C17" s="5">
        <v>0.95346240273533156</v>
      </c>
      <c r="D17" s="5">
        <v>4.0740293997297078E-4</v>
      </c>
      <c r="E17" s="5">
        <v>8.2434512914249369E-3</v>
      </c>
      <c r="F17" s="5">
        <v>0</v>
      </c>
      <c r="G17" s="4">
        <f>1-SUM(C17:F17)</f>
        <v>3.7886743033270553E-2</v>
      </c>
      <c r="H17">
        <v>0</v>
      </c>
    </row>
    <row r="18" spans="1:8" x14ac:dyDescent="0.25">
      <c r="B18" t="s">
        <v>9</v>
      </c>
      <c r="C18" s="5">
        <v>0.96535427679803343</v>
      </c>
      <c r="D18" s="5">
        <v>3.1391820445150482E-4</v>
      </c>
      <c r="E18" s="5">
        <v>0</v>
      </c>
      <c r="F18" s="5">
        <v>0</v>
      </c>
      <c r="G18" s="4">
        <f>1-SUM(C18:F18)</f>
        <v>3.4331804997515092E-2</v>
      </c>
      <c r="H18">
        <v>0</v>
      </c>
    </row>
    <row r="19" spans="1:8" x14ac:dyDescent="0.25"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2" spans="1:8" x14ac:dyDescent="0.25">
      <c r="A22" t="s">
        <v>31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workbookViewId="0">
      <selection activeCell="G9" sqref="G9"/>
    </sheetView>
  </sheetViews>
  <sheetFormatPr defaultRowHeight="15" x14ac:dyDescent="0.25"/>
  <sheetData>
    <row r="1" spans="1:4" ht="120" x14ac:dyDescent="0.25">
      <c r="A1" s="1" t="s">
        <v>0</v>
      </c>
      <c r="B1" s="2" t="s">
        <v>22</v>
      </c>
      <c r="C1" s="2" t="s">
        <v>8</v>
      </c>
      <c r="D1" s="2" t="s">
        <v>23</v>
      </c>
    </row>
    <row r="2" spans="1:4" x14ac:dyDescent="0.25">
      <c r="A2" t="s">
        <v>1</v>
      </c>
      <c r="B2" s="3">
        <v>0.41</v>
      </c>
      <c r="C2" s="3">
        <v>0.73</v>
      </c>
      <c r="D2" s="3">
        <v>0.66</v>
      </c>
    </row>
    <row r="3" spans="1:4" x14ac:dyDescent="0.25">
      <c r="A3" t="s">
        <v>5</v>
      </c>
      <c r="B3" s="3">
        <v>0.24</v>
      </c>
      <c r="C3" s="3">
        <v>7.0000000000000007E-2</v>
      </c>
      <c r="D3" s="3">
        <v>0.28999999999999998</v>
      </c>
    </row>
    <row r="4" spans="1:4" x14ac:dyDescent="0.25">
      <c r="A4" t="s">
        <v>4</v>
      </c>
      <c r="B4" s="3">
        <v>0.24</v>
      </c>
      <c r="C4" s="3">
        <v>0.03</v>
      </c>
      <c r="D4" s="3">
        <v>0.01</v>
      </c>
    </row>
    <row r="5" spans="1:4" x14ac:dyDescent="0.25">
      <c r="A5" t="s">
        <v>3</v>
      </c>
      <c r="B5" s="3">
        <v>0.02</v>
      </c>
      <c r="C5" s="3">
        <v>0.02</v>
      </c>
      <c r="D5" s="3">
        <v>0</v>
      </c>
    </row>
    <row r="6" spans="1:4" x14ac:dyDescent="0.25">
      <c r="A6" t="s">
        <v>2</v>
      </c>
      <c r="B6" s="3">
        <v>0</v>
      </c>
      <c r="C6" s="3">
        <v>0.08</v>
      </c>
      <c r="D6" s="3">
        <v>0.02</v>
      </c>
    </row>
    <row r="7" spans="1:4" x14ac:dyDescent="0.25">
      <c r="A7" t="s">
        <v>6</v>
      </c>
      <c r="B7" s="3">
        <v>0.04</v>
      </c>
      <c r="C7" s="3">
        <v>0.01</v>
      </c>
      <c r="D7" s="3">
        <v>0</v>
      </c>
    </row>
    <row r="8" spans="1:4" x14ac:dyDescent="0.25">
      <c r="A8" t="s">
        <v>7</v>
      </c>
      <c r="B8" s="3">
        <v>0.05</v>
      </c>
      <c r="C8" s="3">
        <v>0.06</v>
      </c>
      <c r="D8" s="3">
        <v>0.02</v>
      </c>
    </row>
    <row r="15" spans="1:4" x14ac:dyDescent="0.25">
      <c r="A15" s="9" t="s">
        <v>32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325B-C1BD-4274-9C94-01DE670FD60D}">
  <dimension ref="A1:D66"/>
  <sheetViews>
    <sheetView workbookViewId="0">
      <selection activeCell="B7" sqref="B7"/>
    </sheetView>
  </sheetViews>
  <sheetFormatPr defaultRowHeight="15" x14ac:dyDescent="0.25"/>
  <cols>
    <col min="1" max="1" width="16.7109375" customWidth="1"/>
    <col min="2" max="2" width="21.28515625" customWidth="1"/>
    <col min="6" max="6" width="13.28515625" customWidth="1"/>
    <col min="15" max="15" width="11.7109375" bestFit="1" customWidth="1"/>
    <col min="25" max="25" width="11.7109375" bestFit="1" customWidth="1"/>
  </cols>
  <sheetData>
    <row r="1" spans="1:4" x14ac:dyDescent="0.25">
      <c r="A1" s="6" t="s">
        <v>25</v>
      </c>
    </row>
    <row r="2" spans="1:4" x14ac:dyDescent="0.25">
      <c r="A2" t="s">
        <v>26</v>
      </c>
    </row>
    <row r="3" spans="1:4" x14ac:dyDescent="0.25">
      <c r="A3" t="s">
        <v>27</v>
      </c>
    </row>
    <row r="5" spans="1:4" x14ac:dyDescent="0.25">
      <c r="A5" t="s">
        <v>28</v>
      </c>
    </row>
    <row r="6" spans="1:4" x14ac:dyDescent="0.25">
      <c r="A6" s="6" t="s">
        <v>29</v>
      </c>
      <c r="B6" s="6" t="s">
        <v>30</v>
      </c>
      <c r="C6" s="6"/>
      <c r="D6" s="6"/>
    </row>
    <row r="7" spans="1:4" x14ac:dyDescent="0.25">
      <c r="A7" s="7">
        <v>44197</v>
      </c>
      <c r="B7" s="8">
        <v>519.72799999999995</v>
      </c>
      <c r="C7" s="4"/>
      <c r="D7" s="4"/>
    </row>
    <row r="8" spans="1:4" x14ac:dyDescent="0.25">
      <c r="A8" s="7">
        <v>44228</v>
      </c>
      <c r="B8" s="8">
        <v>429.75799999999998</v>
      </c>
      <c r="C8" s="4"/>
      <c r="D8" s="4"/>
    </row>
    <row r="9" spans="1:4" x14ac:dyDescent="0.25">
      <c r="A9" s="7">
        <v>44256</v>
      </c>
      <c r="B9" s="8">
        <v>409.036</v>
      </c>
      <c r="C9" s="4"/>
      <c r="D9" s="4"/>
    </row>
    <row r="10" spans="1:4" x14ac:dyDescent="0.25">
      <c r="A10" s="7">
        <v>44287</v>
      </c>
      <c r="B10" s="8">
        <v>500.42</v>
      </c>
      <c r="C10" s="4"/>
      <c r="D10" s="4"/>
    </row>
    <row r="11" spans="1:4" x14ac:dyDescent="0.25">
      <c r="A11" s="7">
        <v>44317</v>
      </c>
      <c r="B11" s="8">
        <v>657.34</v>
      </c>
      <c r="C11" s="4"/>
      <c r="D11" s="4"/>
    </row>
    <row r="12" spans="1:4" x14ac:dyDescent="0.25">
      <c r="A12" s="7">
        <v>44348</v>
      </c>
      <c r="B12" s="8">
        <v>551.24699999999996</v>
      </c>
      <c r="C12" s="4"/>
      <c r="D12" s="4"/>
    </row>
    <row r="13" spans="1:4" x14ac:dyDescent="0.25">
      <c r="A13" s="7">
        <v>44378</v>
      </c>
      <c r="B13" s="8">
        <v>636.32600000000002</v>
      </c>
      <c r="C13" s="4"/>
      <c r="D13" s="4"/>
    </row>
    <row r="14" spans="1:4" x14ac:dyDescent="0.25">
      <c r="A14" s="7">
        <v>44409</v>
      </c>
      <c r="B14" s="8">
        <v>614.60299999999995</v>
      </c>
      <c r="C14" s="4"/>
      <c r="D14" s="4"/>
    </row>
    <row r="15" spans="1:4" x14ac:dyDescent="0.25">
      <c r="A15" s="7">
        <v>44440</v>
      </c>
      <c r="B15" s="8">
        <v>651.84799999999996</v>
      </c>
      <c r="C15" s="4"/>
      <c r="D15" s="4"/>
    </row>
    <row r="16" spans="1:4" x14ac:dyDescent="0.25">
      <c r="A16" s="7">
        <v>44470</v>
      </c>
      <c r="B16" s="8">
        <v>484.86900000000003</v>
      </c>
      <c r="C16" s="4"/>
      <c r="D16" s="4"/>
    </row>
    <row r="17" spans="1:4" x14ac:dyDescent="0.25">
      <c r="A17" s="7">
        <v>44501</v>
      </c>
      <c r="B17" s="8">
        <v>667.8</v>
      </c>
      <c r="C17" s="4"/>
      <c r="D17" s="4"/>
    </row>
    <row r="18" spans="1:4" x14ac:dyDescent="0.25">
      <c r="A18" s="7">
        <v>44531</v>
      </c>
      <c r="B18" s="8">
        <v>533.82399999999996</v>
      </c>
      <c r="C18" s="4"/>
      <c r="D18" s="4"/>
    </row>
    <row r="19" spans="1:4" x14ac:dyDescent="0.25">
      <c r="A19" s="7">
        <v>44562</v>
      </c>
      <c r="B19" s="8">
        <v>481.07900000000001</v>
      </c>
      <c r="C19" s="4"/>
      <c r="D19" s="4"/>
    </row>
    <row r="20" spans="1:4" x14ac:dyDescent="0.25">
      <c r="A20" s="7">
        <v>44593</v>
      </c>
      <c r="B20" s="8">
        <v>566.28099999999995</v>
      </c>
      <c r="C20" s="4"/>
      <c r="D20" s="4"/>
    </row>
    <row r="21" spans="1:4" x14ac:dyDescent="0.25">
      <c r="A21" s="7">
        <v>44621</v>
      </c>
      <c r="B21" s="8">
        <v>511.35599999999999</v>
      </c>
      <c r="C21" s="4"/>
      <c r="D21" s="4"/>
    </row>
    <row r="22" spans="1:4" x14ac:dyDescent="0.25">
      <c r="A22" s="7">
        <v>44652</v>
      </c>
      <c r="B22" s="8">
        <v>600.54999999999995</v>
      </c>
      <c r="C22" s="4"/>
      <c r="D22" s="4"/>
    </row>
    <row r="23" spans="1:4" x14ac:dyDescent="0.25">
      <c r="A23" s="7">
        <v>44682</v>
      </c>
      <c r="B23" s="8">
        <v>626.51199999999994</v>
      </c>
      <c r="C23" s="4"/>
      <c r="D23" s="4"/>
    </row>
    <row r="24" spans="1:4" x14ac:dyDescent="0.25">
      <c r="A24" s="7">
        <v>44713</v>
      </c>
      <c r="B24" s="8">
        <v>595.53399999999999</v>
      </c>
      <c r="C24" s="4"/>
      <c r="D24" s="4"/>
    </row>
    <row r="25" spans="1:4" x14ac:dyDescent="0.25">
      <c r="A25" s="7">
        <v>44743</v>
      </c>
      <c r="B25" s="8">
        <v>428.84300000000002</v>
      </c>
      <c r="C25" s="4"/>
      <c r="D25" s="4"/>
    </row>
    <row r="26" spans="1:4" x14ac:dyDescent="0.25">
      <c r="A26" s="7">
        <v>44774</v>
      </c>
      <c r="B26" s="8">
        <v>561.76300000000003</v>
      </c>
      <c r="C26" s="4"/>
      <c r="D26" s="4"/>
    </row>
    <row r="27" spans="1:4" x14ac:dyDescent="0.25">
      <c r="A27" s="7">
        <v>44805</v>
      </c>
      <c r="B27" s="8">
        <v>503.05599999999998</v>
      </c>
      <c r="C27" s="4"/>
      <c r="D27" s="4"/>
    </row>
    <row r="28" spans="1:4" x14ac:dyDescent="0.25">
      <c r="A28" s="7">
        <v>44835</v>
      </c>
      <c r="B28" s="8">
        <v>453.69099999999997</v>
      </c>
      <c r="C28" s="4"/>
      <c r="D28" s="4"/>
    </row>
    <row r="29" spans="1:4" x14ac:dyDescent="0.25">
      <c r="A29" s="7">
        <v>44866</v>
      </c>
      <c r="B29" s="8">
        <v>500.08300000000003</v>
      </c>
      <c r="C29" s="4"/>
      <c r="D29" s="4"/>
    </row>
    <row r="30" spans="1:4" x14ac:dyDescent="0.25">
      <c r="A30" s="7">
        <v>44896</v>
      </c>
      <c r="B30" s="8">
        <v>512.702</v>
      </c>
      <c r="C30" s="4"/>
      <c r="D30" s="4"/>
    </row>
    <row r="31" spans="1:4" x14ac:dyDescent="0.25">
      <c r="A31" s="7">
        <v>44927</v>
      </c>
      <c r="B31" s="8">
        <v>576.28399999999999</v>
      </c>
      <c r="C31" s="4"/>
      <c r="D31" s="4"/>
    </row>
    <row r="32" spans="1:4" x14ac:dyDescent="0.25">
      <c r="A32" s="7">
        <v>44958</v>
      </c>
      <c r="B32" s="8">
        <v>397.13200000000001</v>
      </c>
      <c r="C32" s="4"/>
      <c r="D32" s="4"/>
    </row>
    <row r="33" spans="1:4" x14ac:dyDescent="0.25">
      <c r="A33" s="7">
        <v>44986</v>
      </c>
      <c r="B33" s="8">
        <v>619.84699999999998</v>
      </c>
      <c r="C33" s="4"/>
      <c r="D33" s="4"/>
    </row>
    <row r="34" spans="1:4" x14ac:dyDescent="0.25">
      <c r="A34" s="7">
        <v>45017</v>
      </c>
      <c r="B34" s="8">
        <v>593.58399999999995</v>
      </c>
      <c r="C34" s="4"/>
      <c r="D34" s="4"/>
    </row>
    <row r="35" spans="1:4" x14ac:dyDescent="0.25">
      <c r="A35" s="7">
        <v>45047</v>
      </c>
      <c r="B35" s="8">
        <v>745.91899999999998</v>
      </c>
      <c r="C35" s="4"/>
      <c r="D35" s="4"/>
    </row>
    <row r="36" spans="1:4" x14ac:dyDescent="0.25">
      <c r="A36" s="7">
        <v>45078</v>
      </c>
      <c r="B36" s="8">
        <v>704.86800000000005</v>
      </c>
      <c r="C36" s="4"/>
      <c r="D36" s="4"/>
    </row>
    <row r="37" spans="1:4" x14ac:dyDescent="0.25">
      <c r="A37" s="7">
        <v>45108</v>
      </c>
      <c r="B37" s="8">
        <v>628.41899999999998</v>
      </c>
      <c r="C37" s="4"/>
      <c r="D37" s="4"/>
    </row>
    <row r="38" spans="1:4" x14ac:dyDescent="0.25">
      <c r="A38" s="7">
        <v>45139</v>
      </c>
      <c r="B38" s="8">
        <v>654.75300000000004</v>
      </c>
      <c r="C38" s="4"/>
      <c r="D38" s="4"/>
    </row>
    <row r="39" spans="1:4" x14ac:dyDescent="0.25">
      <c r="A39" s="7">
        <v>45170</v>
      </c>
      <c r="B39" s="8">
        <v>690.08399999999995</v>
      </c>
      <c r="C39" s="4"/>
      <c r="D39" s="4"/>
    </row>
    <row r="40" spans="1:4" x14ac:dyDescent="0.25">
      <c r="A40" s="7">
        <v>45200</v>
      </c>
      <c r="B40" s="8">
        <v>523.65</v>
      </c>
      <c r="C40" s="4"/>
      <c r="D40" s="4"/>
    </row>
    <row r="41" spans="1:4" x14ac:dyDescent="0.25">
      <c r="A41" s="7">
        <v>45231</v>
      </c>
      <c r="B41" s="8">
        <v>530.94299999999998</v>
      </c>
      <c r="C41" s="4"/>
      <c r="D41" s="4"/>
    </row>
    <row r="42" spans="1:4" x14ac:dyDescent="0.25">
      <c r="A42" s="7">
        <v>45261</v>
      </c>
      <c r="B42" s="8">
        <v>642.79899999999998</v>
      </c>
      <c r="C42" s="4"/>
      <c r="D42" s="4"/>
    </row>
    <row r="43" spans="1:4" x14ac:dyDescent="0.25">
      <c r="A43" s="7">
        <v>45292</v>
      </c>
      <c r="B43" s="8">
        <v>642.18100000000004</v>
      </c>
      <c r="C43" s="4"/>
      <c r="D43" s="4"/>
    </row>
    <row r="44" spans="1:4" x14ac:dyDescent="0.25">
      <c r="A44" s="7">
        <v>45323</v>
      </c>
      <c r="B44" s="8">
        <v>469.35399999999998</v>
      </c>
      <c r="C44" s="4"/>
      <c r="D44" s="4"/>
    </row>
    <row r="45" spans="1:4" x14ac:dyDescent="0.25">
      <c r="A45" s="7">
        <v>45352</v>
      </c>
      <c r="B45" s="8">
        <v>496.81200000000001</v>
      </c>
      <c r="C45" s="4"/>
      <c r="D45" s="4"/>
    </row>
    <row r="46" spans="1:4" x14ac:dyDescent="0.25">
      <c r="A46" s="7">
        <v>45383</v>
      </c>
      <c r="B46" s="8">
        <v>594.053</v>
      </c>
      <c r="C46" s="4"/>
      <c r="D46" s="4"/>
    </row>
    <row r="47" spans="1:4" x14ac:dyDescent="0.25">
      <c r="A47" s="7">
        <v>45413</v>
      </c>
      <c r="B47" s="8">
        <v>688.83100000000002</v>
      </c>
      <c r="C47" s="4"/>
      <c r="D47" s="4"/>
    </row>
    <row r="48" spans="1:4" x14ac:dyDescent="0.25">
      <c r="A48" s="7">
        <v>45444</v>
      </c>
      <c r="B48" s="8">
        <v>729.87599999999998</v>
      </c>
      <c r="C48" s="4"/>
      <c r="D48" s="4"/>
    </row>
    <row r="49" spans="1:4" x14ac:dyDescent="0.25">
      <c r="A49" s="7">
        <v>45474</v>
      </c>
      <c r="B49" s="8">
        <v>590.91099999999994</v>
      </c>
      <c r="C49" s="4"/>
      <c r="D49" s="4"/>
    </row>
    <row r="50" spans="1:4" x14ac:dyDescent="0.25">
      <c r="A50" s="7">
        <v>45505</v>
      </c>
      <c r="B50" s="8">
        <v>669.255</v>
      </c>
      <c r="C50" s="4"/>
      <c r="D50" s="4"/>
    </row>
    <row r="51" spans="1:4" x14ac:dyDescent="0.25">
      <c r="A51" s="7">
        <v>45536</v>
      </c>
      <c r="B51" s="8">
        <v>596.74099999999999</v>
      </c>
      <c r="C51" s="4"/>
      <c r="D51" s="4"/>
    </row>
    <row r="52" spans="1:4" x14ac:dyDescent="0.25">
      <c r="A52" s="7">
        <v>45566</v>
      </c>
      <c r="B52" s="8">
        <v>627.96299999999997</v>
      </c>
      <c r="C52" s="4"/>
      <c r="D52" s="4"/>
    </row>
    <row r="53" spans="1:4" x14ac:dyDescent="0.25">
      <c r="A53" s="7">
        <v>45597</v>
      </c>
      <c r="B53" s="8">
        <v>638.14300000000003</v>
      </c>
      <c r="C53" s="4"/>
      <c r="D53" s="4"/>
    </row>
    <row r="54" spans="1:4" x14ac:dyDescent="0.25">
      <c r="A54" s="7">
        <v>45627</v>
      </c>
      <c r="B54" s="8">
        <v>701.91</v>
      </c>
      <c r="C54" s="4"/>
      <c r="D54" s="4"/>
    </row>
    <row r="55" spans="1:4" x14ac:dyDescent="0.25">
      <c r="A55" s="7">
        <v>45658</v>
      </c>
      <c r="B55" s="8">
        <v>877.31399999999996</v>
      </c>
      <c r="C55" s="4"/>
      <c r="D55" s="4"/>
    </row>
    <row r="56" spans="1:4" x14ac:dyDescent="0.25">
      <c r="A56" s="7">
        <v>45689</v>
      </c>
      <c r="B56" s="8">
        <v>405.32100000000003</v>
      </c>
      <c r="C56" s="4"/>
      <c r="D56" s="4"/>
    </row>
    <row r="57" spans="1:4" x14ac:dyDescent="0.25">
      <c r="A57" s="7">
        <v>45717</v>
      </c>
      <c r="B57" s="8">
        <v>584.06200000000001</v>
      </c>
      <c r="C57" s="4"/>
      <c r="D57" s="4"/>
    </row>
    <row r="58" spans="1:4" x14ac:dyDescent="0.25">
      <c r="A58" s="7">
        <v>45748</v>
      </c>
      <c r="B58" s="8">
        <v>236.67599999999999</v>
      </c>
      <c r="C58" s="4"/>
      <c r="D58" s="4"/>
    </row>
    <row r="59" spans="1:4" x14ac:dyDescent="0.25">
      <c r="A59" s="7">
        <v>45778</v>
      </c>
      <c r="B59" s="8">
        <v>46.438000000000002</v>
      </c>
      <c r="C59" s="4"/>
      <c r="D59" s="4"/>
    </row>
    <row r="60" spans="1:4" x14ac:dyDescent="0.25">
      <c r="A60" s="7">
        <v>45809</v>
      </c>
      <c r="B60" s="8">
        <v>352.55599999999998</v>
      </c>
      <c r="C60" s="4"/>
      <c r="D60" s="4"/>
    </row>
    <row r="61" spans="1:4" x14ac:dyDescent="0.25">
      <c r="A61" s="7">
        <v>45839</v>
      </c>
      <c r="B61" s="8">
        <v>618.572</v>
      </c>
      <c r="C61" s="4"/>
      <c r="D61" s="4"/>
    </row>
    <row r="62" spans="1:4" x14ac:dyDescent="0.25">
      <c r="A62" s="7">
        <v>45870</v>
      </c>
      <c r="B62" s="8">
        <v>589.84900000000005</v>
      </c>
      <c r="C62" s="4"/>
      <c r="D62" s="4"/>
    </row>
    <row r="63" spans="1:4" x14ac:dyDescent="0.25">
      <c r="A63" s="7">
        <v>45901</v>
      </c>
      <c r="B63" s="8">
        <v>420.48700000000002</v>
      </c>
      <c r="C63" s="4"/>
      <c r="D63" s="4"/>
    </row>
    <row r="64" spans="1:4" x14ac:dyDescent="0.25">
      <c r="A64" s="7">
        <v>45931</v>
      </c>
      <c r="B64" s="8">
        <v>656.30899999999997</v>
      </c>
      <c r="C64" s="4"/>
      <c r="D64" s="4"/>
    </row>
    <row r="65" spans="1:4" x14ac:dyDescent="0.25">
      <c r="A65" s="7">
        <v>45962</v>
      </c>
      <c r="B65" s="8">
        <v>581.75800000000004</v>
      </c>
      <c r="C65" s="4"/>
      <c r="D65" s="4"/>
    </row>
    <row r="66" spans="1:4" x14ac:dyDescent="0.25">
      <c r="A66" s="7">
        <v>45992</v>
      </c>
      <c r="B66" s="8">
        <v>564.17399999999998</v>
      </c>
      <c r="C66" s="4"/>
      <c r="D66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 </vt:lpstr>
      <vt:lpstr>Figure 1</vt:lpstr>
      <vt:lpstr>Figure 2</vt:lpstr>
      <vt:lpstr>Figure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Singh</dc:creator>
  <cp:lastModifiedBy>Chad Bown</cp:lastModifiedBy>
  <dcterms:created xsi:type="dcterms:W3CDTF">2025-09-30T13:48:22Z</dcterms:created>
  <dcterms:modified xsi:type="dcterms:W3CDTF">2026-03-20T19:35:53Z</dcterms:modified>
</cp:coreProperties>
</file>