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28"/>
  <workbookPr/>
  <mc:AlternateContent xmlns:mc="http://schemas.openxmlformats.org/markup-compatibility/2006">
    <mc:Choice Requires="x15">
      <x15ac:absPath xmlns:x15ac="http://schemas.microsoft.com/office/spreadsheetml/2010/11/ac" url="/Users/wrc/Desktop/"/>
    </mc:Choice>
  </mc:AlternateContent>
  <xr:revisionPtr revIDLastSave="0" documentId="13_ncr:1_{FBAFF216-B3A4-9A41-8981-A8137F50930D}" xr6:coauthVersionLast="47" xr6:coauthVersionMax="47" xr10:uidLastSave="{00000000-0000-0000-0000-000000000000}"/>
  <bookViews>
    <workbookView xWindow="2400" yWindow="1200" windowWidth="23360" windowHeight="10680" activeTab="1" xr2:uid="{00000000-000D-0000-FFFF-FFFF00000000}"/>
  </bookViews>
  <sheets>
    <sheet name="Data" sheetId="1" r:id="rId1"/>
    <sheet name="30ctries" sheetId="3" r:id="rId2"/>
    <sheet name="Series - Metadata"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K37" i="3" l="1"/>
  <c r="K38" i="3"/>
  <c r="K39" i="3"/>
  <c r="K40" i="3"/>
  <c r="K41" i="3"/>
  <c r="K42" i="3"/>
  <c r="K43" i="3"/>
  <c r="K44" i="3"/>
  <c r="K45" i="3"/>
  <c r="K46" i="3"/>
  <c r="K47" i="3"/>
  <c r="K48" i="3"/>
  <c r="K49" i="3"/>
  <c r="K36" i="3"/>
  <c r="I49" i="3"/>
  <c r="I48" i="3"/>
  <c r="I47" i="3"/>
  <c r="I46" i="3"/>
  <c r="I45" i="3"/>
  <c r="I44" i="3"/>
  <c r="I43" i="3"/>
  <c r="I42" i="3"/>
  <c r="I41" i="3"/>
  <c r="I40" i="3"/>
  <c r="I39" i="3"/>
  <c r="I38" i="3"/>
  <c r="I37" i="3"/>
  <c r="I36" i="3"/>
  <c r="D9" i="3"/>
  <c r="D10" i="3"/>
  <c r="D11" i="3"/>
  <c r="D12" i="3"/>
  <c r="D13" i="3"/>
  <c r="D14" i="3"/>
  <c r="D15" i="3"/>
  <c r="D16" i="3"/>
  <c r="D17" i="3"/>
  <c r="D18" i="3"/>
  <c r="D19" i="3"/>
  <c r="D20" i="3"/>
  <c r="D21" i="3"/>
  <c r="D22" i="3"/>
  <c r="D23" i="3"/>
  <c r="D24" i="3"/>
  <c r="D26" i="3"/>
  <c r="D27" i="3"/>
  <c r="D28" i="3"/>
  <c r="D29" i="3"/>
  <c r="D30" i="3"/>
  <c r="D31" i="3"/>
  <c r="D32" i="3"/>
  <c r="D33" i="3"/>
  <c r="D34" i="3"/>
  <c r="D6" i="3"/>
  <c r="D7" i="3"/>
  <c r="D8" i="3"/>
  <c r="D5" i="3"/>
  <c r="C35" i="3"/>
  <c r="B35" i="3"/>
  <c r="E67" i="3"/>
  <c r="D43" i="3"/>
  <c r="D44" i="3"/>
  <c r="D45" i="3" s="1"/>
  <c r="D46" i="3" s="1"/>
  <c r="D47" i="3" s="1"/>
  <c r="D48" i="3" s="1"/>
  <c r="D49" i="3" s="1"/>
  <c r="D50" i="3" s="1"/>
  <c r="D51" i="3" s="1"/>
  <c r="D52" i="3" s="1"/>
  <c r="D53" i="3" s="1"/>
  <c r="D54" i="3" s="1"/>
  <c r="D55" i="3" s="1"/>
  <c r="D56" i="3" s="1"/>
  <c r="D57" i="3" s="1"/>
  <c r="D58" i="3" s="1"/>
  <c r="D59" i="3" s="1"/>
  <c r="D60" i="3" s="1"/>
  <c r="D61" i="3" s="1"/>
  <c r="D62" i="3" s="1"/>
  <c r="D63" i="3" s="1"/>
  <c r="D64" i="3" s="1"/>
  <c r="D65" i="3" s="1"/>
  <c r="D66" i="3" s="1"/>
  <c r="D42" i="3"/>
  <c r="D41" i="3"/>
  <c r="D40" i="3"/>
  <c r="D39" i="3"/>
  <c r="B67" i="3"/>
  <c r="B66" i="3"/>
  <c r="B65" i="3"/>
  <c r="B64" i="3"/>
  <c r="B63" i="3"/>
  <c r="B62" i="3"/>
  <c r="B61" i="3"/>
  <c r="B60" i="3"/>
  <c r="B59" i="3"/>
  <c r="B58" i="3"/>
  <c r="B57" i="3"/>
  <c r="B55" i="3"/>
  <c r="B54" i="3"/>
  <c r="B53" i="3"/>
  <c r="B52" i="3"/>
  <c r="B51" i="3"/>
  <c r="B50" i="3"/>
  <c r="B49" i="3"/>
  <c r="B48" i="3"/>
  <c r="B47" i="3"/>
  <c r="B46" i="3"/>
  <c r="B45" i="3"/>
  <c r="B44" i="3"/>
  <c r="B43" i="3"/>
  <c r="B42" i="3"/>
  <c r="B41" i="3"/>
  <c r="B40" i="3"/>
  <c r="B39" i="3"/>
  <c r="F6" i="3"/>
  <c r="F7" i="3" s="1"/>
  <c r="F8" i="3" s="1"/>
  <c r="F9" i="3" s="1"/>
  <c r="F10" i="3" s="1"/>
  <c r="F11" i="3" s="1"/>
  <c r="F12" i="3" s="1"/>
  <c r="F13" i="3" s="1"/>
  <c r="F14" i="3" s="1"/>
  <c r="F15" i="3" s="1"/>
  <c r="F16" i="3" s="1"/>
  <c r="F17" i="3" s="1"/>
  <c r="F18" i="3" s="1"/>
  <c r="F19" i="3" s="1"/>
  <c r="F20" i="3" s="1"/>
  <c r="F21" i="3" s="1"/>
  <c r="F22" i="3" s="1"/>
  <c r="F23" i="3" s="1"/>
  <c r="F24" i="3" s="1"/>
  <c r="F25" i="3" s="1"/>
  <c r="F26" i="3" s="1"/>
  <c r="F27" i="3" s="1"/>
  <c r="F28" i="3" s="1"/>
  <c r="F29" i="3" s="1"/>
  <c r="F30" i="3" s="1"/>
  <c r="F31" i="3" s="1"/>
  <c r="F32" i="3" s="1"/>
  <c r="F33" i="3" s="1"/>
  <c r="F34" i="3" s="1"/>
  <c r="B11" i="3"/>
  <c r="B12" i="3"/>
  <c r="B13" i="3"/>
  <c r="B14" i="3"/>
  <c r="B15" i="3"/>
  <c r="B16" i="3"/>
  <c r="B17" i="3"/>
  <c r="B18" i="3"/>
  <c r="B19" i="3"/>
  <c r="B20" i="3"/>
  <c r="B21" i="3"/>
  <c r="B22" i="3"/>
  <c r="B24" i="3"/>
  <c r="B25" i="3"/>
  <c r="B26" i="3"/>
  <c r="B27" i="3"/>
  <c r="B29" i="3"/>
  <c r="B30" i="3"/>
  <c r="B31" i="3"/>
  <c r="B32" i="3"/>
  <c r="B33" i="3"/>
  <c r="B34" i="3"/>
  <c r="B6" i="3"/>
  <c r="B7" i="3"/>
  <c r="B8" i="3"/>
  <c r="B9" i="3"/>
  <c r="B10" i="3"/>
  <c r="B5" i="3"/>
</calcChain>
</file>

<file path=xl/sharedStrings.xml><?xml version="1.0" encoding="utf-8"?>
<sst xmlns="http://schemas.openxmlformats.org/spreadsheetml/2006/main" count="3130" uniqueCount="639">
  <si>
    <t>St. Lucia</t>
  </si>
  <si>
    <t>KAZ</t>
  </si>
  <si>
    <t>British Virgin Islands</t>
  </si>
  <si>
    <t>ECU</t>
  </si>
  <si>
    <t>HND</t>
  </si>
  <si>
    <t>HRV</t>
  </si>
  <si>
    <t>IDA total</t>
  </si>
  <si>
    <t>Germany</t>
  </si>
  <si>
    <t>Russian Federation</t>
  </si>
  <si>
    <t>MRT</t>
  </si>
  <si>
    <t>2021 [YR2021]</t>
  </si>
  <si>
    <t>Netherlands</t>
  </si>
  <si>
    <t>Sint Maarten (Dutch part)</t>
  </si>
  <si>
    <t>Macao SAR, China</t>
  </si>
  <si>
    <t>Kosovo</t>
  </si>
  <si>
    <t>AFE</t>
  </si>
  <si>
    <t>Latin America &amp; Caribbean (excluding high income)</t>
  </si>
  <si>
    <t>Lao PDR</t>
  </si>
  <si>
    <t>SVN</t>
  </si>
  <si>
    <t>Chad</t>
  </si>
  <si>
    <t>RUS</t>
  </si>
  <si>
    <t>Slovenia</t>
  </si>
  <si>
    <t>TLA</t>
  </si>
  <si>
    <t>GNQ</t>
  </si>
  <si>
    <t>IDA blend</t>
  </si>
  <si>
    <t>MLI</t>
  </si>
  <si>
    <t>Nauru</t>
  </si>
  <si>
    <t>Topic</t>
  </si>
  <si>
    <t>Kiribati</t>
  </si>
  <si>
    <t>JPN</t>
  </si>
  <si>
    <t>HTI</t>
  </si>
  <si>
    <t>Timor-Leste</t>
  </si>
  <si>
    <t>LIE</t>
  </si>
  <si>
    <t>Lebanon</t>
  </si>
  <si>
    <t>2024 [YR2024]</t>
  </si>
  <si>
    <t>Nepal</t>
  </si>
  <si>
    <t>Middle income</t>
  </si>
  <si>
    <t>CPV</t>
  </si>
  <si>
    <t>ROU</t>
  </si>
  <si>
    <t>IDX</t>
  </si>
  <si>
    <t>NZL</t>
  </si>
  <si>
    <t>Ecuador</t>
  </si>
  <si>
    <t>TKM</t>
  </si>
  <si>
    <t>Zimbabwe</t>
  </si>
  <si>
    <t>EAS</t>
  </si>
  <si>
    <t>Ethiopia</t>
  </si>
  <si>
    <t>Data from database: World Development Indicators</t>
  </si>
  <si>
    <t>Angola</t>
  </si>
  <si>
    <t>SYR</t>
  </si>
  <si>
    <t>United Arab Emirates</t>
  </si>
  <si>
    <t>EST</t>
  </si>
  <si>
    <t>OED</t>
  </si>
  <si>
    <t>BRB</t>
  </si>
  <si>
    <t>Northern Mariana Islands</t>
  </si>
  <si>
    <t>USA</t>
  </si>
  <si>
    <t>MAR</t>
  </si>
  <si>
    <t>SAS</t>
  </si>
  <si>
    <t>DEU</t>
  </si>
  <si>
    <t>TTO</t>
  </si>
  <si>
    <t>KIR</t>
  </si>
  <si>
    <t>SST</t>
  </si>
  <si>
    <t>Sub-Saharan Africa (IDA &amp; IBRD countries)</t>
  </si>
  <si>
    <t>Greenland</t>
  </si>
  <si>
    <t>Montenegro</t>
  </si>
  <si>
    <t>CRI</t>
  </si>
  <si>
    <t>YEM</t>
  </si>
  <si>
    <t>UMC</t>
  </si>
  <si>
    <t>GIN</t>
  </si>
  <si>
    <t>Virgin Islands (U.S.)</t>
  </si>
  <si>
    <t>Switzerland</t>
  </si>
  <si>
    <t>Turkiye</t>
  </si>
  <si>
    <t>ECS</t>
  </si>
  <si>
    <t>Peru</t>
  </si>
  <si>
    <t>NRU</t>
  </si>
  <si>
    <t>NPL</t>
  </si>
  <si>
    <t>ABW</t>
  </si>
  <si>
    <t>Equatorial Guinea</t>
  </si>
  <si>
    <t>XKX</t>
  </si>
  <si>
    <t>MDV</t>
  </si>
  <si>
    <t>Low &amp; middle income</t>
  </si>
  <si>
    <t>Iceland</t>
  </si>
  <si>
    <t>Puerto Rico (US)</t>
  </si>
  <si>
    <t>Bhutan</t>
  </si>
  <si>
    <t>Marshall Islands</t>
  </si>
  <si>
    <t>Myanmar</t>
  </si>
  <si>
    <t>Pre-demographic dividend</t>
  </si>
  <si>
    <t>IRN</t>
  </si>
  <si>
    <t>MEA</t>
  </si>
  <si>
    <t>Botswana</t>
  </si>
  <si>
    <t>South Sudan</t>
  </si>
  <si>
    <t>Liechtenstein</t>
  </si>
  <si>
    <t>Bulgaria</t>
  </si>
  <si>
    <t>MLT</t>
  </si>
  <si>
    <t>Central African Republic</t>
  </si>
  <si>
    <t>MNP</t>
  </si>
  <si>
    <t>Middle East, North Africa, Afghanistan &amp; Pakistan</t>
  </si>
  <si>
    <t>GNB</t>
  </si>
  <si>
    <t>Yemen, Rep.</t>
  </si>
  <si>
    <t>LIC</t>
  </si>
  <si>
    <t>https://creativecommons.org/licenses/by/4.0/</t>
  </si>
  <si>
    <t>West Bank and Gaza</t>
  </si>
  <si>
    <t>Cameroon</t>
  </si>
  <si>
    <t>TUN</t>
  </si>
  <si>
    <t>American Samoa</t>
  </si>
  <si>
    <t>Guinea-Bissau</t>
  </si>
  <si>
    <t>PER</t>
  </si>
  <si>
    <t>PRI</t>
  </si>
  <si>
    <t>SDN</t>
  </si>
  <si>
    <t>BOL</t>
  </si>
  <si>
    <t>Sudan</t>
  </si>
  <si>
    <t>Bermuda</t>
  </si>
  <si>
    <t>Guatemala</t>
  </si>
  <si>
    <t>AND</t>
  </si>
  <si>
    <t>SYC</t>
  </si>
  <si>
    <t>POL</t>
  </si>
  <si>
    <t>Fiji</t>
  </si>
  <si>
    <t>South Africa</t>
  </si>
  <si>
    <t>WDI</t>
  </si>
  <si>
    <t>Portugal</t>
  </si>
  <si>
    <t>Somalia</t>
  </si>
  <si>
    <t>Slovak Republic</t>
  </si>
  <si>
    <t>Tuvalu</t>
  </si>
  <si>
    <t>Dominica</t>
  </si>
  <si>
    <t>New Caledonia</t>
  </si>
  <si>
    <t>MWI</t>
  </si>
  <si>
    <t>NOR</t>
  </si>
  <si>
    <t>Kuwait</t>
  </si>
  <si>
    <t>LTE</t>
  </si>
  <si>
    <t>2020 [YR2020]</t>
  </si>
  <si>
    <t>PYF</t>
  </si>
  <si>
    <t>CYM</t>
  </si>
  <si>
    <t>DOM</t>
  </si>
  <si>
    <t>KEN</t>
  </si>
  <si>
    <t>Mongolia</t>
  </si>
  <si>
    <t>LVA</t>
  </si>
  <si>
    <t>New Zealand</t>
  </si>
  <si>
    <t>ARM</t>
  </si>
  <si>
    <t>Small states</t>
  </si>
  <si>
    <t>Panama</t>
  </si>
  <si>
    <t>CAN</t>
  </si>
  <si>
    <t>MDG</t>
  </si>
  <si>
    <t>Europe &amp; Central Asia</t>
  </si>
  <si>
    <t>Togo</t>
  </si>
  <si>
    <t>Latvia</t>
  </si>
  <si>
    <t>Gibraltar</t>
  </si>
  <si>
    <t>LAC</t>
  </si>
  <si>
    <t>Sri Lanka</t>
  </si>
  <si>
    <t>TMN</t>
  </si>
  <si>
    <t>Code</t>
  </si>
  <si>
    <t>2023 [YR2023]</t>
  </si>
  <si>
    <t>NAM</t>
  </si>
  <si>
    <t>ALB</t>
  </si>
  <si>
    <t>Singapore</t>
  </si>
  <si>
    <t>Periodicity</t>
  </si>
  <si>
    <t>Finland</t>
  </si>
  <si>
    <t>World</t>
  </si>
  <si>
    <t>PRT</t>
  </si>
  <si>
    <t>MNA</t>
  </si>
  <si>
    <t>License URL</t>
  </si>
  <si>
    <t>COM</t>
  </si>
  <si>
    <t>Paraguay</t>
  </si>
  <si>
    <t>Mozambique</t>
  </si>
  <si>
    <t>Congo, Rep.</t>
  </si>
  <si>
    <t>Korea, Rep.</t>
  </si>
  <si>
    <t>Nigeria</t>
  </si>
  <si>
    <t>Sierra Leone</t>
  </si>
  <si>
    <t>Tajikistan</t>
  </si>
  <si>
    <t>Cuba</t>
  </si>
  <si>
    <t>Iraq</t>
  </si>
  <si>
    <t>Ukraine</t>
  </si>
  <si>
    <t>MKD</t>
  </si>
  <si>
    <t>Europe &amp; Central Asia (IDA &amp; IBRD countries)</t>
  </si>
  <si>
    <t>TSS</t>
  </si>
  <si>
    <t>Estonia</t>
  </si>
  <si>
    <t>Guyana</t>
  </si>
  <si>
    <t>Uruguay</t>
  </si>
  <si>
    <t>PAN</t>
  </si>
  <si>
    <t>North America</t>
  </si>
  <si>
    <t>Algeria</t>
  </si>
  <si>
    <t>ARG</t>
  </si>
  <si>
    <t>Channel Islands</t>
  </si>
  <si>
    <t>Moldova</t>
  </si>
  <si>
    <t>French Polynesia</t>
  </si>
  <si>
    <t>San Marino</t>
  </si>
  <si>
    <t>SGP</t>
  </si>
  <si>
    <t>Heavily indebted poor countries (HIPC)</t>
  </si>
  <si>
    <t>Annual</t>
  </si>
  <si>
    <t>Ireland</t>
  </si>
  <si>
    <t>CHN</t>
  </si>
  <si>
    <t>BRN</t>
  </si>
  <si>
    <t>AZE</t>
  </si>
  <si>
    <t>BRA</t>
  </si>
  <si>
    <t>Tanzania</t>
  </si>
  <si>
    <t>OECD members</t>
  </si>
  <si>
    <t>GRL</t>
  </si>
  <si>
    <t>ATG</t>
  </si>
  <si>
    <t>Israel</t>
  </si>
  <si>
    <t>TEA</t>
  </si>
  <si>
    <t>GUM</t>
  </si>
  <si>
    <t>IND</t>
  </si>
  <si>
    <t>LBR</t>
  </si>
  <si>
    <t>Antigua and Barbuda</t>
  </si>
  <si>
    <t>SRB</t>
  </si>
  <si>
    <t>TJK</t>
  </si>
  <si>
    <t>URY</t>
  </si>
  <si>
    <t>Argentina</t>
  </si>
  <si>
    <t>Cote d'Ivoire</t>
  </si>
  <si>
    <t>Cyprus</t>
  </si>
  <si>
    <t>CIV</t>
  </si>
  <si>
    <t>IDA</t>
  </si>
  <si>
    <t>Grenada</t>
  </si>
  <si>
    <t>Late-demographic dividend</t>
  </si>
  <si>
    <t>BDI</t>
  </si>
  <si>
    <t>BTN</t>
  </si>
  <si>
    <t>CHE</t>
  </si>
  <si>
    <t>Syrian Arab Republic</t>
  </si>
  <si>
    <t>Japan</t>
  </si>
  <si>
    <t>Latin America &amp; the Caribbean (IDA &amp; IBRD countries)</t>
  </si>
  <si>
    <t>Barbados</t>
  </si>
  <si>
    <t>Armenia</t>
  </si>
  <si>
    <t>Uzbekistan</t>
  </si>
  <si>
    <t>Djibouti</t>
  </si>
  <si>
    <t>Staff estimates;
World Integrated Trade Solution system (WITS), World Bank (WB);
Trade Analysis and Information System (TRAINS), UN Conference on Trade and Development (UNCTAD);
Integrated Data Base (IDB), World Trade Organization (WTO);
Consolidated Tariff Schedules (CTS), World Trade Organization (WTO)</t>
  </si>
  <si>
    <t>SEN</t>
  </si>
  <si>
    <t>Congo, Dem. Rep.</t>
  </si>
  <si>
    <t>Georgia</t>
  </si>
  <si>
    <t>Brunei Darussalam</t>
  </si>
  <si>
    <t>OSS</t>
  </si>
  <si>
    <t>Cabo Verde</t>
  </si>
  <si>
    <t>Luxembourg</t>
  </si>
  <si>
    <t>Dominican Republic</t>
  </si>
  <si>
    <t>ERI</t>
  </si>
  <si>
    <t>Senegal</t>
  </si>
  <si>
    <t>BHR</t>
  </si>
  <si>
    <t>IDA only</t>
  </si>
  <si>
    <t>CMR</t>
  </si>
  <si>
    <t>INX</t>
  </si>
  <si>
    <t>KWT</t>
  </si>
  <si>
    <t>2000 [YR2000]</t>
  </si>
  <si>
    <t>ARE</t>
  </si>
  <si>
    <t>GEO</t>
  </si>
  <si>
    <t>LBY</t>
  </si>
  <si>
    <t>North Macedonia</t>
  </si>
  <si>
    <t>CAF</t>
  </si>
  <si>
    <t>Malta</t>
  </si>
  <si>
    <t>HKG</t>
  </si>
  <si>
    <t>EAP</t>
  </si>
  <si>
    <t>Indicator Name</t>
  </si>
  <si>
    <t>PLW</t>
  </si>
  <si>
    <t>CHL</t>
  </si>
  <si>
    <t>VGB</t>
  </si>
  <si>
    <t>Benin</t>
  </si>
  <si>
    <t>Haiti</t>
  </si>
  <si>
    <t>Fragile and conflict affected situations</t>
  </si>
  <si>
    <t>GBR</t>
  </si>
  <si>
    <t>HUN</t>
  </si>
  <si>
    <t>South Asia</t>
  </si>
  <si>
    <t>BGD</t>
  </si>
  <si>
    <t>ASM</t>
  </si>
  <si>
    <t>Norway</t>
  </si>
  <si>
    <t>Eritrea</t>
  </si>
  <si>
    <t>Uganda</t>
  </si>
  <si>
    <t>Austria</t>
  </si>
  <si>
    <t>FCS</t>
  </si>
  <si>
    <t>2022 [YR2022]</t>
  </si>
  <si>
    <t>NIC</t>
  </si>
  <si>
    <t>2015 [YR2015]</t>
  </si>
  <si>
    <t>SSD</t>
  </si>
  <si>
    <t>Iran, Islamic Rep.</t>
  </si>
  <si>
    <t>Series Name</t>
  </si>
  <si>
    <t>Cambodia</t>
  </si>
  <si>
    <t>CEB</t>
  </si>
  <si>
    <t>United Kingdom</t>
  </si>
  <si>
    <t>Weighted mean applied tariff is the average of effectively applied rates weighted by the product import shares corresponding to each partner country. Data are classified using the Harmonized System of trade at the six- or eight-digit level. Tariff line data were matched to Standard International Trade Classification (SITC) revision 3 codes to define commodity groups and import weights. To the extent possible, specific rates have been converted to their ad valorem equivalent rates and have been included in the calculation of weighted mean tariffs. Import weights were calculated using the United Nations Statistics Division's Commodity Trade (Comtrade) database. Effectively applied tariff rates at the six- and eight-digit product level are averaged for products in each commodity group. When the effectively applied rate is unavailable, the most favored nation rate is used instead.</t>
  </si>
  <si>
    <t>Malaysia</t>
  </si>
  <si>
    <t>East Asia &amp; Pacific (IDA &amp; IBRD countries)</t>
  </si>
  <si>
    <t>Last Updated: 07/01/2025</t>
  </si>
  <si>
    <t>Guinea</t>
  </si>
  <si>
    <t>Statistical concept and methodology</t>
  </si>
  <si>
    <t>Source</t>
  </si>
  <si>
    <t>Liberia</t>
  </si>
  <si>
    <t>PST</t>
  </si>
  <si>
    <t>United States</t>
  </si>
  <si>
    <t>Upper middle income</t>
  </si>
  <si>
    <t>LAO</t>
  </si>
  <si>
    <t>Micronesia, Fed. Sts.</t>
  </si>
  <si>
    <t>2018 [YR2018]</t>
  </si>
  <si>
    <t>SWZ</t>
  </si>
  <si>
    <t>CUW</t>
  </si>
  <si>
    <t>ZWE</t>
  </si>
  <si>
    <t>Czechia</t>
  </si>
  <si>
    <t>PHL</t>
  </si>
  <si>
    <t>VIR</t>
  </si>
  <si>
    <t>GIB</t>
  </si>
  <si>
    <t>Burkina Faso</t>
  </si>
  <si>
    <t>IDB</t>
  </si>
  <si>
    <t>LDC</t>
  </si>
  <si>
    <t>Middle East, North Africa, Afghanistan &amp; Pakistan (excluding high income)</t>
  </si>
  <si>
    <t>MIC</t>
  </si>
  <si>
    <t>DNK</t>
  </si>
  <si>
    <t>KGZ</t>
  </si>
  <si>
    <t>Gambia, The</t>
  </si>
  <si>
    <t>Kenya</t>
  </si>
  <si>
    <t>East Asia &amp; Pacific</t>
  </si>
  <si>
    <t>Indonesia</t>
  </si>
  <si>
    <t>Seychelles</t>
  </si>
  <si>
    <t>SLE</t>
  </si>
  <si>
    <t>Egypt, Arab Rep.</t>
  </si>
  <si>
    <t>Ghana</t>
  </si>
  <si>
    <t>European Union</t>
  </si>
  <si>
    <t>IDA &amp; IBRD total</t>
  </si>
  <si>
    <t>VCT</t>
  </si>
  <si>
    <t>TGO</t>
  </si>
  <si>
    <t>COL</t>
  </si>
  <si>
    <t>GTM</t>
  </si>
  <si>
    <t>GRD</t>
  </si>
  <si>
    <t>MUS</t>
  </si>
  <si>
    <t>NGA</t>
  </si>
  <si>
    <t>STP</t>
  </si>
  <si>
    <t>Mali</t>
  </si>
  <si>
    <t>GHA</t>
  </si>
  <si>
    <t>DJI</t>
  </si>
  <si>
    <t>Oman</t>
  </si>
  <si>
    <t>DZA</t>
  </si>
  <si>
    <t>NCL</t>
  </si>
  <si>
    <t>NAC</t>
  </si>
  <si>
    <t>BHS</t>
  </si>
  <si>
    <t>Arab World</t>
  </si>
  <si>
    <t>Monaco</t>
  </si>
  <si>
    <t>AUT</t>
  </si>
  <si>
    <t>Bahamas, The</t>
  </si>
  <si>
    <t>1990 [YR1990]</t>
  </si>
  <si>
    <t>AFG</t>
  </si>
  <si>
    <t>Palau</t>
  </si>
  <si>
    <t>UZB</t>
  </si>
  <si>
    <t>High income</t>
  </si>
  <si>
    <t>Maldives</t>
  </si>
  <si>
    <t>Mauritania</t>
  </si>
  <si>
    <t>QAT</t>
  </si>
  <si>
    <t>El Salvador</t>
  </si>
  <si>
    <t>Qatar</t>
  </si>
  <si>
    <t>Honduras</t>
  </si>
  <si>
    <t>Costa Rica</t>
  </si>
  <si>
    <t>ITA</t>
  </si>
  <si>
    <t>BGR</t>
  </si>
  <si>
    <t>South Asia (IDA &amp; IBRD)</t>
  </si>
  <si>
    <t>LMY</t>
  </si>
  <si>
    <t>Eswatini</t>
  </si>
  <si>
    <t>MNG</t>
  </si>
  <si>
    <t>BFA</t>
  </si>
  <si>
    <t>TCD</t>
  </si>
  <si>
    <t>SOM</t>
  </si>
  <si>
    <t>TUR</t>
  </si>
  <si>
    <t>UKR</t>
  </si>
  <si>
    <t>AFW</t>
  </si>
  <si>
    <t>GUY</t>
  </si>
  <si>
    <t>GAB</t>
  </si>
  <si>
    <t>..</t>
  </si>
  <si>
    <t>MAC</t>
  </si>
  <si>
    <t>AGO</t>
  </si>
  <si>
    <t>Early-demographic dividend</t>
  </si>
  <si>
    <t>HIC</t>
  </si>
  <si>
    <t>Isle of Man</t>
  </si>
  <si>
    <t>PSE</t>
  </si>
  <si>
    <t>THA</t>
  </si>
  <si>
    <t>TLS</t>
  </si>
  <si>
    <t>Venezuela, RB</t>
  </si>
  <si>
    <t>KOR</t>
  </si>
  <si>
    <t>Post-demographic dividend</t>
  </si>
  <si>
    <t>Latin America &amp; Caribbean</t>
  </si>
  <si>
    <t>Rwanda</t>
  </si>
  <si>
    <t>Solomon Islands</t>
  </si>
  <si>
    <t>Zambia</t>
  </si>
  <si>
    <t>Gabon</t>
  </si>
  <si>
    <t>SAU</t>
  </si>
  <si>
    <t>CZE</t>
  </si>
  <si>
    <t>China</t>
  </si>
  <si>
    <t>WSM</t>
  </si>
  <si>
    <t>BWA</t>
  </si>
  <si>
    <t>Middle East, North Africa, Afghanistan &amp; Pakistan (IDA &amp; IBRD)</t>
  </si>
  <si>
    <t>IBT</t>
  </si>
  <si>
    <t>LMC</t>
  </si>
  <si>
    <t>Long definition</t>
  </si>
  <si>
    <t>SUR</t>
  </si>
  <si>
    <t>VEN</t>
  </si>
  <si>
    <t>Denmark</t>
  </si>
  <si>
    <t>Jamaica</t>
  </si>
  <si>
    <t>IRL</t>
  </si>
  <si>
    <t>Albania</t>
  </si>
  <si>
    <t>Poland</t>
  </si>
  <si>
    <t>East Asia &amp; Pacific (excluding high income)</t>
  </si>
  <si>
    <t>Euro area</t>
  </si>
  <si>
    <t>Andorra</t>
  </si>
  <si>
    <t>Country Name</t>
  </si>
  <si>
    <t>Bosnia and Herzegovina</t>
  </si>
  <si>
    <t>JOR</t>
  </si>
  <si>
    <t>Nicaragua</t>
  </si>
  <si>
    <t>PAK</t>
  </si>
  <si>
    <t>Hong Kong SAR, China</t>
  </si>
  <si>
    <t>Sao Tome and Principe</t>
  </si>
  <si>
    <t>CSS</t>
  </si>
  <si>
    <t>FRO</t>
  </si>
  <si>
    <t>Greece</t>
  </si>
  <si>
    <t>Philippines</t>
  </si>
  <si>
    <t>SWE</t>
  </si>
  <si>
    <t>TON</t>
  </si>
  <si>
    <t>CUB</t>
  </si>
  <si>
    <t>ESP</t>
  </si>
  <si>
    <t>HPC</t>
  </si>
  <si>
    <t>ETH</t>
  </si>
  <si>
    <t>Africa Eastern and Southern</t>
  </si>
  <si>
    <t>JAM</t>
  </si>
  <si>
    <t>MNE</t>
  </si>
  <si>
    <t>Romania</t>
  </si>
  <si>
    <t>BLZ</t>
  </si>
  <si>
    <t>2017 [YR2017]</t>
  </si>
  <si>
    <t>Spain</t>
  </si>
  <si>
    <t>Europe &amp; Central Asia (excluding high income)</t>
  </si>
  <si>
    <t>LKA</t>
  </si>
  <si>
    <t>PRK</t>
  </si>
  <si>
    <t>COD</t>
  </si>
  <si>
    <t>Bolivia</t>
  </si>
  <si>
    <t>Canada</t>
  </si>
  <si>
    <t>SXM</t>
  </si>
  <si>
    <t>Bangladesh</t>
  </si>
  <si>
    <t>MOZ</t>
  </si>
  <si>
    <t>SMR</t>
  </si>
  <si>
    <t>Kyrgyz Republic</t>
  </si>
  <si>
    <t>UGA</t>
  </si>
  <si>
    <t>France</t>
  </si>
  <si>
    <t>KHM</t>
  </si>
  <si>
    <t>Lower middle income</t>
  </si>
  <si>
    <t>OMN</t>
  </si>
  <si>
    <t>PSS</t>
  </si>
  <si>
    <t>BMU</t>
  </si>
  <si>
    <t>Afghanistan</t>
  </si>
  <si>
    <t>Suriname</t>
  </si>
  <si>
    <t>Turkmenistan</t>
  </si>
  <si>
    <t>TM.TAX.MRCH.WM.AR.ZS</t>
  </si>
  <si>
    <t>Viet Nam</t>
  </si>
  <si>
    <t>IDN</t>
  </si>
  <si>
    <t>License Type</t>
  </si>
  <si>
    <t>LUX</t>
  </si>
  <si>
    <t>LSO</t>
  </si>
  <si>
    <t>Pacific island small states</t>
  </si>
  <si>
    <t>Least developed countries: UN classification</t>
  </si>
  <si>
    <t>BEN</t>
  </si>
  <si>
    <t>Lithuania</t>
  </si>
  <si>
    <t>St. Vincent and the Grenadines</t>
  </si>
  <si>
    <t>Curacao</t>
  </si>
  <si>
    <t>Low income</t>
  </si>
  <si>
    <t>St. Kitts and Nevis</t>
  </si>
  <si>
    <t>IBRD only</t>
  </si>
  <si>
    <t>Methodology: This indicator computes the average of applied most-favored-nation (MFN) tariff rates for all products, using import values as weights. Tariff lines with higher trade volumes have a proportionally greater influence on the final average. The weighted mean is derived by multiplying each tariff rate by its corresponding import value, summing these products, and dividing by the total import value. Weighted mean applied tariff is the average of effectively applied rates weighted by the product import shares corresponding to each partner country. Data are classified using the Harmonized System of trade at the six- or eight-digit level. Tariff line data were matched to Standard International Trade Classification (SITC) revision 3 codes to define commodity groups and import weights. To the extent possible, specific rates have been converted to their ad valorem equivalent rates and have been included in the calculation of weighted mean tariffs. Import weights were calculated using the United Nations Statistics Division's Commodity Trade (Comtrade) database. Effectively applied tariff rates at the six- and eight-digit product level are averaged for products in each commodity group. When the effectively applied rate is unavailable, the most favored nation rate is used instead. Tariff data are primarily sourced from the World Trade Organization (World Trade Organization (WTO)) Consolidated Tariff Schedules (Consolidated Tariff Schedules (CTS)) and Integrated Database (Integrated Database (IDB)), with supplementary inputs from the United Nations Conference on Trade and Development (United Nations Conference on Trade and Development (UNCTAD)). Data are submitted by national authorities using the Harmonized System (Harmonized System (HS)) classification. The WTO Secretariat validates and harmonizes submissions to a common HS version for comparability. Data are generally updated annually or as new schedules are submitted. Due to validation and alignment processes, there is typically a one- to two-year time lag between national reporting and publication. Trade data used for weighting are obtained from official national or international sources. Only lines with both valid tariff rates and trade values are included. Harmonized classifications are used to align trade and tariff data consistently.</t>
  </si>
  <si>
    <t>Series Code</t>
  </si>
  <si>
    <t>Not classified</t>
  </si>
  <si>
    <t>Colombia</t>
  </si>
  <si>
    <t>ARB</t>
  </si>
  <si>
    <t>TSA</t>
  </si>
  <si>
    <t>GRC</t>
  </si>
  <si>
    <t>Saudi Arabia</t>
  </si>
  <si>
    <t>Australia</t>
  </si>
  <si>
    <t>PRE</t>
  </si>
  <si>
    <t>VUT</t>
  </si>
  <si>
    <t>ISR</t>
  </si>
  <si>
    <t>LCN</t>
  </si>
  <si>
    <t>SVK</t>
  </si>
  <si>
    <t>Korea, Dem. People's Rep.</t>
  </si>
  <si>
    <t>LCA</t>
  </si>
  <si>
    <t>CHI</t>
  </si>
  <si>
    <t>FIN</t>
  </si>
  <si>
    <t>Samoa</t>
  </si>
  <si>
    <t>Caribbean small states</t>
  </si>
  <si>
    <t>AUS</t>
  </si>
  <si>
    <t>Sweden</t>
  </si>
  <si>
    <t>IRQ</t>
  </si>
  <si>
    <t>SSA</t>
  </si>
  <si>
    <t>Papua New Guinea</t>
  </si>
  <si>
    <t>Lesotho</t>
  </si>
  <si>
    <t>FJI</t>
  </si>
  <si>
    <t>Italy</t>
  </si>
  <si>
    <t>PNG</t>
  </si>
  <si>
    <t>PRY</t>
  </si>
  <si>
    <t>Libya</t>
  </si>
  <si>
    <t>Azerbaijan</t>
  </si>
  <si>
    <t>Other small states</t>
  </si>
  <si>
    <t>Tonga</t>
  </si>
  <si>
    <t>Bahrain</t>
  </si>
  <si>
    <t>Trade</t>
  </si>
  <si>
    <t>Brazil</t>
  </si>
  <si>
    <t>Belarus</t>
  </si>
  <si>
    <t>ISL</t>
  </si>
  <si>
    <t>NLD</t>
  </si>
  <si>
    <t>Malawi</t>
  </si>
  <si>
    <t>TZA</t>
  </si>
  <si>
    <t>MMR</t>
  </si>
  <si>
    <t>BEL</t>
  </si>
  <si>
    <t>Vanuatu</t>
  </si>
  <si>
    <t>Belgium</t>
  </si>
  <si>
    <t>Guam</t>
  </si>
  <si>
    <t>SLB</t>
  </si>
  <si>
    <t>Faroe Islands</t>
  </si>
  <si>
    <t>IMN</t>
  </si>
  <si>
    <t>MEX</t>
  </si>
  <si>
    <t>MCO</t>
  </si>
  <si>
    <t>MAF</t>
  </si>
  <si>
    <t>Trinidad and Tobago</t>
  </si>
  <si>
    <t>BLR</t>
  </si>
  <si>
    <t>TEC</t>
  </si>
  <si>
    <t>Jordan</t>
  </si>
  <si>
    <t>Sub-Saharan Africa (excluding high income)</t>
  </si>
  <si>
    <t>Namibia</t>
  </si>
  <si>
    <t>Belize</t>
  </si>
  <si>
    <t>MHL</t>
  </si>
  <si>
    <t>LTU</t>
  </si>
  <si>
    <t>Tariff rate, applied, weighted mean, all products (%)</t>
  </si>
  <si>
    <t>Niger</t>
  </si>
  <si>
    <t>2016 [YR2016]</t>
  </si>
  <si>
    <t>EGY</t>
  </si>
  <si>
    <t>CYP</t>
  </si>
  <si>
    <t>EUU</t>
  </si>
  <si>
    <t>ZMB</t>
  </si>
  <si>
    <t>NER</t>
  </si>
  <si>
    <t>Africa Western and Central</t>
  </si>
  <si>
    <t>Dataset</t>
  </si>
  <si>
    <t>Hungary</t>
  </si>
  <si>
    <t>BIH</t>
  </si>
  <si>
    <t>Kazakhstan</t>
  </si>
  <si>
    <t>Central Europe and the Baltics</t>
  </si>
  <si>
    <t>Cayman Islands</t>
  </si>
  <si>
    <t>FRA</t>
  </si>
  <si>
    <t>Aruba</t>
  </si>
  <si>
    <t>2019 [YR2019]</t>
  </si>
  <si>
    <t>CC BY-4.0</t>
  </si>
  <si>
    <t>Comoros</t>
  </si>
  <si>
    <t>SLV</t>
  </si>
  <si>
    <t>Mauritius</t>
  </si>
  <si>
    <t>Mexico</t>
  </si>
  <si>
    <t>India</t>
  </si>
  <si>
    <t>ZAF</t>
  </si>
  <si>
    <t>Madagascar</t>
  </si>
  <si>
    <t>RWA</t>
  </si>
  <si>
    <t>TCA</t>
  </si>
  <si>
    <t>Morocco</t>
  </si>
  <si>
    <t>Country Code</t>
  </si>
  <si>
    <t>LBN</t>
  </si>
  <si>
    <t>MDA</t>
  </si>
  <si>
    <t>EAR</t>
  </si>
  <si>
    <t>WLD</t>
  </si>
  <si>
    <t>Turks and Caicos Islands</t>
  </si>
  <si>
    <t>DMA</t>
  </si>
  <si>
    <t>GMB</t>
  </si>
  <si>
    <t>ECA</t>
  </si>
  <si>
    <t>Pakistan</t>
  </si>
  <si>
    <t>Burundi</t>
  </si>
  <si>
    <t>COG</t>
  </si>
  <si>
    <t>EMU</t>
  </si>
  <si>
    <t>Sub-Saharan Africa</t>
  </si>
  <si>
    <t>Croatia</t>
  </si>
  <si>
    <t>SSF</t>
  </si>
  <si>
    <t>FSM</t>
  </si>
  <si>
    <t>IBD</t>
  </si>
  <si>
    <t>MYS</t>
  </si>
  <si>
    <t>KNA</t>
  </si>
  <si>
    <t>Thailand</t>
  </si>
  <si>
    <t>Chile</t>
  </si>
  <si>
    <t>Serbia</t>
  </si>
  <si>
    <t>St. Martin (French part)</t>
  </si>
  <si>
    <t>TUV</t>
  </si>
  <si>
    <t>VNM</t>
  </si>
  <si>
    <t>Tunisia</t>
  </si>
  <si>
    <t>Taiwan</t>
  </si>
  <si>
    <t>na</t>
  </si>
  <si>
    <t xml:space="preserve">   12.5</t>
  </si>
  <si>
    <t xml:space="preserve">    2.4</t>
  </si>
  <si>
    <t xml:space="preserve">   12.0</t>
  </si>
  <si>
    <t xml:space="preserve">    3.8</t>
  </si>
  <si>
    <t xml:space="preserve">    6.0</t>
  </si>
  <si>
    <t xml:space="preserve">    7.5</t>
  </si>
  <si>
    <t xml:space="preserve">    6.7</t>
  </si>
  <si>
    <t xml:space="preserve">   16.2</t>
  </si>
  <si>
    <t xml:space="preserve">    8.0</t>
  </si>
  <si>
    <t xml:space="preserve">    3.7</t>
  </si>
  <si>
    <t xml:space="preserve">   13.4</t>
  </si>
  <si>
    <t xml:space="preserve">    5.5</t>
  </si>
  <si>
    <t xml:space="preserve">    7.4</t>
  </si>
  <si>
    <t xml:space="preserve">    1.9</t>
  </si>
  <si>
    <t xml:space="preserve">    4.4</t>
  </si>
  <si>
    <t xml:space="preserve">    6.6</t>
  </si>
  <si>
    <t xml:space="preserve">    5.9</t>
  </si>
  <si>
    <t xml:space="preserve">    0.0</t>
  </si>
  <si>
    <t xml:space="preserve">    3.9</t>
  </si>
  <si>
    <t xml:space="preserve">    9.9</t>
  </si>
  <si>
    <t xml:space="preserve">   17.3</t>
  </si>
  <si>
    <t xml:space="preserve">    3.3</t>
  </si>
  <si>
    <t xml:space="preserve">   13.8</t>
  </si>
  <si>
    <t xml:space="preserve">    9.5</t>
  </si>
  <si>
    <t>arg</t>
  </si>
  <si>
    <t>aus</t>
  </si>
  <si>
    <t>brz</t>
  </si>
  <si>
    <t>chl</t>
  </si>
  <si>
    <t>chn</t>
  </si>
  <si>
    <t>cl</t>
  </si>
  <si>
    <t>ind</t>
  </si>
  <si>
    <t>ins</t>
  </si>
  <si>
    <t>isr</t>
  </si>
  <si>
    <t>jpn</t>
  </si>
  <si>
    <t>kor</t>
  </si>
  <si>
    <t>mls</t>
  </si>
  <si>
    <t>mex</t>
  </si>
  <si>
    <t>nz</t>
  </si>
  <si>
    <t>nor</t>
  </si>
  <si>
    <t>phl</t>
  </si>
  <si>
    <t>rus</t>
  </si>
  <si>
    <t>sar</t>
  </si>
  <si>
    <t>sgp</t>
  </si>
  <si>
    <t>saf</t>
  </si>
  <si>
    <t>swz</t>
  </si>
  <si>
    <t>tai</t>
  </si>
  <si>
    <t>tha</t>
  </si>
  <si>
    <t>tur</t>
  </si>
  <si>
    <t>uk</t>
  </si>
  <si>
    <t>us</t>
  </si>
  <si>
    <t>ven</t>
  </si>
  <si>
    <t>vtn</t>
  </si>
  <si>
    <t>can</t>
  </si>
  <si>
    <t xml:space="preserve">    5.0</t>
  </si>
  <si>
    <t>eu</t>
  </si>
  <si>
    <t>excl isr, tai</t>
  </si>
  <si>
    <t xml:space="preserve">  avg x isr tai</t>
  </si>
  <si>
    <t>7.28</t>
  </si>
  <si>
    <t>World Bank (a)</t>
  </si>
  <si>
    <t>WTO (b)</t>
  </si>
  <si>
    <t xml:space="preserve">      average ( c)</t>
  </si>
  <si>
    <t>d: russia 2021</t>
  </si>
  <si>
    <t>a, b: describe   c: excl isr, tai. d: russia 2021</t>
  </si>
  <si>
    <t>average</t>
  </si>
  <si>
    <t>round avg</t>
  </si>
  <si>
    <t>Economies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</si>
</sst>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0" formatCode="0.0"/>
  </numFmts>
  <fonts count="2" x14ac:knownFonts="1">
    <font>
      <sz val="11"/>
      <color theme="1"/>
      <name val="Calibri"/>
      <family val="2"/>
      <scheme val="minor"/>
    </font>
    <font>
      <sz val="9"/>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49" fontId="0" fillId="0" borderId="0" xfId="0" applyNumberFormat="1"/>
    <xf numFmtId="0" fontId="0" fillId="0" borderId="0" xfId="0" applyAlignment="1">
      <alignment horizontal="right"/>
    </xf>
    <xf numFmtId="2" fontId="0" fillId="0" borderId="0" xfId="0" applyNumberFormat="1"/>
    <xf numFmtId="49" fontId="1" fillId="0" borderId="0" xfId="0" applyNumberFormat="1" applyFont="1" applyBorder="1" applyAlignment="1">
      <alignment horizontal="right"/>
    </xf>
    <xf numFmtId="49" fontId="0" fillId="0" borderId="0" xfId="0" applyNumberFormat="1" applyAlignment="1">
      <alignment horizontal="right"/>
    </xf>
    <xf numFmtId="49" fontId="1" fillId="0" borderId="0" xfId="0" applyNumberFormat="1" applyFont="1" applyFill="1" applyBorder="1" applyAlignment="1">
      <alignment horizontal="right"/>
    </xf>
    <xf numFmtId="0" fontId="1" fillId="0" borderId="0" xfId="0" applyNumberFormat="1" applyFont="1" applyBorder="1" applyAlignment="1">
      <alignment horizontal="right"/>
    </xf>
    <xf numFmtId="170" fontId="1" fillId="0" borderId="0" xfId="0" applyNumberFormat="1" applyFont="1" applyBorder="1" applyAlignment="1">
      <alignment horizontal="right"/>
    </xf>
    <xf numFmtId="1"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'30ctries'!$K$35</c:f>
              <c:strCache>
                <c:ptCount val="1"/>
                <c:pt idx="0">
                  <c:v>Economies</c:v>
                </c:pt>
              </c:strCache>
            </c:strRef>
          </c:tx>
          <c:spPr>
            <a:solidFill>
              <a:schemeClr val="accent1"/>
            </a:solidFill>
            <a:ln>
              <a:noFill/>
            </a:ln>
            <a:effectLst/>
          </c:spPr>
          <c:invertIfNegative val="0"/>
          <c:cat>
            <c:numRef>
              <c:f>'30ctries'!$J$36:$J$49</c:f>
              <c:numCache>
                <c:formatCode>General</c:formatCode>
                <c:ptCount val="14"/>
                <c:pt idx="0">
                  <c:v>0</c:v>
                </c:pt>
                <c:pt idx="1">
                  <c:v>1</c:v>
                </c:pt>
                <c:pt idx="2">
                  <c:v>2</c:v>
                </c:pt>
                <c:pt idx="3">
                  <c:v>3</c:v>
                </c:pt>
                <c:pt idx="4">
                  <c:v>4</c:v>
                </c:pt>
                <c:pt idx="5">
                  <c:v>5</c:v>
                </c:pt>
                <c:pt idx="6">
                  <c:v>6</c:v>
                </c:pt>
                <c:pt idx="7">
                  <c:v>7</c:v>
                </c:pt>
                <c:pt idx="8">
                  <c:v>8</c:v>
                </c:pt>
                <c:pt idx="9">
                  <c:v>9</c:v>
                </c:pt>
                <c:pt idx="10">
                  <c:v>10</c:v>
                </c:pt>
                <c:pt idx="11">
                  <c:v>11</c:v>
                </c:pt>
                <c:pt idx="12">
                  <c:v>12</c:v>
                </c:pt>
                <c:pt idx="13">
                  <c:v>13</c:v>
                </c:pt>
              </c:numCache>
            </c:numRef>
          </c:cat>
          <c:val>
            <c:numRef>
              <c:f>'30ctries'!$K$36:$K$49</c:f>
              <c:numCache>
                <c:formatCode>0</c:formatCode>
                <c:ptCount val="14"/>
                <c:pt idx="0">
                  <c:v>1</c:v>
                </c:pt>
                <c:pt idx="1">
                  <c:v>0</c:v>
                </c:pt>
                <c:pt idx="2">
                  <c:v>4</c:v>
                </c:pt>
                <c:pt idx="3">
                  <c:v>7</c:v>
                </c:pt>
                <c:pt idx="4">
                  <c:v>2</c:v>
                </c:pt>
                <c:pt idx="5">
                  <c:v>6</c:v>
                </c:pt>
                <c:pt idx="6">
                  <c:v>3</c:v>
                </c:pt>
                <c:pt idx="7">
                  <c:v>1</c:v>
                </c:pt>
                <c:pt idx="8">
                  <c:v>0</c:v>
                </c:pt>
                <c:pt idx="9">
                  <c:v>1</c:v>
                </c:pt>
                <c:pt idx="10">
                  <c:v>3</c:v>
                </c:pt>
                <c:pt idx="11">
                  <c:v>1</c:v>
                </c:pt>
                <c:pt idx="12">
                  <c:v>0</c:v>
                </c:pt>
                <c:pt idx="13">
                  <c:v>1</c:v>
                </c:pt>
              </c:numCache>
            </c:numRef>
          </c:val>
          <c:extLst>
            <c:ext xmlns:c16="http://schemas.microsoft.com/office/drawing/2014/chart" uri="{C3380CC4-5D6E-409C-BE32-E72D297353CC}">
              <c16:uniqueId val="{00000000-FEF1-194E-9263-B8F5E5332D22}"/>
            </c:ext>
          </c:extLst>
        </c:ser>
        <c:dLbls>
          <c:showLegendKey val="0"/>
          <c:showVal val="0"/>
          <c:showCatName val="0"/>
          <c:showSerName val="0"/>
          <c:showPercent val="0"/>
          <c:showBubbleSize val="0"/>
        </c:dLbls>
        <c:gapWidth val="219"/>
        <c:overlap val="-27"/>
        <c:axId val="1687418096"/>
        <c:axId val="1687420512"/>
      </c:barChart>
      <c:catAx>
        <c:axId val="1687418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87420512"/>
        <c:crosses val="autoZero"/>
        <c:auto val="1"/>
        <c:lblAlgn val="ctr"/>
        <c:lblOffset val="100"/>
        <c:noMultiLvlLbl val="0"/>
      </c:catAx>
      <c:valAx>
        <c:axId val="168742051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874180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749300</xdr:colOff>
      <xdr:row>35</xdr:row>
      <xdr:rowOff>139700</xdr:rowOff>
    </xdr:from>
    <xdr:to>
      <xdr:col>10</xdr:col>
      <xdr:colOff>368300</xdr:colOff>
      <xdr:row>50</xdr:row>
      <xdr:rowOff>25400</xdr:rowOff>
    </xdr:to>
    <xdr:graphicFrame macro="">
      <xdr:nvGraphicFramePr>
        <xdr:cNvPr id="5" name="Chart 4">
          <a:extLst>
            <a:ext uri="{FF2B5EF4-FFF2-40B4-BE49-F238E27FC236}">
              <a16:creationId xmlns:a16="http://schemas.microsoft.com/office/drawing/2014/main" id="{AF1911EF-5DB5-9AA8-DFF7-A7ED2E780DF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72"/>
  <sheetViews>
    <sheetView topLeftCell="A211" workbookViewId="0">
      <selection activeCell="C213" sqref="C213"/>
    </sheetView>
  </sheetViews>
  <sheetFormatPr baseColWidth="10" defaultColWidth="8.83203125" defaultRowHeight="15" x14ac:dyDescent="0.2"/>
  <sheetData>
    <row r="1" spans="1:16" x14ac:dyDescent="0.2">
      <c r="A1" t="s">
        <v>269</v>
      </c>
      <c r="B1" s="1" t="s">
        <v>454</v>
      </c>
      <c r="C1" t="s">
        <v>393</v>
      </c>
      <c r="D1" s="1" t="s">
        <v>544</v>
      </c>
      <c r="E1" t="s">
        <v>331</v>
      </c>
      <c r="F1" t="s">
        <v>238</v>
      </c>
      <c r="G1" t="s">
        <v>266</v>
      </c>
      <c r="H1" t="s">
        <v>517</v>
      </c>
      <c r="I1" t="s">
        <v>415</v>
      </c>
      <c r="J1" t="s">
        <v>286</v>
      </c>
      <c r="K1" t="s">
        <v>532</v>
      </c>
      <c r="L1" t="s">
        <v>128</v>
      </c>
      <c r="M1" t="s">
        <v>10</v>
      </c>
      <c r="N1" t="s">
        <v>264</v>
      </c>
      <c r="O1" t="s">
        <v>149</v>
      </c>
      <c r="P1" t="s">
        <v>34</v>
      </c>
    </row>
    <row r="2" spans="1:16" x14ac:dyDescent="0.2">
      <c r="A2" t="s">
        <v>515</v>
      </c>
      <c r="B2" s="1" t="s">
        <v>438</v>
      </c>
      <c r="C2" t="s">
        <v>435</v>
      </c>
      <c r="D2" s="1" t="s">
        <v>332</v>
      </c>
      <c r="E2" t="s">
        <v>357</v>
      </c>
      <c r="F2" t="s">
        <v>357</v>
      </c>
      <c r="G2" t="s">
        <v>357</v>
      </c>
      <c r="H2" t="s">
        <v>357</v>
      </c>
      <c r="I2" t="s">
        <v>357</v>
      </c>
      <c r="J2">
        <v>5.63</v>
      </c>
      <c r="K2" t="s">
        <v>357</v>
      </c>
      <c r="L2" t="s">
        <v>357</v>
      </c>
      <c r="M2" t="s">
        <v>357</v>
      </c>
      <c r="N2" t="s">
        <v>357</v>
      </c>
      <c r="O2" t="s">
        <v>357</v>
      </c>
      <c r="P2" t="s">
        <v>357</v>
      </c>
    </row>
    <row r="3" spans="1:16" x14ac:dyDescent="0.2">
      <c r="A3" t="s">
        <v>515</v>
      </c>
      <c r="B3" s="1" t="s">
        <v>438</v>
      </c>
      <c r="C3" t="s">
        <v>388</v>
      </c>
      <c r="D3" s="1" t="s">
        <v>151</v>
      </c>
      <c r="E3" t="s">
        <v>357</v>
      </c>
      <c r="F3">
        <v>11.65</v>
      </c>
      <c r="G3">
        <v>1.1100000000000001</v>
      </c>
      <c r="H3">
        <v>1.06</v>
      </c>
      <c r="I3">
        <v>0.85</v>
      </c>
      <c r="J3">
        <v>1.02</v>
      </c>
      <c r="K3">
        <v>1.02</v>
      </c>
      <c r="L3">
        <v>1.1000000000000001</v>
      </c>
      <c r="M3">
        <v>1.1299999999999999</v>
      </c>
      <c r="N3">
        <v>0.26</v>
      </c>
      <c r="O3" t="s">
        <v>357</v>
      </c>
      <c r="P3" t="s">
        <v>357</v>
      </c>
    </row>
    <row r="4" spans="1:16" x14ac:dyDescent="0.2">
      <c r="A4" t="s">
        <v>515</v>
      </c>
      <c r="B4" s="1" t="s">
        <v>438</v>
      </c>
      <c r="C4" t="s">
        <v>178</v>
      </c>
      <c r="D4" s="1" t="s">
        <v>323</v>
      </c>
      <c r="E4" t="s">
        <v>357</v>
      </c>
      <c r="F4" t="s">
        <v>357</v>
      </c>
      <c r="G4">
        <v>8.27</v>
      </c>
      <c r="H4">
        <v>8.85</v>
      </c>
      <c r="I4">
        <v>9.3800000000000008</v>
      </c>
      <c r="J4">
        <v>9.98</v>
      </c>
      <c r="K4">
        <v>9.99</v>
      </c>
      <c r="L4">
        <v>10.16</v>
      </c>
      <c r="M4">
        <v>10.29</v>
      </c>
      <c r="N4">
        <v>9.25</v>
      </c>
      <c r="O4" t="s">
        <v>357</v>
      </c>
      <c r="P4" t="s">
        <v>357</v>
      </c>
    </row>
    <row r="5" spans="1:16" x14ac:dyDescent="0.2">
      <c r="A5" t="s">
        <v>515</v>
      </c>
      <c r="B5" s="1" t="s">
        <v>438</v>
      </c>
      <c r="C5" t="s">
        <v>103</v>
      </c>
      <c r="D5" s="1" t="s">
        <v>258</v>
      </c>
      <c r="E5" t="s">
        <v>357</v>
      </c>
      <c r="F5" t="s">
        <v>357</v>
      </c>
      <c r="G5" t="s">
        <v>357</v>
      </c>
      <c r="H5" t="s">
        <v>357</v>
      </c>
      <c r="I5" t="s">
        <v>357</v>
      </c>
      <c r="J5" t="s">
        <v>357</v>
      </c>
      <c r="K5" t="s">
        <v>357</v>
      </c>
      <c r="L5" t="s">
        <v>357</v>
      </c>
      <c r="M5" t="s">
        <v>357</v>
      </c>
      <c r="N5" t="s">
        <v>357</v>
      </c>
      <c r="O5" t="s">
        <v>357</v>
      </c>
      <c r="P5" t="s">
        <v>357</v>
      </c>
    </row>
    <row r="6" spans="1:16" x14ac:dyDescent="0.2">
      <c r="A6" t="s">
        <v>515</v>
      </c>
      <c r="B6" s="1" t="s">
        <v>438</v>
      </c>
      <c r="C6" t="s">
        <v>392</v>
      </c>
      <c r="D6" s="1" t="s">
        <v>112</v>
      </c>
      <c r="E6" t="s">
        <v>357</v>
      </c>
      <c r="F6" t="s">
        <v>357</v>
      </c>
      <c r="G6" t="s">
        <v>357</v>
      </c>
      <c r="H6" t="s">
        <v>357</v>
      </c>
      <c r="I6" t="s">
        <v>357</v>
      </c>
      <c r="J6" t="s">
        <v>357</v>
      </c>
      <c r="K6" t="s">
        <v>357</v>
      </c>
      <c r="L6" t="s">
        <v>357</v>
      </c>
      <c r="M6" t="s">
        <v>357</v>
      </c>
      <c r="N6" t="s">
        <v>357</v>
      </c>
      <c r="O6" t="s">
        <v>357</v>
      </c>
      <c r="P6" t="s">
        <v>357</v>
      </c>
    </row>
    <row r="7" spans="1:16" x14ac:dyDescent="0.2">
      <c r="A7" t="s">
        <v>515</v>
      </c>
      <c r="B7" s="1" t="s">
        <v>438</v>
      </c>
      <c r="C7" t="s">
        <v>47</v>
      </c>
      <c r="D7" s="1" t="s">
        <v>359</v>
      </c>
      <c r="E7" t="s">
        <v>357</v>
      </c>
      <c r="F7" t="s">
        <v>357</v>
      </c>
      <c r="G7">
        <v>9.3800000000000008</v>
      </c>
      <c r="H7">
        <v>9.3800000000000008</v>
      </c>
      <c r="I7" t="s">
        <v>357</v>
      </c>
      <c r="J7">
        <v>7.68</v>
      </c>
      <c r="K7">
        <v>6.52</v>
      </c>
      <c r="L7">
        <v>9.23</v>
      </c>
      <c r="M7">
        <v>11.33</v>
      </c>
      <c r="N7">
        <v>8.85</v>
      </c>
      <c r="O7" t="s">
        <v>357</v>
      </c>
      <c r="P7" t="s">
        <v>357</v>
      </c>
    </row>
    <row r="8" spans="1:16" x14ac:dyDescent="0.2">
      <c r="A8" t="s">
        <v>515</v>
      </c>
      <c r="B8" s="1" t="s">
        <v>438</v>
      </c>
      <c r="C8" t="s">
        <v>201</v>
      </c>
      <c r="D8" s="1" t="s">
        <v>195</v>
      </c>
      <c r="E8" t="s">
        <v>357</v>
      </c>
      <c r="F8">
        <v>15.39</v>
      </c>
      <c r="G8">
        <v>12.03</v>
      </c>
      <c r="H8">
        <v>11.88</v>
      </c>
      <c r="I8">
        <v>12.72</v>
      </c>
      <c r="J8">
        <v>14.89</v>
      </c>
      <c r="K8">
        <v>13.07</v>
      </c>
      <c r="L8">
        <v>13.07</v>
      </c>
      <c r="M8">
        <v>13.07</v>
      </c>
      <c r="N8" t="s">
        <v>357</v>
      </c>
      <c r="O8" t="s">
        <v>357</v>
      </c>
      <c r="P8" t="s">
        <v>357</v>
      </c>
    </row>
    <row r="9" spans="1:16" x14ac:dyDescent="0.2">
      <c r="A9" t="s">
        <v>515</v>
      </c>
      <c r="B9" s="1" t="s">
        <v>438</v>
      </c>
      <c r="C9" t="s">
        <v>205</v>
      </c>
      <c r="D9" s="1" t="s">
        <v>179</v>
      </c>
      <c r="E9" t="s">
        <v>357</v>
      </c>
      <c r="F9">
        <v>10.52</v>
      </c>
      <c r="G9">
        <v>7.35</v>
      </c>
      <c r="H9">
        <v>7.53</v>
      </c>
      <c r="I9">
        <v>7.93</v>
      </c>
      <c r="J9">
        <v>7.42</v>
      </c>
      <c r="K9">
        <v>7.26</v>
      </c>
      <c r="L9">
        <v>6.88</v>
      </c>
      <c r="M9">
        <v>6.51</v>
      </c>
      <c r="N9">
        <v>6.45</v>
      </c>
      <c r="O9" t="s">
        <v>357</v>
      </c>
      <c r="P9" t="s">
        <v>357</v>
      </c>
    </row>
    <row r="10" spans="1:16" x14ac:dyDescent="0.2">
      <c r="A10" t="s">
        <v>515</v>
      </c>
      <c r="B10" s="1" t="s">
        <v>438</v>
      </c>
      <c r="C10" t="s">
        <v>219</v>
      </c>
      <c r="D10" s="1" t="s">
        <v>136</v>
      </c>
      <c r="E10" t="s">
        <v>357</v>
      </c>
      <c r="F10" t="s">
        <v>357</v>
      </c>
      <c r="G10">
        <v>2.93</v>
      </c>
      <c r="H10">
        <v>2.13</v>
      </c>
      <c r="I10">
        <v>2.2200000000000002</v>
      </c>
      <c r="J10" t="s">
        <v>357</v>
      </c>
      <c r="K10">
        <v>4.09</v>
      </c>
      <c r="L10">
        <v>3.11</v>
      </c>
      <c r="M10">
        <v>3.61</v>
      </c>
      <c r="N10" t="s">
        <v>357</v>
      </c>
      <c r="O10" t="s">
        <v>357</v>
      </c>
      <c r="P10" t="s">
        <v>357</v>
      </c>
    </row>
    <row r="11" spans="1:16" x14ac:dyDescent="0.2">
      <c r="A11" t="s">
        <v>515</v>
      </c>
      <c r="B11" s="1" t="s">
        <v>438</v>
      </c>
      <c r="C11" t="s">
        <v>531</v>
      </c>
      <c r="D11" s="1" t="s">
        <v>75</v>
      </c>
      <c r="E11" t="s">
        <v>357</v>
      </c>
      <c r="F11" t="s">
        <v>357</v>
      </c>
      <c r="G11">
        <v>10.02</v>
      </c>
      <c r="H11">
        <v>10.16</v>
      </c>
      <c r="I11">
        <v>10.3</v>
      </c>
      <c r="J11">
        <v>10.15</v>
      </c>
      <c r="K11">
        <v>12.12</v>
      </c>
      <c r="L11" t="s">
        <v>357</v>
      </c>
      <c r="M11">
        <v>9.66</v>
      </c>
      <c r="N11" t="s">
        <v>357</v>
      </c>
      <c r="O11" t="s">
        <v>357</v>
      </c>
      <c r="P11" t="s">
        <v>357</v>
      </c>
    </row>
    <row r="12" spans="1:16" x14ac:dyDescent="0.2">
      <c r="A12" t="s">
        <v>515</v>
      </c>
      <c r="B12" s="1" t="s">
        <v>438</v>
      </c>
      <c r="C12" t="s">
        <v>461</v>
      </c>
      <c r="D12" s="1" t="s">
        <v>473</v>
      </c>
      <c r="E12" t="s">
        <v>357</v>
      </c>
      <c r="F12">
        <v>5.83</v>
      </c>
      <c r="G12">
        <v>1.9</v>
      </c>
      <c r="H12">
        <v>1.18</v>
      </c>
      <c r="I12">
        <v>0.89</v>
      </c>
      <c r="J12">
        <v>0.86</v>
      </c>
      <c r="K12">
        <v>0.77</v>
      </c>
      <c r="L12">
        <v>0.71</v>
      </c>
      <c r="M12">
        <v>0.81</v>
      </c>
      <c r="N12">
        <v>0.99</v>
      </c>
      <c r="O12" t="s">
        <v>357</v>
      </c>
      <c r="P12" t="s">
        <v>357</v>
      </c>
    </row>
    <row r="13" spans="1:16" x14ac:dyDescent="0.2">
      <c r="A13" t="s">
        <v>515</v>
      </c>
      <c r="B13" s="1" t="s">
        <v>438</v>
      </c>
      <c r="C13" t="s">
        <v>262</v>
      </c>
      <c r="D13" s="1" t="s">
        <v>329</v>
      </c>
      <c r="E13">
        <v>17.52</v>
      </c>
      <c r="F13">
        <v>2.41</v>
      </c>
      <c r="G13">
        <v>2.02</v>
      </c>
      <c r="H13">
        <v>2.09</v>
      </c>
      <c r="I13">
        <v>1.96</v>
      </c>
      <c r="J13">
        <v>1.83</v>
      </c>
      <c r="K13">
        <v>1.84</v>
      </c>
      <c r="L13">
        <v>1.48</v>
      </c>
      <c r="M13">
        <v>1.39</v>
      </c>
      <c r="N13">
        <v>1.33</v>
      </c>
      <c r="O13" t="s">
        <v>357</v>
      </c>
      <c r="P13" t="s">
        <v>357</v>
      </c>
    </row>
    <row r="14" spans="1:16" x14ac:dyDescent="0.2">
      <c r="A14" t="s">
        <v>515</v>
      </c>
      <c r="B14" s="1" t="s">
        <v>438</v>
      </c>
      <c r="C14" t="s">
        <v>484</v>
      </c>
      <c r="D14" s="1" t="s">
        <v>190</v>
      </c>
      <c r="E14" t="s">
        <v>357</v>
      </c>
      <c r="F14" t="s">
        <v>357</v>
      </c>
      <c r="G14">
        <v>5.19</v>
      </c>
      <c r="H14" t="s">
        <v>357</v>
      </c>
      <c r="I14" t="s">
        <v>357</v>
      </c>
      <c r="J14" t="s">
        <v>357</v>
      </c>
      <c r="K14">
        <v>11.98</v>
      </c>
      <c r="L14">
        <v>5.93</v>
      </c>
      <c r="M14">
        <v>6.01</v>
      </c>
      <c r="N14">
        <v>5.45</v>
      </c>
      <c r="O14" t="s">
        <v>357</v>
      </c>
      <c r="P14" t="s">
        <v>357</v>
      </c>
    </row>
    <row r="15" spans="1:16" x14ac:dyDescent="0.2">
      <c r="A15" t="s">
        <v>515</v>
      </c>
      <c r="B15" s="1" t="s">
        <v>438</v>
      </c>
      <c r="C15" t="s">
        <v>330</v>
      </c>
      <c r="D15" s="1" t="s">
        <v>326</v>
      </c>
      <c r="E15" t="s">
        <v>357</v>
      </c>
      <c r="F15" t="s">
        <v>357</v>
      </c>
      <c r="G15">
        <v>18.66</v>
      </c>
      <c r="H15">
        <v>18.559999999999999</v>
      </c>
      <c r="I15" t="s">
        <v>357</v>
      </c>
      <c r="J15">
        <v>17.05</v>
      </c>
      <c r="K15" t="s">
        <v>357</v>
      </c>
      <c r="L15" t="s">
        <v>357</v>
      </c>
      <c r="M15" t="s">
        <v>357</v>
      </c>
      <c r="N15">
        <v>16.34</v>
      </c>
      <c r="O15" t="s">
        <v>357</v>
      </c>
      <c r="P15" t="s">
        <v>357</v>
      </c>
    </row>
    <row r="16" spans="1:16" x14ac:dyDescent="0.2">
      <c r="A16" t="s">
        <v>515</v>
      </c>
      <c r="B16" s="1" t="s">
        <v>438</v>
      </c>
      <c r="C16" t="s">
        <v>487</v>
      </c>
      <c r="D16" s="1" t="s">
        <v>233</v>
      </c>
      <c r="E16" t="s">
        <v>357</v>
      </c>
      <c r="F16">
        <v>10.36</v>
      </c>
      <c r="G16">
        <v>3.3</v>
      </c>
      <c r="H16">
        <v>3.13</v>
      </c>
      <c r="I16">
        <v>7.83</v>
      </c>
      <c r="J16">
        <v>4.28</v>
      </c>
      <c r="K16">
        <v>3.5</v>
      </c>
      <c r="L16">
        <v>2.02</v>
      </c>
      <c r="M16">
        <v>2.09</v>
      </c>
      <c r="N16">
        <v>3.66</v>
      </c>
      <c r="O16" t="s">
        <v>357</v>
      </c>
      <c r="P16" t="s">
        <v>357</v>
      </c>
    </row>
    <row r="17" spans="1:16" x14ac:dyDescent="0.2">
      <c r="A17" t="s">
        <v>515</v>
      </c>
      <c r="B17" s="1" t="s">
        <v>438</v>
      </c>
      <c r="C17" t="s">
        <v>424</v>
      </c>
      <c r="D17" s="1" t="s">
        <v>257</v>
      </c>
      <c r="E17" t="s">
        <v>357</v>
      </c>
      <c r="F17">
        <v>18.100000000000001</v>
      </c>
      <c r="G17">
        <v>11.82</v>
      </c>
      <c r="H17">
        <v>10.72</v>
      </c>
      <c r="I17" t="s">
        <v>357</v>
      </c>
      <c r="J17" t="s">
        <v>357</v>
      </c>
      <c r="K17">
        <v>8.64</v>
      </c>
      <c r="L17">
        <v>10.99</v>
      </c>
      <c r="M17">
        <v>10.95</v>
      </c>
      <c r="N17">
        <v>10.56</v>
      </c>
      <c r="O17" t="s">
        <v>357</v>
      </c>
      <c r="P17" t="s">
        <v>357</v>
      </c>
    </row>
    <row r="18" spans="1:16" x14ac:dyDescent="0.2">
      <c r="A18" t="s">
        <v>515</v>
      </c>
      <c r="B18" s="1" t="s">
        <v>438</v>
      </c>
      <c r="C18" t="s">
        <v>218</v>
      </c>
      <c r="D18" s="1" t="s">
        <v>52</v>
      </c>
      <c r="E18" t="s">
        <v>357</v>
      </c>
      <c r="F18">
        <v>21.01</v>
      </c>
      <c r="G18" t="s">
        <v>357</v>
      </c>
      <c r="H18" t="s">
        <v>357</v>
      </c>
      <c r="I18" t="s">
        <v>357</v>
      </c>
      <c r="J18" t="s">
        <v>357</v>
      </c>
      <c r="K18" t="s">
        <v>357</v>
      </c>
      <c r="L18">
        <v>11.82</v>
      </c>
      <c r="M18">
        <v>12.24</v>
      </c>
      <c r="N18">
        <v>14.58</v>
      </c>
      <c r="O18" t="s">
        <v>357</v>
      </c>
      <c r="P18" t="s">
        <v>357</v>
      </c>
    </row>
    <row r="19" spans="1:16" x14ac:dyDescent="0.2">
      <c r="A19" t="s">
        <v>515</v>
      </c>
      <c r="B19" s="1" t="s">
        <v>438</v>
      </c>
      <c r="C19" t="s">
        <v>490</v>
      </c>
      <c r="D19" s="1" t="s">
        <v>507</v>
      </c>
      <c r="E19" t="s">
        <v>357</v>
      </c>
      <c r="F19">
        <v>7.63</v>
      </c>
      <c r="G19">
        <v>1.97</v>
      </c>
      <c r="H19">
        <v>1.82</v>
      </c>
      <c r="I19">
        <v>1.51</v>
      </c>
      <c r="J19">
        <v>1.65</v>
      </c>
      <c r="K19">
        <v>2.82</v>
      </c>
      <c r="L19">
        <v>1.76</v>
      </c>
      <c r="M19">
        <v>2.27</v>
      </c>
      <c r="N19" t="s">
        <v>357</v>
      </c>
      <c r="O19" t="s">
        <v>357</v>
      </c>
      <c r="P19" t="s">
        <v>357</v>
      </c>
    </row>
    <row r="20" spans="1:16" x14ac:dyDescent="0.2">
      <c r="A20" t="s">
        <v>515</v>
      </c>
      <c r="B20" s="1" t="s">
        <v>438</v>
      </c>
      <c r="C20" t="s">
        <v>498</v>
      </c>
      <c r="D20" s="1" t="s">
        <v>496</v>
      </c>
      <c r="E20" t="s">
        <v>357</v>
      </c>
      <c r="F20">
        <v>2.41</v>
      </c>
      <c r="G20">
        <v>2.02</v>
      </c>
      <c r="H20">
        <v>2.09</v>
      </c>
      <c r="I20">
        <v>1.96</v>
      </c>
      <c r="J20">
        <v>1.83</v>
      </c>
      <c r="K20">
        <v>1.84</v>
      </c>
      <c r="L20">
        <v>1.48</v>
      </c>
      <c r="M20">
        <v>1.39</v>
      </c>
      <c r="N20">
        <v>1.33</v>
      </c>
      <c r="O20" t="s">
        <v>357</v>
      </c>
      <c r="P20" t="s">
        <v>357</v>
      </c>
    </row>
    <row r="21" spans="1:16" x14ac:dyDescent="0.2">
      <c r="A21" t="s">
        <v>515</v>
      </c>
      <c r="B21" s="1" t="s">
        <v>438</v>
      </c>
      <c r="C21" t="s">
        <v>512</v>
      </c>
      <c r="D21" s="1" t="s">
        <v>414</v>
      </c>
      <c r="E21" t="s">
        <v>357</v>
      </c>
      <c r="F21" t="s">
        <v>357</v>
      </c>
      <c r="G21">
        <v>10.039999999999999</v>
      </c>
      <c r="H21">
        <v>10.52</v>
      </c>
      <c r="I21">
        <v>10.39</v>
      </c>
      <c r="J21">
        <v>11.08</v>
      </c>
      <c r="K21">
        <v>11.17</v>
      </c>
      <c r="L21">
        <v>18.690000000000001</v>
      </c>
      <c r="M21">
        <v>17.79</v>
      </c>
      <c r="N21">
        <v>18.05</v>
      </c>
      <c r="O21" t="s">
        <v>357</v>
      </c>
      <c r="P21" t="s">
        <v>357</v>
      </c>
    </row>
    <row r="22" spans="1:16" x14ac:dyDescent="0.2">
      <c r="A22" t="s">
        <v>515</v>
      </c>
      <c r="B22" s="1" t="s">
        <v>438</v>
      </c>
      <c r="C22" t="s">
        <v>251</v>
      </c>
      <c r="D22" s="1" t="s">
        <v>446</v>
      </c>
      <c r="E22" t="s">
        <v>357</v>
      </c>
      <c r="F22" t="s">
        <v>357</v>
      </c>
      <c r="G22">
        <v>11.81</v>
      </c>
      <c r="H22">
        <v>11.2</v>
      </c>
      <c r="I22">
        <v>17.84</v>
      </c>
      <c r="J22">
        <v>15.25</v>
      </c>
      <c r="K22">
        <v>9.86</v>
      </c>
      <c r="L22">
        <v>9.86</v>
      </c>
      <c r="M22">
        <v>10.89</v>
      </c>
      <c r="N22">
        <v>10.16</v>
      </c>
      <c r="O22" t="s">
        <v>357</v>
      </c>
      <c r="P22" t="s">
        <v>357</v>
      </c>
    </row>
    <row r="23" spans="1:16" x14ac:dyDescent="0.2">
      <c r="A23" t="s">
        <v>515</v>
      </c>
      <c r="B23" s="1" t="s">
        <v>438</v>
      </c>
      <c r="C23" t="s">
        <v>110</v>
      </c>
      <c r="D23" s="1" t="s">
        <v>434</v>
      </c>
      <c r="E23" t="s">
        <v>357</v>
      </c>
      <c r="F23" t="s">
        <v>357</v>
      </c>
      <c r="G23">
        <v>18.670000000000002</v>
      </c>
      <c r="H23">
        <v>18.73</v>
      </c>
      <c r="I23">
        <v>20.85</v>
      </c>
      <c r="J23">
        <v>27.59</v>
      </c>
      <c r="K23">
        <v>103.17</v>
      </c>
      <c r="L23">
        <v>24.07</v>
      </c>
      <c r="M23">
        <v>23.84</v>
      </c>
      <c r="N23">
        <v>29.52</v>
      </c>
      <c r="O23" t="s">
        <v>357</v>
      </c>
      <c r="P23" t="s">
        <v>357</v>
      </c>
    </row>
    <row r="24" spans="1:16" x14ac:dyDescent="0.2">
      <c r="A24" t="s">
        <v>515</v>
      </c>
      <c r="B24" s="1" t="s">
        <v>438</v>
      </c>
      <c r="C24" t="s">
        <v>82</v>
      </c>
      <c r="D24" s="1" t="s">
        <v>213</v>
      </c>
      <c r="E24" t="s">
        <v>357</v>
      </c>
      <c r="F24" t="s">
        <v>357</v>
      </c>
      <c r="G24">
        <v>2.82</v>
      </c>
      <c r="H24" t="s">
        <v>357</v>
      </c>
      <c r="I24" t="s">
        <v>357</v>
      </c>
      <c r="J24" t="s">
        <v>357</v>
      </c>
      <c r="K24">
        <v>4.13</v>
      </c>
      <c r="L24">
        <v>6.6</v>
      </c>
      <c r="M24">
        <v>3.33</v>
      </c>
      <c r="N24">
        <v>4.79</v>
      </c>
      <c r="O24" t="s">
        <v>357</v>
      </c>
      <c r="P24" t="s">
        <v>357</v>
      </c>
    </row>
    <row r="25" spans="1:16" x14ac:dyDescent="0.2">
      <c r="A25" t="s">
        <v>515</v>
      </c>
      <c r="B25" s="1" t="s">
        <v>438</v>
      </c>
      <c r="C25" t="s">
        <v>421</v>
      </c>
      <c r="D25" s="1" t="s">
        <v>108</v>
      </c>
      <c r="E25" t="s">
        <v>357</v>
      </c>
      <c r="F25">
        <v>8.4600000000000009</v>
      </c>
      <c r="G25">
        <v>4.75</v>
      </c>
      <c r="H25">
        <v>4.75</v>
      </c>
      <c r="I25">
        <v>6.1</v>
      </c>
      <c r="J25">
        <v>4.7300000000000004</v>
      </c>
      <c r="K25">
        <v>4.7300000000000004</v>
      </c>
      <c r="L25">
        <v>5.18</v>
      </c>
      <c r="M25">
        <v>5.12</v>
      </c>
      <c r="N25">
        <v>5.08</v>
      </c>
      <c r="O25" t="s">
        <v>357</v>
      </c>
      <c r="P25" t="s">
        <v>357</v>
      </c>
    </row>
    <row r="26" spans="1:16" x14ac:dyDescent="0.2">
      <c r="A26" t="s">
        <v>515</v>
      </c>
      <c r="B26" s="1" t="s">
        <v>438</v>
      </c>
      <c r="C26" t="s">
        <v>394</v>
      </c>
      <c r="D26" s="1" t="s">
        <v>526</v>
      </c>
      <c r="E26" t="s">
        <v>357</v>
      </c>
      <c r="F26" t="s">
        <v>357</v>
      </c>
      <c r="G26">
        <v>1.22</v>
      </c>
      <c r="H26">
        <v>1.23</v>
      </c>
      <c r="I26">
        <v>2.5299999999999998</v>
      </c>
      <c r="J26">
        <v>2.76</v>
      </c>
      <c r="K26">
        <v>17.89</v>
      </c>
      <c r="L26">
        <v>2.86</v>
      </c>
      <c r="M26">
        <v>2.8</v>
      </c>
      <c r="N26">
        <v>4.04</v>
      </c>
      <c r="O26" t="s">
        <v>357</v>
      </c>
      <c r="P26" t="s">
        <v>357</v>
      </c>
    </row>
    <row r="27" spans="1:16" x14ac:dyDescent="0.2">
      <c r="A27" t="s">
        <v>515</v>
      </c>
      <c r="B27" s="1" t="s">
        <v>438</v>
      </c>
      <c r="C27" t="s">
        <v>88</v>
      </c>
      <c r="D27" s="1" t="s">
        <v>378</v>
      </c>
      <c r="E27" t="s">
        <v>357</v>
      </c>
      <c r="F27" t="s">
        <v>357</v>
      </c>
      <c r="G27">
        <v>0.56000000000000005</v>
      </c>
      <c r="H27">
        <v>0.59</v>
      </c>
      <c r="I27">
        <v>1.1200000000000001</v>
      </c>
      <c r="J27">
        <v>0.33</v>
      </c>
      <c r="K27">
        <v>0.96</v>
      </c>
      <c r="L27">
        <v>0.8</v>
      </c>
      <c r="M27">
        <v>0.95</v>
      </c>
      <c r="N27">
        <v>3.23</v>
      </c>
      <c r="O27" t="s">
        <v>357</v>
      </c>
      <c r="P27" t="s">
        <v>357</v>
      </c>
    </row>
    <row r="28" spans="1:16" x14ac:dyDescent="0.2">
      <c r="A28" t="s">
        <v>515</v>
      </c>
      <c r="B28" s="1" t="s">
        <v>438</v>
      </c>
      <c r="C28" t="s">
        <v>489</v>
      </c>
      <c r="D28" s="1" t="s">
        <v>191</v>
      </c>
      <c r="E28">
        <v>18.95</v>
      </c>
      <c r="F28">
        <v>12.69</v>
      </c>
      <c r="G28">
        <v>8.27</v>
      </c>
      <c r="H28">
        <v>8.01</v>
      </c>
      <c r="I28">
        <v>8.59</v>
      </c>
      <c r="J28">
        <v>7.95</v>
      </c>
      <c r="K28">
        <v>7.97</v>
      </c>
      <c r="L28">
        <v>8.41</v>
      </c>
      <c r="M28">
        <v>7.76</v>
      </c>
      <c r="N28">
        <v>7.26</v>
      </c>
      <c r="O28" t="s">
        <v>357</v>
      </c>
      <c r="P28" t="s">
        <v>357</v>
      </c>
    </row>
    <row r="29" spans="1:16" x14ac:dyDescent="0.2">
      <c r="A29" t="s">
        <v>515</v>
      </c>
      <c r="B29" s="1" t="s">
        <v>438</v>
      </c>
      <c r="C29" t="s">
        <v>2</v>
      </c>
      <c r="D29" s="1" t="s">
        <v>250</v>
      </c>
      <c r="E29" t="s">
        <v>357</v>
      </c>
      <c r="F29" t="s">
        <v>357</v>
      </c>
      <c r="G29" t="s">
        <v>357</v>
      </c>
      <c r="H29" t="s">
        <v>357</v>
      </c>
      <c r="I29" t="s">
        <v>357</v>
      </c>
      <c r="J29" t="s">
        <v>357</v>
      </c>
      <c r="K29" t="s">
        <v>357</v>
      </c>
      <c r="L29" t="s">
        <v>357</v>
      </c>
      <c r="M29" t="s">
        <v>357</v>
      </c>
      <c r="N29" t="s">
        <v>357</v>
      </c>
      <c r="O29" t="s">
        <v>357</v>
      </c>
      <c r="P29" t="s">
        <v>357</v>
      </c>
    </row>
    <row r="30" spans="1:16" x14ac:dyDescent="0.2">
      <c r="A30" t="s">
        <v>515</v>
      </c>
      <c r="B30" s="1" t="s">
        <v>438</v>
      </c>
      <c r="C30" t="s">
        <v>226</v>
      </c>
      <c r="D30" s="1" t="s">
        <v>189</v>
      </c>
      <c r="E30" t="s">
        <v>357</v>
      </c>
      <c r="F30">
        <v>7.85</v>
      </c>
      <c r="G30" t="s">
        <v>357</v>
      </c>
      <c r="H30">
        <v>0.5</v>
      </c>
      <c r="I30">
        <v>0.03</v>
      </c>
      <c r="J30">
        <v>0.03</v>
      </c>
      <c r="K30">
        <v>0.02</v>
      </c>
      <c r="L30">
        <v>0.02</v>
      </c>
      <c r="M30">
        <v>0.02</v>
      </c>
      <c r="N30">
        <v>0.01</v>
      </c>
      <c r="O30" t="s">
        <v>357</v>
      </c>
      <c r="P30" t="s">
        <v>357</v>
      </c>
    </row>
    <row r="31" spans="1:16" x14ac:dyDescent="0.2">
      <c r="A31" t="s">
        <v>515</v>
      </c>
      <c r="B31" s="1" t="s">
        <v>438</v>
      </c>
      <c r="C31" t="s">
        <v>91</v>
      </c>
      <c r="D31" s="1" t="s">
        <v>344</v>
      </c>
      <c r="E31" t="s">
        <v>357</v>
      </c>
      <c r="F31">
        <v>10.31</v>
      </c>
      <c r="G31">
        <v>2.02</v>
      </c>
      <c r="H31">
        <v>2.09</v>
      </c>
      <c r="I31">
        <v>1.96</v>
      </c>
      <c r="J31">
        <v>1.83</v>
      </c>
      <c r="K31">
        <v>1.84</v>
      </c>
      <c r="L31" t="s">
        <v>357</v>
      </c>
      <c r="M31">
        <v>1.39</v>
      </c>
      <c r="N31">
        <v>1.33</v>
      </c>
      <c r="O31" t="s">
        <v>357</v>
      </c>
      <c r="P31" t="s">
        <v>357</v>
      </c>
    </row>
    <row r="32" spans="1:16" x14ac:dyDescent="0.2">
      <c r="A32" t="s">
        <v>515</v>
      </c>
      <c r="B32" s="1" t="s">
        <v>438</v>
      </c>
      <c r="C32" t="s">
        <v>294</v>
      </c>
      <c r="D32" s="1" t="s">
        <v>349</v>
      </c>
      <c r="E32" t="s">
        <v>357</v>
      </c>
      <c r="F32" t="s">
        <v>357</v>
      </c>
      <c r="G32">
        <v>6.86</v>
      </c>
      <c r="H32">
        <v>6.93</v>
      </c>
      <c r="I32">
        <v>9.08</v>
      </c>
      <c r="J32">
        <v>7.79</v>
      </c>
      <c r="K32">
        <v>5.84</v>
      </c>
      <c r="L32">
        <v>7.15</v>
      </c>
      <c r="M32">
        <v>7.3</v>
      </c>
      <c r="N32">
        <v>7.25</v>
      </c>
      <c r="O32" t="s">
        <v>357</v>
      </c>
      <c r="P32" t="s">
        <v>357</v>
      </c>
    </row>
    <row r="33" spans="1:16" x14ac:dyDescent="0.2">
      <c r="A33" t="s">
        <v>515</v>
      </c>
      <c r="B33" s="1" t="s">
        <v>438</v>
      </c>
      <c r="C33" t="s">
        <v>554</v>
      </c>
      <c r="D33" s="1" t="s">
        <v>212</v>
      </c>
      <c r="E33" t="s">
        <v>357</v>
      </c>
      <c r="F33" t="s">
        <v>357</v>
      </c>
      <c r="G33">
        <v>6.13</v>
      </c>
      <c r="H33">
        <v>5.91</v>
      </c>
      <c r="I33" t="s">
        <v>357</v>
      </c>
      <c r="J33">
        <v>7.89</v>
      </c>
      <c r="K33">
        <v>8.52</v>
      </c>
      <c r="L33">
        <v>11.31</v>
      </c>
      <c r="M33">
        <v>8.5299999999999994</v>
      </c>
      <c r="N33">
        <v>8.9600000000000009</v>
      </c>
      <c r="O33" t="s">
        <v>357</v>
      </c>
      <c r="P33" t="s">
        <v>357</v>
      </c>
    </row>
    <row r="34" spans="1:16" x14ac:dyDescent="0.2">
      <c r="A34" t="s">
        <v>515</v>
      </c>
      <c r="B34" s="1" t="s">
        <v>438</v>
      </c>
      <c r="C34" t="s">
        <v>228</v>
      </c>
      <c r="D34" s="1" t="s">
        <v>37</v>
      </c>
      <c r="E34" t="s">
        <v>357</v>
      </c>
      <c r="F34" t="s">
        <v>357</v>
      </c>
      <c r="G34">
        <v>10.89</v>
      </c>
      <c r="H34" t="s">
        <v>357</v>
      </c>
      <c r="I34" t="s">
        <v>357</v>
      </c>
      <c r="J34" t="s">
        <v>357</v>
      </c>
      <c r="K34">
        <v>11.55</v>
      </c>
      <c r="L34">
        <v>12.18</v>
      </c>
      <c r="M34">
        <v>9.9600000000000009</v>
      </c>
      <c r="N34">
        <v>12.56</v>
      </c>
      <c r="O34" t="s">
        <v>357</v>
      </c>
      <c r="P34" t="s">
        <v>357</v>
      </c>
    </row>
    <row r="35" spans="1:16" x14ac:dyDescent="0.2">
      <c r="A35" t="s">
        <v>515</v>
      </c>
      <c r="B35" s="1" t="s">
        <v>438</v>
      </c>
      <c r="C35" t="s">
        <v>270</v>
      </c>
      <c r="D35" s="1" t="s">
        <v>430</v>
      </c>
      <c r="E35" t="s">
        <v>357</v>
      </c>
      <c r="F35" t="s">
        <v>357</v>
      </c>
      <c r="G35" t="s">
        <v>357</v>
      </c>
      <c r="H35">
        <v>9.77</v>
      </c>
      <c r="I35" t="s">
        <v>357</v>
      </c>
      <c r="J35" t="s">
        <v>357</v>
      </c>
      <c r="K35" t="s">
        <v>357</v>
      </c>
      <c r="L35">
        <v>6.21</v>
      </c>
      <c r="M35">
        <v>5.37</v>
      </c>
      <c r="N35">
        <v>7.2</v>
      </c>
      <c r="O35" t="s">
        <v>357</v>
      </c>
      <c r="P35" t="s">
        <v>357</v>
      </c>
    </row>
    <row r="36" spans="1:16" x14ac:dyDescent="0.2">
      <c r="A36" t="s">
        <v>515</v>
      </c>
      <c r="B36" s="1" t="s">
        <v>438</v>
      </c>
      <c r="C36" t="s">
        <v>101</v>
      </c>
      <c r="D36" s="1" t="s">
        <v>235</v>
      </c>
      <c r="E36" t="s">
        <v>357</v>
      </c>
      <c r="F36" t="s">
        <v>357</v>
      </c>
      <c r="G36" t="s">
        <v>357</v>
      </c>
      <c r="H36" t="s">
        <v>357</v>
      </c>
      <c r="I36" t="s">
        <v>357</v>
      </c>
      <c r="J36" t="s">
        <v>357</v>
      </c>
      <c r="K36">
        <v>15.46</v>
      </c>
      <c r="L36" t="s">
        <v>357</v>
      </c>
      <c r="M36" t="s">
        <v>357</v>
      </c>
      <c r="N36">
        <v>18.079999999999998</v>
      </c>
      <c r="O36" t="s">
        <v>357</v>
      </c>
      <c r="P36" t="s">
        <v>357</v>
      </c>
    </row>
    <row r="37" spans="1:16" x14ac:dyDescent="0.2">
      <c r="A37" t="s">
        <v>515</v>
      </c>
      <c r="B37" s="1" t="s">
        <v>438</v>
      </c>
      <c r="C37" t="s">
        <v>422</v>
      </c>
      <c r="D37" s="1" t="s">
        <v>139</v>
      </c>
      <c r="E37" t="s">
        <v>357</v>
      </c>
      <c r="F37">
        <v>1.31</v>
      </c>
      <c r="G37">
        <v>1.65</v>
      </c>
      <c r="H37">
        <v>1.56</v>
      </c>
      <c r="I37">
        <v>1.52</v>
      </c>
      <c r="J37">
        <v>1.47</v>
      </c>
      <c r="K37">
        <v>1.51</v>
      </c>
      <c r="L37">
        <v>1.49</v>
      </c>
      <c r="M37">
        <v>2.35</v>
      </c>
      <c r="N37">
        <v>1.37</v>
      </c>
      <c r="O37" t="s">
        <v>357</v>
      </c>
      <c r="P37" t="s">
        <v>357</v>
      </c>
    </row>
    <row r="38" spans="1:16" x14ac:dyDescent="0.2">
      <c r="A38" t="s">
        <v>515</v>
      </c>
      <c r="B38" s="1" t="s">
        <v>438</v>
      </c>
      <c r="C38" t="s">
        <v>529</v>
      </c>
      <c r="D38" s="1" t="s">
        <v>130</v>
      </c>
      <c r="E38" t="s">
        <v>357</v>
      </c>
      <c r="F38" t="s">
        <v>357</v>
      </c>
      <c r="G38" t="s">
        <v>357</v>
      </c>
      <c r="H38">
        <v>16.72</v>
      </c>
      <c r="I38" t="s">
        <v>357</v>
      </c>
      <c r="J38" t="s">
        <v>357</v>
      </c>
      <c r="K38" t="s">
        <v>357</v>
      </c>
      <c r="L38" t="s">
        <v>357</v>
      </c>
      <c r="M38">
        <v>20.39</v>
      </c>
      <c r="N38" t="s">
        <v>357</v>
      </c>
      <c r="O38" t="s">
        <v>357</v>
      </c>
      <c r="P38" t="s">
        <v>357</v>
      </c>
    </row>
    <row r="39" spans="1:16" x14ac:dyDescent="0.2">
      <c r="A39" t="s">
        <v>515</v>
      </c>
      <c r="B39" s="1" t="s">
        <v>438</v>
      </c>
      <c r="C39" t="s">
        <v>93</v>
      </c>
      <c r="D39" s="1" t="s">
        <v>243</v>
      </c>
      <c r="E39" t="s">
        <v>357</v>
      </c>
      <c r="F39" t="s">
        <v>357</v>
      </c>
      <c r="G39">
        <v>16.440000000000001</v>
      </c>
      <c r="H39">
        <v>16.440000000000001</v>
      </c>
      <c r="I39">
        <v>16.440000000000001</v>
      </c>
      <c r="J39" t="s">
        <v>357</v>
      </c>
      <c r="K39" t="s">
        <v>357</v>
      </c>
      <c r="L39" t="s">
        <v>357</v>
      </c>
      <c r="M39" t="s">
        <v>357</v>
      </c>
      <c r="N39">
        <v>14.48</v>
      </c>
      <c r="O39" t="s">
        <v>357</v>
      </c>
      <c r="P39" t="s">
        <v>357</v>
      </c>
    </row>
    <row r="40" spans="1:16" x14ac:dyDescent="0.2">
      <c r="A40" t="s">
        <v>515</v>
      </c>
      <c r="B40" s="1" t="s">
        <v>438</v>
      </c>
      <c r="C40" t="s">
        <v>19</v>
      </c>
      <c r="D40" s="1" t="s">
        <v>350</v>
      </c>
      <c r="E40" t="s">
        <v>357</v>
      </c>
      <c r="F40" t="s">
        <v>357</v>
      </c>
      <c r="G40">
        <v>13.92</v>
      </c>
      <c r="H40">
        <v>16.36</v>
      </c>
      <c r="I40" t="s">
        <v>357</v>
      </c>
      <c r="J40" t="s">
        <v>357</v>
      </c>
      <c r="K40" t="s">
        <v>357</v>
      </c>
      <c r="L40" t="s">
        <v>357</v>
      </c>
      <c r="M40" t="s">
        <v>357</v>
      </c>
      <c r="N40">
        <v>16.8</v>
      </c>
      <c r="O40" t="s">
        <v>357</v>
      </c>
      <c r="P40" t="s">
        <v>357</v>
      </c>
    </row>
    <row r="41" spans="1:16" x14ac:dyDescent="0.2">
      <c r="A41" t="s">
        <v>515</v>
      </c>
      <c r="B41" s="1" t="s">
        <v>438</v>
      </c>
      <c r="C41" t="s">
        <v>180</v>
      </c>
      <c r="D41" s="1" t="s">
        <v>469</v>
      </c>
      <c r="E41" t="s">
        <v>357</v>
      </c>
      <c r="F41" t="s">
        <v>357</v>
      </c>
      <c r="G41" t="s">
        <v>357</v>
      </c>
      <c r="H41" t="s">
        <v>357</v>
      </c>
      <c r="I41" t="s">
        <v>357</v>
      </c>
      <c r="J41" t="s">
        <v>357</v>
      </c>
      <c r="K41" t="s">
        <v>357</v>
      </c>
      <c r="L41" t="s">
        <v>357</v>
      </c>
      <c r="M41" t="s">
        <v>357</v>
      </c>
      <c r="N41" t="s">
        <v>357</v>
      </c>
      <c r="O41" t="s">
        <v>357</v>
      </c>
      <c r="P41" t="s">
        <v>357</v>
      </c>
    </row>
    <row r="42" spans="1:16" x14ac:dyDescent="0.2">
      <c r="A42" t="s">
        <v>515</v>
      </c>
      <c r="B42" s="1" t="s">
        <v>438</v>
      </c>
      <c r="C42" t="s">
        <v>565</v>
      </c>
      <c r="D42" s="1" t="s">
        <v>249</v>
      </c>
      <c r="E42" t="s">
        <v>357</v>
      </c>
      <c r="F42">
        <v>9</v>
      </c>
      <c r="G42">
        <v>0.64</v>
      </c>
      <c r="H42">
        <v>5.89</v>
      </c>
      <c r="I42">
        <v>0.49</v>
      </c>
      <c r="J42">
        <v>0.49</v>
      </c>
      <c r="K42">
        <v>0.43</v>
      </c>
      <c r="L42">
        <v>0.43</v>
      </c>
      <c r="M42">
        <v>0.43</v>
      </c>
      <c r="N42">
        <v>0.46</v>
      </c>
      <c r="O42" t="s">
        <v>357</v>
      </c>
      <c r="P42" t="s">
        <v>357</v>
      </c>
    </row>
    <row r="43" spans="1:16" x14ac:dyDescent="0.2">
      <c r="A43" t="s">
        <v>515</v>
      </c>
      <c r="B43" s="1" t="s">
        <v>438</v>
      </c>
      <c r="C43" t="s">
        <v>376</v>
      </c>
      <c r="D43" s="1" t="s">
        <v>188</v>
      </c>
      <c r="E43" t="s">
        <v>357</v>
      </c>
      <c r="F43">
        <v>14.67</v>
      </c>
      <c r="G43">
        <v>4.5199999999999996</v>
      </c>
      <c r="H43">
        <v>3.54</v>
      </c>
      <c r="I43">
        <v>3.83</v>
      </c>
      <c r="J43">
        <v>3.39</v>
      </c>
      <c r="K43">
        <v>2.5299999999999998</v>
      </c>
      <c r="L43">
        <v>2.4700000000000002</v>
      </c>
      <c r="M43">
        <v>2.31</v>
      </c>
      <c r="N43">
        <v>2.1800000000000002</v>
      </c>
      <c r="O43" t="s">
        <v>357</v>
      </c>
      <c r="P43" t="s">
        <v>357</v>
      </c>
    </row>
    <row r="44" spans="1:16" x14ac:dyDescent="0.2">
      <c r="A44" t="s">
        <v>515</v>
      </c>
      <c r="B44" s="1" t="s">
        <v>438</v>
      </c>
      <c r="C44" t="s">
        <v>456</v>
      </c>
      <c r="D44" s="1" t="s">
        <v>313</v>
      </c>
      <c r="E44" t="s">
        <v>357</v>
      </c>
      <c r="F44">
        <v>10.96</v>
      </c>
      <c r="G44">
        <v>6.54</v>
      </c>
      <c r="H44">
        <v>6.98</v>
      </c>
      <c r="I44">
        <v>4.4000000000000004</v>
      </c>
      <c r="J44">
        <v>3.28</v>
      </c>
      <c r="K44">
        <v>2.92</v>
      </c>
      <c r="L44">
        <v>2.4</v>
      </c>
      <c r="M44">
        <v>2.58</v>
      </c>
      <c r="N44">
        <v>2.83</v>
      </c>
      <c r="O44" t="s">
        <v>357</v>
      </c>
      <c r="P44" t="s">
        <v>357</v>
      </c>
    </row>
    <row r="45" spans="1:16" x14ac:dyDescent="0.2">
      <c r="A45" t="s">
        <v>515</v>
      </c>
      <c r="B45" s="1" t="s">
        <v>438</v>
      </c>
      <c r="C45" t="s">
        <v>534</v>
      </c>
      <c r="D45" s="1" t="s">
        <v>159</v>
      </c>
      <c r="E45" t="s">
        <v>357</v>
      </c>
      <c r="F45" t="s">
        <v>357</v>
      </c>
      <c r="G45">
        <v>5.04</v>
      </c>
      <c r="H45" t="s">
        <v>357</v>
      </c>
      <c r="I45">
        <v>10.43</v>
      </c>
      <c r="J45">
        <v>7.04</v>
      </c>
      <c r="K45">
        <v>4.24</v>
      </c>
      <c r="L45">
        <v>4.58</v>
      </c>
      <c r="M45">
        <v>4.34</v>
      </c>
      <c r="N45" t="s">
        <v>357</v>
      </c>
      <c r="O45" t="s">
        <v>357</v>
      </c>
      <c r="P45" t="s">
        <v>357</v>
      </c>
    </row>
    <row r="46" spans="1:16" x14ac:dyDescent="0.2">
      <c r="A46" t="s">
        <v>515</v>
      </c>
      <c r="B46" s="1" t="s">
        <v>438</v>
      </c>
      <c r="C46" t="s">
        <v>224</v>
      </c>
      <c r="D46" s="1" t="s">
        <v>420</v>
      </c>
      <c r="E46" t="s">
        <v>357</v>
      </c>
      <c r="F46" t="s">
        <v>357</v>
      </c>
      <c r="G46" t="s">
        <v>357</v>
      </c>
      <c r="H46" t="s">
        <v>357</v>
      </c>
      <c r="I46" t="s">
        <v>357</v>
      </c>
      <c r="J46" t="s">
        <v>357</v>
      </c>
      <c r="K46">
        <v>10.83</v>
      </c>
      <c r="L46">
        <v>8.4</v>
      </c>
      <c r="M46" t="s">
        <v>357</v>
      </c>
      <c r="N46" t="s">
        <v>357</v>
      </c>
      <c r="O46" t="s">
        <v>357</v>
      </c>
      <c r="P46" t="s">
        <v>357</v>
      </c>
    </row>
    <row r="47" spans="1:16" x14ac:dyDescent="0.2">
      <c r="A47" t="s">
        <v>515</v>
      </c>
      <c r="B47" s="1" t="s">
        <v>438</v>
      </c>
      <c r="C47" t="s">
        <v>162</v>
      </c>
      <c r="D47" s="1" t="s">
        <v>555</v>
      </c>
      <c r="E47" t="s">
        <v>357</v>
      </c>
      <c r="F47" t="s">
        <v>357</v>
      </c>
      <c r="G47">
        <v>11.55</v>
      </c>
      <c r="H47" t="s">
        <v>357</v>
      </c>
      <c r="I47" t="s">
        <v>357</v>
      </c>
      <c r="J47" t="s">
        <v>357</v>
      </c>
      <c r="K47" t="s">
        <v>357</v>
      </c>
      <c r="L47" t="s">
        <v>357</v>
      </c>
      <c r="M47" t="s">
        <v>357</v>
      </c>
      <c r="N47">
        <v>18.18</v>
      </c>
      <c r="O47" t="s">
        <v>357</v>
      </c>
      <c r="P47" t="s">
        <v>357</v>
      </c>
    </row>
    <row r="48" spans="1:16" x14ac:dyDescent="0.2">
      <c r="A48" t="s">
        <v>515</v>
      </c>
      <c r="B48" s="1" t="s">
        <v>438</v>
      </c>
      <c r="C48" t="s">
        <v>342</v>
      </c>
      <c r="D48" s="1" t="s">
        <v>64</v>
      </c>
      <c r="E48" t="s">
        <v>357</v>
      </c>
      <c r="F48">
        <v>3.7</v>
      </c>
      <c r="G48" t="s">
        <v>357</v>
      </c>
      <c r="H48">
        <v>1.78</v>
      </c>
      <c r="I48" t="s">
        <v>357</v>
      </c>
      <c r="J48">
        <v>1.8</v>
      </c>
      <c r="K48">
        <v>1.62</v>
      </c>
      <c r="L48">
        <v>1.51</v>
      </c>
      <c r="M48">
        <v>1.43</v>
      </c>
      <c r="N48">
        <v>1.3</v>
      </c>
      <c r="O48" t="s">
        <v>357</v>
      </c>
      <c r="P48" t="s">
        <v>357</v>
      </c>
    </row>
    <row r="49" spans="1:16" x14ac:dyDescent="0.2">
      <c r="A49" t="s">
        <v>515</v>
      </c>
      <c r="B49" s="1" t="s">
        <v>438</v>
      </c>
      <c r="C49" t="s">
        <v>206</v>
      </c>
      <c r="D49" s="1" t="s">
        <v>208</v>
      </c>
      <c r="E49" t="s">
        <v>357</v>
      </c>
      <c r="F49" t="s">
        <v>357</v>
      </c>
      <c r="G49">
        <v>8</v>
      </c>
      <c r="H49">
        <v>8.16</v>
      </c>
      <c r="I49">
        <v>10.28</v>
      </c>
      <c r="J49">
        <v>10.17</v>
      </c>
      <c r="K49">
        <v>7.69</v>
      </c>
      <c r="L49">
        <v>7.63</v>
      </c>
      <c r="M49">
        <v>7.63</v>
      </c>
      <c r="N49">
        <v>7.25</v>
      </c>
      <c r="O49" t="s">
        <v>357</v>
      </c>
      <c r="P49" t="s">
        <v>357</v>
      </c>
    </row>
    <row r="50" spans="1:16" x14ac:dyDescent="0.2">
      <c r="A50" t="s">
        <v>515</v>
      </c>
      <c r="B50" s="1" t="s">
        <v>438</v>
      </c>
      <c r="C50" t="s">
        <v>558</v>
      </c>
      <c r="D50" s="1" t="s">
        <v>5</v>
      </c>
      <c r="E50" t="s">
        <v>357</v>
      </c>
      <c r="F50" t="s">
        <v>357</v>
      </c>
      <c r="G50">
        <v>2.02</v>
      </c>
      <c r="H50">
        <v>2.09</v>
      </c>
      <c r="I50">
        <v>1.96</v>
      </c>
      <c r="J50">
        <v>1.83</v>
      </c>
      <c r="K50">
        <v>1.84</v>
      </c>
      <c r="L50">
        <v>1.48</v>
      </c>
      <c r="M50">
        <v>1.39</v>
      </c>
      <c r="N50">
        <v>1.33</v>
      </c>
      <c r="O50" t="s">
        <v>357</v>
      </c>
      <c r="P50" t="s">
        <v>357</v>
      </c>
    </row>
    <row r="51" spans="1:16" x14ac:dyDescent="0.2">
      <c r="A51" t="s">
        <v>515</v>
      </c>
      <c r="B51" s="1" t="s">
        <v>438</v>
      </c>
      <c r="C51" t="s">
        <v>167</v>
      </c>
      <c r="D51" s="1" t="s">
        <v>406</v>
      </c>
      <c r="E51" t="s">
        <v>357</v>
      </c>
      <c r="F51">
        <v>8.4499999999999993</v>
      </c>
      <c r="G51">
        <v>7.66</v>
      </c>
      <c r="H51">
        <v>8.02</v>
      </c>
      <c r="I51">
        <v>7.15</v>
      </c>
      <c r="J51" t="s">
        <v>357</v>
      </c>
      <c r="K51">
        <v>8.5399999999999991</v>
      </c>
      <c r="L51">
        <v>8.83</v>
      </c>
      <c r="M51">
        <v>8.91</v>
      </c>
      <c r="N51">
        <v>9.16</v>
      </c>
      <c r="O51" t="s">
        <v>357</v>
      </c>
      <c r="P51" t="s">
        <v>357</v>
      </c>
    </row>
    <row r="52" spans="1:16" x14ac:dyDescent="0.2">
      <c r="A52" t="s">
        <v>515</v>
      </c>
      <c r="B52" s="1" t="s">
        <v>438</v>
      </c>
      <c r="C52" t="s">
        <v>449</v>
      </c>
      <c r="D52" s="1" t="s">
        <v>288</v>
      </c>
      <c r="E52" t="s">
        <v>357</v>
      </c>
      <c r="F52" t="s">
        <v>357</v>
      </c>
      <c r="G52" t="s">
        <v>357</v>
      </c>
      <c r="H52" t="s">
        <v>357</v>
      </c>
      <c r="I52" t="s">
        <v>357</v>
      </c>
      <c r="J52" t="s">
        <v>357</v>
      </c>
      <c r="K52" t="s">
        <v>357</v>
      </c>
      <c r="L52" t="s">
        <v>357</v>
      </c>
      <c r="M52" t="s">
        <v>357</v>
      </c>
      <c r="N52" t="s">
        <v>357</v>
      </c>
      <c r="O52" t="s">
        <v>357</v>
      </c>
      <c r="P52" t="s">
        <v>357</v>
      </c>
    </row>
    <row r="53" spans="1:16" x14ac:dyDescent="0.2">
      <c r="A53" t="s">
        <v>515</v>
      </c>
      <c r="B53" s="1" t="s">
        <v>438</v>
      </c>
      <c r="C53" t="s">
        <v>207</v>
      </c>
      <c r="D53" s="1" t="s">
        <v>519</v>
      </c>
      <c r="E53" t="s">
        <v>357</v>
      </c>
      <c r="F53">
        <v>5.24</v>
      </c>
      <c r="G53">
        <v>2.02</v>
      </c>
      <c r="H53">
        <v>2.09</v>
      </c>
      <c r="I53">
        <v>1.96</v>
      </c>
      <c r="J53">
        <v>1.83</v>
      </c>
      <c r="K53">
        <v>1.84</v>
      </c>
      <c r="L53">
        <v>1.48</v>
      </c>
      <c r="M53">
        <v>1.39</v>
      </c>
      <c r="N53">
        <v>1.33</v>
      </c>
      <c r="O53" t="s">
        <v>357</v>
      </c>
      <c r="P53" t="s">
        <v>357</v>
      </c>
    </row>
    <row r="54" spans="1:16" x14ac:dyDescent="0.2">
      <c r="A54" t="s">
        <v>515</v>
      </c>
      <c r="B54" s="1" t="s">
        <v>438</v>
      </c>
      <c r="C54" t="s">
        <v>290</v>
      </c>
      <c r="D54" s="1" t="s">
        <v>375</v>
      </c>
      <c r="E54" t="s">
        <v>357</v>
      </c>
      <c r="F54">
        <v>4.32</v>
      </c>
      <c r="G54">
        <v>2.02</v>
      </c>
      <c r="H54">
        <v>2.09</v>
      </c>
      <c r="I54">
        <v>1.96</v>
      </c>
      <c r="J54">
        <v>1.83</v>
      </c>
      <c r="K54">
        <v>1.84</v>
      </c>
      <c r="L54">
        <v>1.48</v>
      </c>
      <c r="M54">
        <v>1.39</v>
      </c>
      <c r="N54">
        <v>1.33</v>
      </c>
      <c r="O54" t="s">
        <v>357</v>
      </c>
      <c r="P54" t="s">
        <v>357</v>
      </c>
    </row>
    <row r="55" spans="1:16" x14ac:dyDescent="0.2">
      <c r="A55" t="s">
        <v>515</v>
      </c>
      <c r="B55" s="1" t="s">
        <v>438</v>
      </c>
      <c r="C55" t="s">
        <v>385</v>
      </c>
      <c r="D55" s="1" t="s">
        <v>299</v>
      </c>
      <c r="E55" t="s">
        <v>357</v>
      </c>
      <c r="F55">
        <v>2.41</v>
      </c>
      <c r="G55">
        <v>2.02</v>
      </c>
      <c r="H55">
        <v>2.09</v>
      </c>
      <c r="I55">
        <v>1.96</v>
      </c>
      <c r="J55">
        <v>1.83</v>
      </c>
      <c r="K55">
        <v>1.84</v>
      </c>
      <c r="L55">
        <v>1.48</v>
      </c>
      <c r="M55">
        <v>1.39</v>
      </c>
      <c r="N55">
        <v>1.33</v>
      </c>
      <c r="O55" t="s">
        <v>357</v>
      </c>
      <c r="P55" t="s">
        <v>357</v>
      </c>
    </row>
    <row r="56" spans="1:16" x14ac:dyDescent="0.2">
      <c r="A56" t="s">
        <v>515</v>
      </c>
      <c r="B56" s="1" t="s">
        <v>438</v>
      </c>
      <c r="C56" t="s">
        <v>221</v>
      </c>
      <c r="D56" s="1" t="s">
        <v>321</v>
      </c>
      <c r="E56" t="s">
        <v>357</v>
      </c>
      <c r="F56" t="s">
        <v>357</v>
      </c>
      <c r="G56" t="s">
        <v>357</v>
      </c>
      <c r="H56" t="s">
        <v>357</v>
      </c>
      <c r="I56" t="s">
        <v>357</v>
      </c>
      <c r="J56" t="s">
        <v>357</v>
      </c>
      <c r="K56" t="s">
        <v>357</v>
      </c>
      <c r="L56" t="s">
        <v>357</v>
      </c>
      <c r="M56" t="s">
        <v>357</v>
      </c>
      <c r="N56" t="s">
        <v>357</v>
      </c>
      <c r="O56" t="s">
        <v>357</v>
      </c>
      <c r="P56" t="s">
        <v>357</v>
      </c>
    </row>
    <row r="57" spans="1:16" x14ac:dyDescent="0.2">
      <c r="A57" t="s">
        <v>515</v>
      </c>
      <c r="B57" s="1" t="s">
        <v>438</v>
      </c>
      <c r="C57" t="s">
        <v>122</v>
      </c>
      <c r="D57" s="1" t="s">
        <v>550</v>
      </c>
      <c r="E57" t="s">
        <v>357</v>
      </c>
      <c r="F57">
        <v>13.82</v>
      </c>
      <c r="G57">
        <v>13.72</v>
      </c>
      <c r="H57">
        <v>8.41</v>
      </c>
      <c r="I57">
        <v>8.3000000000000007</v>
      </c>
      <c r="J57" t="s">
        <v>357</v>
      </c>
      <c r="K57" t="s">
        <v>357</v>
      </c>
      <c r="L57">
        <v>7.84</v>
      </c>
      <c r="M57" t="s">
        <v>357</v>
      </c>
      <c r="N57" t="s">
        <v>357</v>
      </c>
      <c r="O57" t="s">
        <v>357</v>
      </c>
      <c r="P57" t="s">
        <v>357</v>
      </c>
    </row>
    <row r="58" spans="1:16" x14ac:dyDescent="0.2">
      <c r="A58" t="s">
        <v>515</v>
      </c>
      <c r="B58" s="1" t="s">
        <v>438</v>
      </c>
      <c r="C58" t="s">
        <v>230</v>
      </c>
      <c r="D58" s="1" t="s">
        <v>131</v>
      </c>
      <c r="E58" t="s">
        <v>357</v>
      </c>
      <c r="F58">
        <v>15.86</v>
      </c>
      <c r="G58">
        <v>6.04</v>
      </c>
      <c r="H58">
        <v>4.5999999999999996</v>
      </c>
      <c r="I58">
        <v>4.2</v>
      </c>
      <c r="J58">
        <v>4.2</v>
      </c>
      <c r="K58" t="s">
        <v>357</v>
      </c>
      <c r="L58">
        <v>3.9</v>
      </c>
      <c r="M58">
        <v>3.8</v>
      </c>
      <c r="N58">
        <v>3.97</v>
      </c>
      <c r="O58" t="s">
        <v>357</v>
      </c>
      <c r="P58" t="s">
        <v>357</v>
      </c>
    </row>
    <row r="59" spans="1:16" x14ac:dyDescent="0.2">
      <c r="A59" t="s">
        <v>515</v>
      </c>
      <c r="B59" s="1" t="s">
        <v>438</v>
      </c>
      <c r="C59" t="s">
        <v>41</v>
      </c>
      <c r="D59" s="1" t="s">
        <v>3</v>
      </c>
      <c r="E59" t="s">
        <v>357</v>
      </c>
      <c r="F59">
        <v>9.58</v>
      </c>
      <c r="G59">
        <v>6.38</v>
      </c>
      <c r="H59">
        <v>6.81</v>
      </c>
      <c r="I59">
        <v>7.03</v>
      </c>
      <c r="J59">
        <v>7.35</v>
      </c>
      <c r="K59">
        <v>8.11</v>
      </c>
      <c r="L59">
        <v>6.21</v>
      </c>
      <c r="M59">
        <v>4.63</v>
      </c>
      <c r="N59">
        <v>5.19</v>
      </c>
      <c r="O59" t="s">
        <v>357</v>
      </c>
      <c r="P59" t="s">
        <v>357</v>
      </c>
    </row>
    <row r="60" spans="1:16" x14ac:dyDescent="0.2">
      <c r="A60" t="s">
        <v>515</v>
      </c>
      <c r="B60" s="1" t="s">
        <v>438</v>
      </c>
      <c r="C60" t="s">
        <v>307</v>
      </c>
      <c r="D60" s="1" t="s">
        <v>518</v>
      </c>
      <c r="E60" t="s">
        <v>357</v>
      </c>
      <c r="F60">
        <v>16.82</v>
      </c>
      <c r="G60">
        <v>7.08</v>
      </c>
      <c r="H60">
        <v>6.63</v>
      </c>
      <c r="I60">
        <v>7.41</v>
      </c>
      <c r="J60">
        <v>8.19</v>
      </c>
      <c r="K60">
        <v>10.43</v>
      </c>
      <c r="L60" t="s">
        <v>357</v>
      </c>
      <c r="M60" t="s">
        <v>357</v>
      </c>
      <c r="N60" t="s">
        <v>357</v>
      </c>
      <c r="O60" t="s">
        <v>357</v>
      </c>
      <c r="P60" t="s">
        <v>357</v>
      </c>
    </row>
    <row r="61" spans="1:16" x14ac:dyDescent="0.2">
      <c r="A61" t="s">
        <v>515</v>
      </c>
      <c r="B61" s="1" t="s">
        <v>438</v>
      </c>
      <c r="C61" t="s">
        <v>339</v>
      </c>
      <c r="D61" s="1" t="s">
        <v>535</v>
      </c>
      <c r="E61" t="s">
        <v>357</v>
      </c>
      <c r="F61">
        <v>6.84</v>
      </c>
      <c r="G61">
        <v>1.79</v>
      </c>
      <c r="H61" t="s">
        <v>357</v>
      </c>
      <c r="I61">
        <v>2.0699999999999998</v>
      </c>
      <c r="J61">
        <v>1.94</v>
      </c>
      <c r="K61">
        <v>2.04</v>
      </c>
      <c r="L61">
        <v>1.91</v>
      </c>
      <c r="M61">
        <v>1.88</v>
      </c>
      <c r="N61">
        <v>2.16</v>
      </c>
      <c r="O61" t="s">
        <v>357</v>
      </c>
      <c r="P61" t="s">
        <v>357</v>
      </c>
    </row>
    <row r="62" spans="1:16" x14ac:dyDescent="0.2">
      <c r="A62" t="s">
        <v>515</v>
      </c>
      <c r="B62" s="1" t="s">
        <v>438</v>
      </c>
      <c r="C62" t="s">
        <v>76</v>
      </c>
      <c r="D62" s="1" t="s">
        <v>23</v>
      </c>
      <c r="E62" t="s">
        <v>357</v>
      </c>
      <c r="F62" t="s">
        <v>357</v>
      </c>
      <c r="G62" t="s">
        <v>357</v>
      </c>
      <c r="H62" t="s">
        <v>357</v>
      </c>
      <c r="I62" t="s">
        <v>357</v>
      </c>
      <c r="J62" t="s">
        <v>357</v>
      </c>
      <c r="K62" t="s">
        <v>357</v>
      </c>
      <c r="L62" t="s">
        <v>357</v>
      </c>
      <c r="M62" t="s">
        <v>357</v>
      </c>
      <c r="N62">
        <v>18.18</v>
      </c>
      <c r="O62" t="s">
        <v>357</v>
      </c>
      <c r="P62" t="s">
        <v>357</v>
      </c>
    </row>
    <row r="63" spans="1:16" x14ac:dyDescent="0.2">
      <c r="A63" t="s">
        <v>515</v>
      </c>
      <c r="B63" s="1" t="s">
        <v>438</v>
      </c>
      <c r="C63" t="s">
        <v>260</v>
      </c>
      <c r="D63" s="1" t="s">
        <v>231</v>
      </c>
      <c r="E63" t="s">
        <v>357</v>
      </c>
      <c r="F63" t="s">
        <v>357</v>
      </c>
      <c r="G63" t="s">
        <v>357</v>
      </c>
      <c r="H63" t="s">
        <v>357</v>
      </c>
      <c r="I63" t="s">
        <v>357</v>
      </c>
      <c r="J63" t="s">
        <v>357</v>
      </c>
      <c r="K63" t="s">
        <v>357</v>
      </c>
      <c r="L63" t="s">
        <v>357</v>
      </c>
      <c r="M63" t="s">
        <v>357</v>
      </c>
      <c r="N63" t="s">
        <v>357</v>
      </c>
      <c r="O63" t="s">
        <v>357</v>
      </c>
      <c r="P63" t="s">
        <v>357</v>
      </c>
    </row>
    <row r="64" spans="1:16" x14ac:dyDescent="0.2">
      <c r="A64" t="s">
        <v>515</v>
      </c>
      <c r="B64" s="1" t="s">
        <v>438</v>
      </c>
      <c r="C64" t="s">
        <v>173</v>
      </c>
      <c r="D64" s="1" t="s">
        <v>50</v>
      </c>
      <c r="E64" t="s">
        <v>357</v>
      </c>
      <c r="F64">
        <v>0.98</v>
      </c>
      <c r="G64">
        <v>2.02</v>
      </c>
      <c r="H64">
        <v>2.09</v>
      </c>
      <c r="I64">
        <v>1.96</v>
      </c>
      <c r="J64">
        <v>1.83</v>
      </c>
      <c r="K64">
        <v>1.84</v>
      </c>
      <c r="L64">
        <v>1.48</v>
      </c>
      <c r="M64">
        <v>1.39</v>
      </c>
      <c r="N64">
        <v>1.33</v>
      </c>
      <c r="O64" t="s">
        <v>357</v>
      </c>
      <c r="P64" t="s">
        <v>357</v>
      </c>
    </row>
    <row r="65" spans="1:16" x14ac:dyDescent="0.2">
      <c r="A65" t="s">
        <v>515</v>
      </c>
      <c r="B65" s="1" t="s">
        <v>438</v>
      </c>
      <c r="C65" t="s">
        <v>347</v>
      </c>
      <c r="D65" s="1" t="s">
        <v>287</v>
      </c>
      <c r="E65" t="s">
        <v>357</v>
      </c>
      <c r="F65" t="s">
        <v>357</v>
      </c>
      <c r="G65">
        <v>0.99</v>
      </c>
      <c r="H65">
        <v>1.18</v>
      </c>
      <c r="I65">
        <v>0.66</v>
      </c>
      <c r="J65">
        <v>1.48</v>
      </c>
      <c r="K65">
        <v>2.38</v>
      </c>
      <c r="L65">
        <v>2.27</v>
      </c>
      <c r="M65">
        <v>2.14</v>
      </c>
      <c r="N65">
        <v>2.98</v>
      </c>
      <c r="O65" t="s">
        <v>357</v>
      </c>
      <c r="P65" t="s">
        <v>357</v>
      </c>
    </row>
    <row r="66" spans="1:16" x14ac:dyDescent="0.2">
      <c r="A66" t="s">
        <v>515</v>
      </c>
      <c r="B66" s="1" t="s">
        <v>438</v>
      </c>
      <c r="C66" t="s">
        <v>45</v>
      </c>
      <c r="D66" s="1" t="s">
        <v>409</v>
      </c>
      <c r="E66" t="s">
        <v>357</v>
      </c>
      <c r="F66" t="s">
        <v>357</v>
      </c>
      <c r="G66">
        <v>12.14</v>
      </c>
      <c r="H66" t="s">
        <v>357</v>
      </c>
      <c r="I66" t="s">
        <v>357</v>
      </c>
      <c r="J66">
        <v>12.13</v>
      </c>
      <c r="K66" t="s">
        <v>357</v>
      </c>
      <c r="L66" t="s">
        <v>357</v>
      </c>
      <c r="M66">
        <v>12.66</v>
      </c>
      <c r="N66" t="s">
        <v>357</v>
      </c>
      <c r="O66" t="s">
        <v>357</v>
      </c>
      <c r="P66" t="s">
        <v>357</v>
      </c>
    </row>
    <row r="67" spans="1:16" x14ac:dyDescent="0.2">
      <c r="A67" t="s">
        <v>515</v>
      </c>
      <c r="B67" s="1" t="s">
        <v>438</v>
      </c>
      <c r="C67" t="s">
        <v>501</v>
      </c>
      <c r="D67" s="1" t="s">
        <v>401</v>
      </c>
      <c r="E67" t="s">
        <v>357</v>
      </c>
      <c r="F67" t="s">
        <v>357</v>
      </c>
      <c r="G67" t="s">
        <v>357</v>
      </c>
      <c r="H67" t="s">
        <v>357</v>
      </c>
      <c r="I67" t="s">
        <v>357</v>
      </c>
      <c r="J67" t="s">
        <v>357</v>
      </c>
      <c r="K67" t="s">
        <v>357</v>
      </c>
      <c r="L67" t="s">
        <v>357</v>
      </c>
      <c r="M67" t="s">
        <v>357</v>
      </c>
      <c r="N67" t="s">
        <v>357</v>
      </c>
      <c r="O67" t="s">
        <v>357</v>
      </c>
      <c r="P67" t="s">
        <v>357</v>
      </c>
    </row>
    <row r="68" spans="1:16" x14ac:dyDescent="0.2">
      <c r="A68" t="s">
        <v>515</v>
      </c>
      <c r="B68" s="1" t="s">
        <v>438</v>
      </c>
      <c r="C68" t="s">
        <v>115</v>
      </c>
      <c r="D68" s="1" t="s">
        <v>479</v>
      </c>
      <c r="E68" t="s">
        <v>357</v>
      </c>
      <c r="F68" t="s">
        <v>357</v>
      </c>
      <c r="G68">
        <v>11.12</v>
      </c>
      <c r="H68" t="s">
        <v>357</v>
      </c>
      <c r="I68">
        <v>16.05</v>
      </c>
      <c r="J68">
        <v>16.34</v>
      </c>
      <c r="K68">
        <v>23.97</v>
      </c>
      <c r="L68">
        <v>16.62</v>
      </c>
      <c r="M68">
        <v>8.35</v>
      </c>
      <c r="N68" t="s">
        <v>357</v>
      </c>
      <c r="O68" t="s">
        <v>357</v>
      </c>
      <c r="P68" t="s">
        <v>357</v>
      </c>
    </row>
    <row r="69" spans="1:16" x14ac:dyDescent="0.2">
      <c r="A69" t="s">
        <v>515</v>
      </c>
      <c r="B69" s="1" t="s">
        <v>438</v>
      </c>
      <c r="C69" t="s">
        <v>154</v>
      </c>
      <c r="D69" s="1" t="s">
        <v>470</v>
      </c>
      <c r="E69">
        <v>6.37</v>
      </c>
      <c r="F69">
        <v>2.41</v>
      </c>
      <c r="G69">
        <v>2.02</v>
      </c>
      <c r="H69">
        <v>2.09</v>
      </c>
      <c r="I69">
        <v>1.96</v>
      </c>
      <c r="J69">
        <v>1.83</v>
      </c>
      <c r="K69">
        <v>1.84</v>
      </c>
      <c r="L69">
        <v>1.48</v>
      </c>
      <c r="M69">
        <v>1.39</v>
      </c>
      <c r="N69">
        <v>1.33</v>
      </c>
      <c r="O69" t="s">
        <v>357</v>
      </c>
      <c r="P69" t="s">
        <v>357</v>
      </c>
    </row>
    <row r="70" spans="1:16" x14ac:dyDescent="0.2">
      <c r="A70" t="s">
        <v>515</v>
      </c>
      <c r="B70" s="1" t="s">
        <v>438</v>
      </c>
      <c r="C70" t="s">
        <v>429</v>
      </c>
      <c r="D70" s="1" t="s">
        <v>530</v>
      </c>
      <c r="E70" t="s">
        <v>357</v>
      </c>
      <c r="F70">
        <v>2.41</v>
      </c>
      <c r="G70">
        <v>2.02</v>
      </c>
      <c r="H70">
        <v>2.09</v>
      </c>
      <c r="I70">
        <v>1.96</v>
      </c>
      <c r="J70">
        <v>1.83</v>
      </c>
      <c r="K70">
        <v>1.84</v>
      </c>
      <c r="L70">
        <v>1.48</v>
      </c>
      <c r="M70">
        <v>1.39</v>
      </c>
      <c r="N70">
        <v>1.33</v>
      </c>
      <c r="O70" t="s">
        <v>357</v>
      </c>
      <c r="P70" t="s">
        <v>357</v>
      </c>
    </row>
    <row r="71" spans="1:16" x14ac:dyDescent="0.2">
      <c r="A71" t="s">
        <v>515</v>
      </c>
      <c r="B71" s="1" t="s">
        <v>438</v>
      </c>
      <c r="C71" t="s">
        <v>182</v>
      </c>
      <c r="D71" s="1" t="s">
        <v>129</v>
      </c>
      <c r="E71" t="s">
        <v>357</v>
      </c>
      <c r="F71" t="s">
        <v>357</v>
      </c>
      <c r="G71">
        <v>5.08</v>
      </c>
      <c r="H71">
        <v>5.36</v>
      </c>
      <c r="I71">
        <v>5.05</v>
      </c>
      <c r="J71">
        <v>5.05</v>
      </c>
      <c r="K71">
        <v>4.62</v>
      </c>
      <c r="L71">
        <v>4.83</v>
      </c>
      <c r="M71">
        <v>5.75</v>
      </c>
      <c r="N71" t="s">
        <v>357</v>
      </c>
      <c r="O71" t="s">
        <v>357</v>
      </c>
      <c r="P71" t="s">
        <v>357</v>
      </c>
    </row>
    <row r="72" spans="1:16" x14ac:dyDescent="0.2">
      <c r="A72" t="s">
        <v>515</v>
      </c>
      <c r="B72" s="1" t="s">
        <v>438</v>
      </c>
      <c r="C72" t="s">
        <v>373</v>
      </c>
      <c r="D72" s="1" t="s">
        <v>356</v>
      </c>
      <c r="E72" t="s">
        <v>357</v>
      </c>
      <c r="F72">
        <v>14.59</v>
      </c>
      <c r="G72">
        <v>14.54</v>
      </c>
      <c r="H72">
        <v>16.93</v>
      </c>
      <c r="I72" t="s">
        <v>357</v>
      </c>
      <c r="J72" t="s">
        <v>357</v>
      </c>
      <c r="K72">
        <v>14.5</v>
      </c>
      <c r="L72" t="s">
        <v>357</v>
      </c>
      <c r="M72" t="s">
        <v>357</v>
      </c>
      <c r="N72">
        <v>16.57</v>
      </c>
      <c r="O72" t="s">
        <v>357</v>
      </c>
      <c r="P72" t="s">
        <v>357</v>
      </c>
    </row>
    <row r="73" spans="1:16" x14ac:dyDescent="0.2">
      <c r="A73" t="s">
        <v>515</v>
      </c>
      <c r="B73" s="1" t="s">
        <v>438</v>
      </c>
      <c r="C73" t="s">
        <v>301</v>
      </c>
      <c r="D73" s="1" t="s">
        <v>551</v>
      </c>
      <c r="E73" t="s">
        <v>357</v>
      </c>
      <c r="F73" t="s">
        <v>357</v>
      </c>
      <c r="G73" t="s">
        <v>357</v>
      </c>
      <c r="H73" t="s">
        <v>357</v>
      </c>
      <c r="I73" t="s">
        <v>357</v>
      </c>
      <c r="J73">
        <v>18.079999999999998</v>
      </c>
      <c r="K73" t="s">
        <v>357</v>
      </c>
      <c r="L73">
        <v>17.82</v>
      </c>
      <c r="M73">
        <v>17.690000000000001</v>
      </c>
      <c r="N73">
        <v>16.440000000000001</v>
      </c>
      <c r="O73" t="s">
        <v>357</v>
      </c>
      <c r="P73" t="s">
        <v>357</v>
      </c>
    </row>
    <row r="74" spans="1:16" x14ac:dyDescent="0.2">
      <c r="A74" t="s">
        <v>515</v>
      </c>
      <c r="B74" s="1" t="s">
        <v>438</v>
      </c>
      <c r="C74" t="s">
        <v>225</v>
      </c>
      <c r="D74" s="1" t="s">
        <v>240</v>
      </c>
      <c r="E74" t="s">
        <v>357</v>
      </c>
      <c r="F74" t="s">
        <v>357</v>
      </c>
      <c r="G74">
        <v>0.3</v>
      </c>
      <c r="H74">
        <v>0.67</v>
      </c>
      <c r="I74" t="s">
        <v>357</v>
      </c>
      <c r="J74" t="s">
        <v>357</v>
      </c>
      <c r="K74" t="s">
        <v>357</v>
      </c>
      <c r="L74">
        <v>0.21</v>
      </c>
      <c r="M74">
        <v>0.34</v>
      </c>
      <c r="N74">
        <v>0.42</v>
      </c>
      <c r="O74" t="s">
        <v>357</v>
      </c>
      <c r="P74" t="s">
        <v>357</v>
      </c>
    </row>
    <row r="75" spans="1:16" x14ac:dyDescent="0.2">
      <c r="A75" t="s">
        <v>515</v>
      </c>
      <c r="B75" s="1" t="s">
        <v>438</v>
      </c>
      <c r="C75" t="s">
        <v>7</v>
      </c>
      <c r="D75" s="1" t="s">
        <v>57</v>
      </c>
      <c r="E75" t="s">
        <v>357</v>
      </c>
      <c r="F75">
        <v>2.41</v>
      </c>
      <c r="G75">
        <v>2.02</v>
      </c>
      <c r="H75">
        <v>2.09</v>
      </c>
      <c r="I75">
        <v>1.96</v>
      </c>
      <c r="J75">
        <v>1.83</v>
      </c>
      <c r="K75">
        <v>1.84</v>
      </c>
      <c r="L75">
        <v>1.48</v>
      </c>
      <c r="M75">
        <v>1.39</v>
      </c>
      <c r="N75">
        <v>1.33</v>
      </c>
      <c r="O75" t="s">
        <v>357</v>
      </c>
      <c r="P75" t="s">
        <v>357</v>
      </c>
    </row>
    <row r="76" spans="1:16" x14ac:dyDescent="0.2">
      <c r="A76" t="s">
        <v>515</v>
      </c>
      <c r="B76" s="1" t="s">
        <v>438</v>
      </c>
      <c r="C76" t="s">
        <v>308</v>
      </c>
      <c r="D76" s="1" t="s">
        <v>320</v>
      </c>
      <c r="E76" t="s">
        <v>357</v>
      </c>
      <c r="F76">
        <v>16.2</v>
      </c>
      <c r="G76" t="s">
        <v>357</v>
      </c>
      <c r="H76">
        <v>10.79</v>
      </c>
      <c r="I76">
        <v>10.61</v>
      </c>
      <c r="J76">
        <v>10.34</v>
      </c>
      <c r="K76">
        <v>10.02</v>
      </c>
      <c r="L76">
        <v>10.51</v>
      </c>
      <c r="M76">
        <v>10.51</v>
      </c>
      <c r="N76">
        <v>12.51</v>
      </c>
      <c r="O76" t="s">
        <v>357</v>
      </c>
      <c r="P76" t="s">
        <v>357</v>
      </c>
    </row>
    <row r="77" spans="1:16" x14ac:dyDescent="0.2">
      <c r="A77" t="s">
        <v>515</v>
      </c>
      <c r="B77" s="1" t="s">
        <v>438</v>
      </c>
      <c r="C77" t="s">
        <v>144</v>
      </c>
      <c r="D77" s="1" t="s">
        <v>293</v>
      </c>
      <c r="E77" t="s">
        <v>357</v>
      </c>
      <c r="F77" t="s">
        <v>357</v>
      </c>
      <c r="G77" t="s">
        <v>357</v>
      </c>
      <c r="H77" t="s">
        <v>357</v>
      </c>
      <c r="I77" t="s">
        <v>357</v>
      </c>
      <c r="J77" t="s">
        <v>357</v>
      </c>
      <c r="K77" t="s">
        <v>357</v>
      </c>
      <c r="L77" t="s">
        <v>357</v>
      </c>
      <c r="M77" t="s">
        <v>357</v>
      </c>
      <c r="N77" t="s">
        <v>357</v>
      </c>
      <c r="O77" t="s">
        <v>357</v>
      </c>
      <c r="P77" t="s">
        <v>357</v>
      </c>
    </row>
    <row r="78" spans="1:16" x14ac:dyDescent="0.2">
      <c r="A78" t="s">
        <v>515</v>
      </c>
      <c r="B78" s="1" t="s">
        <v>438</v>
      </c>
      <c r="C78" t="s">
        <v>402</v>
      </c>
      <c r="D78" s="1" t="s">
        <v>459</v>
      </c>
      <c r="E78" t="s">
        <v>357</v>
      </c>
      <c r="F78">
        <v>2.41</v>
      </c>
      <c r="G78">
        <v>2.02</v>
      </c>
      <c r="H78">
        <v>2.09</v>
      </c>
      <c r="I78">
        <v>1.96</v>
      </c>
      <c r="J78">
        <v>1.83</v>
      </c>
      <c r="K78">
        <v>1.84</v>
      </c>
      <c r="L78">
        <v>1.48</v>
      </c>
      <c r="M78">
        <v>1.39</v>
      </c>
      <c r="N78">
        <v>1.33</v>
      </c>
      <c r="O78" t="s">
        <v>357</v>
      </c>
      <c r="P78" t="s">
        <v>357</v>
      </c>
    </row>
    <row r="79" spans="1:16" x14ac:dyDescent="0.2">
      <c r="A79" t="s">
        <v>515</v>
      </c>
      <c r="B79" s="1" t="s">
        <v>438</v>
      </c>
      <c r="C79" t="s">
        <v>62</v>
      </c>
      <c r="D79" s="1" t="s">
        <v>194</v>
      </c>
      <c r="E79" t="s">
        <v>357</v>
      </c>
      <c r="F79" t="s">
        <v>357</v>
      </c>
      <c r="G79" t="s">
        <v>357</v>
      </c>
      <c r="H79" t="s">
        <v>357</v>
      </c>
      <c r="I79" t="s">
        <v>357</v>
      </c>
      <c r="J79" t="s">
        <v>357</v>
      </c>
      <c r="K79" t="s">
        <v>357</v>
      </c>
      <c r="L79" t="s">
        <v>357</v>
      </c>
      <c r="M79" t="s">
        <v>357</v>
      </c>
      <c r="N79" t="s">
        <v>357</v>
      </c>
      <c r="O79" t="s">
        <v>357</v>
      </c>
      <c r="P79" t="s">
        <v>357</v>
      </c>
    </row>
    <row r="80" spans="1:16" x14ac:dyDescent="0.2">
      <c r="A80" t="s">
        <v>515</v>
      </c>
      <c r="B80" s="1" t="s">
        <v>438</v>
      </c>
      <c r="C80" t="s">
        <v>210</v>
      </c>
      <c r="D80" s="1" t="s">
        <v>315</v>
      </c>
      <c r="E80" t="s">
        <v>357</v>
      </c>
      <c r="F80">
        <v>11.31</v>
      </c>
      <c r="G80">
        <v>11.92</v>
      </c>
      <c r="H80">
        <v>12.41</v>
      </c>
      <c r="I80" t="s">
        <v>357</v>
      </c>
      <c r="J80" t="s">
        <v>357</v>
      </c>
      <c r="K80">
        <v>10.79</v>
      </c>
      <c r="L80" t="s">
        <v>357</v>
      </c>
      <c r="M80" t="s">
        <v>357</v>
      </c>
      <c r="N80">
        <v>12.98</v>
      </c>
      <c r="O80" t="s">
        <v>357</v>
      </c>
      <c r="P80" t="s">
        <v>357</v>
      </c>
    </row>
    <row r="81" spans="1:16" x14ac:dyDescent="0.2">
      <c r="A81" t="s">
        <v>515</v>
      </c>
      <c r="B81" s="1" t="s">
        <v>438</v>
      </c>
      <c r="C81" t="s">
        <v>499</v>
      </c>
      <c r="D81" s="1" t="s">
        <v>198</v>
      </c>
      <c r="E81" t="s">
        <v>357</v>
      </c>
      <c r="F81" t="s">
        <v>357</v>
      </c>
      <c r="G81" t="s">
        <v>357</v>
      </c>
      <c r="H81" t="s">
        <v>357</v>
      </c>
      <c r="I81" t="s">
        <v>357</v>
      </c>
      <c r="J81" t="s">
        <v>357</v>
      </c>
      <c r="K81" t="s">
        <v>357</v>
      </c>
      <c r="L81" t="s">
        <v>357</v>
      </c>
      <c r="M81" t="s">
        <v>357</v>
      </c>
      <c r="N81" t="s">
        <v>357</v>
      </c>
      <c r="O81" t="s">
        <v>357</v>
      </c>
      <c r="P81" t="s">
        <v>357</v>
      </c>
    </row>
    <row r="82" spans="1:16" x14ac:dyDescent="0.2">
      <c r="A82" t="s">
        <v>515</v>
      </c>
      <c r="B82" s="1" t="s">
        <v>438</v>
      </c>
      <c r="C82" t="s">
        <v>111</v>
      </c>
      <c r="D82" s="1" t="s">
        <v>314</v>
      </c>
      <c r="E82" t="s">
        <v>357</v>
      </c>
      <c r="F82">
        <v>5.81</v>
      </c>
      <c r="G82">
        <v>1.39</v>
      </c>
      <c r="H82" t="s">
        <v>357</v>
      </c>
      <c r="I82" t="s">
        <v>357</v>
      </c>
      <c r="J82" t="s">
        <v>357</v>
      </c>
      <c r="K82" t="s">
        <v>357</v>
      </c>
      <c r="L82">
        <v>1.59</v>
      </c>
      <c r="M82">
        <v>1.72</v>
      </c>
      <c r="N82">
        <v>2.39</v>
      </c>
      <c r="O82" t="s">
        <v>357</v>
      </c>
      <c r="P82" t="s">
        <v>357</v>
      </c>
    </row>
    <row r="83" spans="1:16" x14ac:dyDescent="0.2">
      <c r="A83" t="s">
        <v>515</v>
      </c>
      <c r="B83" s="1" t="s">
        <v>438</v>
      </c>
      <c r="C83" t="s">
        <v>277</v>
      </c>
      <c r="D83" s="1" t="s">
        <v>67</v>
      </c>
      <c r="E83" t="s">
        <v>357</v>
      </c>
      <c r="F83" t="s">
        <v>357</v>
      </c>
      <c r="G83" t="s">
        <v>357</v>
      </c>
      <c r="H83" t="s">
        <v>357</v>
      </c>
      <c r="I83">
        <v>12.25</v>
      </c>
      <c r="J83">
        <v>11.29</v>
      </c>
      <c r="K83">
        <v>10.9</v>
      </c>
      <c r="L83">
        <v>12.23</v>
      </c>
      <c r="M83">
        <v>12.26</v>
      </c>
      <c r="N83">
        <v>12.6</v>
      </c>
      <c r="O83" t="s">
        <v>357</v>
      </c>
      <c r="P83" t="s">
        <v>357</v>
      </c>
    </row>
    <row r="84" spans="1:16" x14ac:dyDescent="0.2">
      <c r="A84" t="s">
        <v>515</v>
      </c>
      <c r="B84" s="1" t="s">
        <v>438</v>
      </c>
      <c r="C84" t="s">
        <v>104</v>
      </c>
      <c r="D84" s="1" t="s">
        <v>96</v>
      </c>
      <c r="E84" t="s">
        <v>357</v>
      </c>
      <c r="F84" t="s">
        <v>357</v>
      </c>
      <c r="G84" t="s">
        <v>357</v>
      </c>
      <c r="H84" t="s">
        <v>357</v>
      </c>
      <c r="I84">
        <v>15.5</v>
      </c>
      <c r="J84">
        <v>14.39</v>
      </c>
      <c r="K84">
        <v>11.28</v>
      </c>
      <c r="L84">
        <v>11.65</v>
      </c>
      <c r="M84">
        <v>11.82</v>
      </c>
      <c r="N84">
        <v>11.7</v>
      </c>
      <c r="O84" t="s">
        <v>357</v>
      </c>
      <c r="P84" t="s">
        <v>357</v>
      </c>
    </row>
    <row r="85" spans="1:16" x14ac:dyDescent="0.2">
      <c r="A85" t="s">
        <v>515</v>
      </c>
      <c r="B85" s="1" t="s">
        <v>438</v>
      </c>
      <c r="C85" t="s">
        <v>174</v>
      </c>
      <c r="D85" s="1" t="s">
        <v>355</v>
      </c>
      <c r="E85" t="s">
        <v>357</v>
      </c>
      <c r="F85">
        <v>15.54</v>
      </c>
      <c r="G85">
        <v>6.73</v>
      </c>
      <c r="H85">
        <v>6.58</v>
      </c>
      <c r="I85">
        <v>6.61</v>
      </c>
      <c r="J85">
        <v>3.74</v>
      </c>
      <c r="K85">
        <v>9.5500000000000007</v>
      </c>
      <c r="L85">
        <v>6.51</v>
      </c>
      <c r="M85">
        <v>4.7300000000000004</v>
      </c>
      <c r="N85">
        <v>9.27</v>
      </c>
      <c r="O85" t="s">
        <v>357</v>
      </c>
      <c r="P85" t="s">
        <v>357</v>
      </c>
    </row>
    <row r="86" spans="1:16" x14ac:dyDescent="0.2">
      <c r="A86" t="s">
        <v>515</v>
      </c>
      <c r="B86" s="1" t="s">
        <v>438</v>
      </c>
      <c r="C86" t="s">
        <v>252</v>
      </c>
      <c r="D86" s="1" t="s">
        <v>30</v>
      </c>
      <c r="E86" t="s">
        <v>357</v>
      </c>
      <c r="F86" t="s">
        <v>357</v>
      </c>
      <c r="G86">
        <v>6.55</v>
      </c>
      <c r="H86">
        <v>6.52</v>
      </c>
      <c r="I86" t="s">
        <v>357</v>
      </c>
      <c r="J86" t="s">
        <v>357</v>
      </c>
      <c r="K86" t="s">
        <v>357</v>
      </c>
      <c r="L86">
        <v>6.76</v>
      </c>
      <c r="M86" t="s">
        <v>357</v>
      </c>
      <c r="N86" t="s">
        <v>357</v>
      </c>
      <c r="O86" t="s">
        <v>357</v>
      </c>
      <c r="P86" t="s">
        <v>357</v>
      </c>
    </row>
    <row r="87" spans="1:16" x14ac:dyDescent="0.2">
      <c r="A87" t="s">
        <v>515</v>
      </c>
      <c r="B87" s="1" t="s">
        <v>438</v>
      </c>
      <c r="C87" t="s">
        <v>341</v>
      </c>
      <c r="D87" s="1" t="s">
        <v>4</v>
      </c>
      <c r="E87" t="s">
        <v>357</v>
      </c>
      <c r="F87">
        <v>8.35</v>
      </c>
      <c r="G87">
        <v>2.79</v>
      </c>
      <c r="H87" t="s">
        <v>357</v>
      </c>
      <c r="I87" t="s">
        <v>357</v>
      </c>
      <c r="J87">
        <v>3.41</v>
      </c>
      <c r="K87" t="s">
        <v>357</v>
      </c>
      <c r="L87">
        <v>3.31</v>
      </c>
      <c r="M87">
        <v>2.85</v>
      </c>
      <c r="N87">
        <v>2.11</v>
      </c>
      <c r="O87" t="s">
        <v>357</v>
      </c>
      <c r="P87" t="s">
        <v>357</v>
      </c>
    </row>
    <row r="88" spans="1:16" x14ac:dyDescent="0.2">
      <c r="A88" t="s">
        <v>515</v>
      </c>
      <c r="B88" s="1" t="s">
        <v>438</v>
      </c>
      <c r="C88" t="s">
        <v>398</v>
      </c>
      <c r="D88" s="1" t="s">
        <v>245</v>
      </c>
      <c r="E88" t="s">
        <v>357</v>
      </c>
      <c r="F88">
        <v>0</v>
      </c>
      <c r="G88">
        <v>0</v>
      </c>
      <c r="H88">
        <v>0</v>
      </c>
      <c r="I88">
        <v>0</v>
      </c>
      <c r="J88">
        <v>0</v>
      </c>
      <c r="K88">
        <v>0</v>
      </c>
      <c r="L88">
        <v>0</v>
      </c>
      <c r="M88">
        <v>0</v>
      </c>
      <c r="N88">
        <v>0</v>
      </c>
      <c r="O88" t="s">
        <v>357</v>
      </c>
      <c r="P88" t="s">
        <v>357</v>
      </c>
    </row>
    <row r="89" spans="1:16" x14ac:dyDescent="0.2">
      <c r="A89" t="s">
        <v>515</v>
      </c>
      <c r="B89" s="1" t="s">
        <v>438</v>
      </c>
      <c r="C89" t="s">
        <v>525</v>
      </c>
      <c r="D89" s="1" t="s">
        <v>255</v>
      </c>
      <c r="E89" t="s">
        <v>357</v>
      </c>
      <c r="F89" t="s">
        <v>357</v>
      </c>
      <c r="G89">
        <v>2.02</v>
      </c>
      <c r="H89">
        <v>2.09</v>
      </c>
      <c r="I89">
        <v>1.96</v>
      </c>
      <c r="J89">
        <v>1.83</v>
      </c>
      <c r="K89">
        <v>1.84</v>
      </c>
      <c r="L89">
        <v>1.48</v>
      </c>
      <c r="M89">
        <v>1.39</v>
      </c>
      <c r="N89">
        <v>1.33</v>
      </c>
      <c r="O89" t="s">
        <v>357</v>
      </c>
      <c r="P89" t="s">
        <v>357</v>
      </c>
    </row>
    <row r="90" spans="1:16" x14ac:dyDescent="0.2">
      <c r="A90" t="s">
        <v>515</v>
      </c>
      <c r="B90" s="1" t="s">
        <v>438</v>
      </c>
      <c r="C90" t="s">
        <v>80</v>
      </c>
      <c r="D90" s="1" t="s">
        <v>491</v>
      </c>
      <c r="E90" t="s">
        <v>357</v>
      </c>
      <c r="F90">
        <v>4.72</v>
      </c>
      <c r="G90">
        <v>1.42</v>
      </c>
      <c r="H90">
        <v>1.47</v>
      </c>
      <c r="I90">
        <v>1.57</v>
      </c>
      <c r="J90" t="s">
        <v>357</v>
      </c>
      <c r="K90">
        <v>1.53</v>
      </c>
      <c r="L90" t="s">
        <v>357</v>
      </c>
      <c r="M90">
        <v>1.51</v>
      </c>
      <c r="N90">
        <v>1.63</v>
      </c>
      <c r="O90" t="s">
        <v>357</v>
      </c>
      <c r="P90" t="s">
        <v>357</v>
      </c>
    </row>
    <row r="91" spans="1:16" x14ac:dyDescent="0.2">
      <c r="A91" t="s">
        <v>515</v>
      </c>
      <c r="B91" s="1" t="s">
        <v>438</v>
      </c>
      <c r="C91" t="s">
        <v>538</v>
      </c>
      <c r="D91" s="1" t="s">
        <v>199</v>
      </c>
      <c r="E91">
        <v>56.36</v>
      </c>
      <c r="F91">
        <v>23.36</v>
      </c>
      <c r="G91">
        <v>7.32</v>
      </c>
      <c r="H91">
        <v>6.35</v>
      </c>
      <c r="I91">
        <v>5.78</v>
      </c>
      <c r="J91">
        <v>4.88</v>
      </c>
      <c r="K91">
        <v>6.59</v>
      </c>
      <c r="L91">
        <v>6.19</v>
      </c>
      <c r="M91">
        <v>5.87</v>
      </c>
      <c r="N91">
        <v>4.59</v>
      </c>
      <c r="O91" t="s">
        <v>357</v>
      </c>
      <c r="P91" t="s">
        <v>357</v>
      </c>
    </row>
    <row r="92" spans="1:16" x14ac:dyDescent="0.2">
      <c r="A92" t="s">
        <v>515</v>
      </c>
      <c r="B92" s="1" t="s">
        <v>438</v>
      </c>
      <c r="C92" t="s">
        <v>304</v>
      </c>
      <c r="D92" s="1" t="s">
        <v>440</v>
      </c>
      <c r="E92">
        <v>15.09</v>
      </c>
      <c r="F92">
        <v>5.16</v>
      </c>
      <c r="G92" t="s">
        <v>357</v>
      </c>
      <c r="H92">
        <v>2.64</v>
      </c>
      <c r="I92">
        <v>2.06</v>
      </c>
      <c r="J92">
        <v>2</v>
      </c>
      <c r="K92">
        <v>2</v>
      </c>
      <c r="L92">
        <v>2.04</v>
      </c>
      <c r="M92">
        <v>1.83</v>
      </c>
      <c r="N92">
        <v>1.83</v>
      </c>
      <c r="O92" t="s">
        <v>357</v>
      </c>
      <c r="P92" t="s">
        <v>357</v>
      </c>
    </row>
    <row r="93" spans="1:16" x14ac:dyDescent="0.2">
      <c r="A93" t="s">
        <v>515</v>
      </c>
      <c r="B93" s="1" t="s">
        <v>438</v>
      </c>
      <c r="C93" t="s">
        <v>268</v>
      </c>
      <c r="D93" s="1" t="s">
        <v>86</v>
      </c>
      <c r="E93" t="s">
        <v>357</v>
      </c>
      <c r="F93">
        <v>22.74</v>
      </c>
      <c r="G93" t="s">
        <v>357</v>
      </c>
      <c r="H93" t="s">
        <v>357</v>
      </c>
      <c r="I93" t="s">
        <v>357</v>
      </c>
      <c r="J93" t="s">
        <v>357</v>
      </c>
      <c r="K93">
        <v>15.43</v>
      </c>
      <c r="L93">
        <v>12.09</v>
      </c>
      <c r="M93" t="s">
        <v>357</v>
      </c>
      <c r="N93" t="s">
        <v>357</v>
      </c>
      <c r="O93" t="s">
        <v>357</v>
      </c>
      <c r="P93" t="s">
        <v>357</v>
      </c>
    </row>
    <row r="94" spans="1:16" x14ac:dyDescent="0.2">
      <c r="A94" t="s">
        <v>515</v>
      </c>
      <c r="B94" s="1" t="s">
        <v>438</v>
      </c>
      <c r="C94" t="s">
        <v>168</v>
      </c>
      <c r="D94" s="1" t="s">
        <v>475</v>
      </c>
      <c r="E94" t="s">
        <v>357</v>
      </c>
      <c r="F94" t="s">
        <v>357</v>
      </c>
      <c r="G94" t="s">
        <v>357</v>
      </c>
      <c r="H94" t="s">
        <v>357</v>
      </c>
      <c r="I94" t="s">
        <v>357</v>
      </c>
      <c r="J94" t="s">
        <v>357</v>
      </c>
      <c r="K94" t="s">
        <v>357</v>
      </c>
      <c r="L94" t="s">
        <v>357</v>
      </c>
      <c r="M94" t="s">
        <v>357</v>
      </c>
      <c r="N94" t="s">
        <v>357</v>
      </c>
      <c r="O94" t="s">
        <v>357</v>
      </c>
      <c r="P94" t="s">
        <v>357</v>
      </c>
    </row>
    <row r="95" spans="1:16" x14ac:dyDescent="0.2">
      <c r="A95" t="s">
        <v>515</v>
      </c>
      <c r="B95" s="1" t="s">
        <v>438</v>
      </c>
      <c r="C95" t="s">
        <v>187</v>
      </c>
      <c r="D95" s="1" t="s">
        <v>387</v>
      </c>
      <c r="E95" t="s">
        <v>357</v>
      </c>
      <c r="F95">
        <v>2.41</v>
      </c>
      <c r="G95">
        <v>2.02</v>
      </c>
      <c r="H95">
        <v>2.09</v>
      </c>
      <c r="I95">
        <v>1.96</v>
      </c>
      <c r="J95">
        <v>1.83</v>
      </c>
      <c r="K95">
        <v>1.84</v>
      </c>
      <c r="L95">
        <v>1.48</v>
      </c>
      <c r="M95">
        <v>1.39</v>
      </c>
      <c r="N95">
        <v>1.33</v>
      </c>
      <c r="O95" t="s">
        <v>357</v>
      </c>
      <c r="P95" t="s">
        <v>357</v>
      </c>
    </row>
    <row r="96" spans="1:16" x14ac:dyDescent="0.2">
      <c r="A96" t="s">
        <v>515</v>
      </c>
      <c r="B96" s="1" t="s">
        <v>438</v>
      </c>
      <c r="C96" t="s">
        <v>362</v>
      </c>
      <c r="D96" s="1" t="s">
        <v>502</v>
      </c>
      <c r="E96" t="s">
        <v>357</v>
      </c>
      <c r="F96" t="s">
        <v>357</v>
      </c>
      <c r="G96" t="s">
        <v>357</v>
      </c>
      <c r="H96" t="s">
        <v>357</v>
      </c>
      <c r="I96" t="s">
        <v>357</v>
      </c>
      <c r="J96" t="s">
        <v>357</v>
      </c>
      <c r="K96" t="s">
        <v>357</v>
      </c>
      <c r="L96" t="s">
        <v>357</v>
      </c>
      <c r="M96" t="s">
        <v>357</v>
      </c>
      <c r="N96" t="s">
        <v>357</v>
      </c>
      <c r="O96" t="s">
        <v>357</v>
      </c>
      <c r="P96" t="s">
        <v>357</v>
      </c>
    </row>
    <row r="97" spans="1:16" x14ac:dyDescent="0.2">
      <c r="A97" t="s">
        <v>515</v>
      </c>
      <c r="B97" s="1" t="s">
        <v>438</v>
      </c>
      <c r="C97" t="s">
        <v>196</v>
      </c>
      <c r="D97" s="1" t="s">
        <v>464</v>
      </c>
      <c r="E97" t="s">
        <v>357</v>
      </c>
      <c r="F97">
        <v>3.83</v>
      </c>
      <c r="G97">
        <v>2.83</v>
      </c>
      <c r="H97">
        <v>2.81</v>
      </c>
      <c r="I97">
        <v>1.85</v>
      </c>
      <c r="J97" t="s">
        <v>357</v>
      </c>
      <c r="K97" t="s">
        <v>357</v>
      </c>
      <c r="L97" t="s">
        <v>357</v>
      </c>
      <c r="M97">
        <v>2.88</v>
      </c>
      <c r="N97">
        <v>2.62</v>
      </c>
      <c r="O97" t="s">
        <v>357</v>
      </c>
      <c r="P97" t="s">
        <v>357</v>
      </c>
    </row>
    <row r="98" spans="1:16" x14ac:dyDescent="0.2">
      <c r="A98" t="s">
        <v>515</v>
      </c>
      <c r="B98" s="1" t="s">
        <v>438</v>
      </c>
      <c r="C98" t="s">
        <v>480</v>
      </c>
      <c r="D98" s="1" t="s">
        <v>343</v>
      </c>
      <c r="E98" t="s">
        <v>357</v>
      </c>
      <c r="F98">
        <v>2.41</v>
      </c>
      <c r="G98">
        <v>2.02</v>
      </c>
      <c r="H98">
        <v>2.09</v>
      </c>
      <c r="I98">
        <v>1.96</v>
      </c>
      <c r="J98">
        <v>1.83</v>
      </c>
      <c r="K98">
        <v>1.84</v>
      </c>
      <c r="L98">
        <v>1.48</v>
      </c>
      <c r="M98">
        <v>1.39</v>
      </c>
      <c r="N98">
        <v>1.33</v>
      </c>
      <c r="O98" t="s">
        <v>357</v>
      </c>
      <c r="P98" t="s">
        <v>357</v>
      </c>
    </row>
    <row r="99" spans="1:16" x14ac:dyDescent="0.2">
      <c r="A99" t="s">
        <v>515</v>
      </c>
      <c r="B99" s="1" t="s">
        <v>438</v>
      </c>
      <c r="C99" t="s">
        <v>386</v>
      </c>
      <c r="D99" s="1" t="s">
        <v>411</v>
      </c>
      <c r="E99" t="s">
        <v>357</v>
      </c>
      <c r="F99">
        <v>9.85</v>
      </c>
      <c r="G99">
        <v>10.52</v>
      </c>
      <c r="H99">
        <v>10.84</v>
      </c>
      <c r="I99" t="s">
        <v>357</v>
      </c>
      <c r="J99" t="s">
        <v>357</v>
      </c>
      <c r="K99" t="s">
        <v>357</v>
      </c>
      <c r="L99">
        <v>8.41</v>
      </c>
      <c r="M99">
        <v>8.61</v>
      </c>
      <c r="N99">
        <v>9.24</v>
      </c>
      <c r="O99" t="s">
        <v>357</v>
      </c>
      <c r="P99" t="s">
        <v>357</v>
      </c>
    </row>
    <row r="100" spans="1:16" x14ac:dyDescent="0.2">
      <c r="A100" t="s">
        <v>515</v>
      </c>
      <c r="B100" s="1" t="s">
        <v>438</v>
      </c>
      <c r="C100" t="s">
        <v>216</v>
      </c>
      <c r="D100" s="1" t="s">
        <v>29</v>
      </c>
      <c r="E100">
        <v>3.61</v>
      </c>
      <c r="F100">
        <v>4.49</v>
      </c>
      <c r="G100">
        <v>2.2999999999999998</v>
      </c>
      <c r="H100">
        <v>2.5499999999999998</v>
      </c>
      <c r="I100">
        <v>2.5099999999999998</v>
      </c>
      <c r="J100">
        <v>2.4500000000000002</v>
      </c>
      <c r="K100">
        <v>3.53</v>
      </c>
      <c r="L100">
        <v>2.2200000000000002</v>
      </c>
      <c r="M100">
        <v>1.84</v>
      </c>
      <c r="N100">
        <v>1.64</v>
      </c>
      <c r="O100" t="s">
        <v>357</v>
      </c>
      <c r="P100" t="s">
        <v>357</v>
      </c>
    </row>
    <row r="101" spans="1:16" x14ac:dyDescent="0.2">
      <c r="A101" t="s">
        <v>515</v>
      </c>
      <c r="B101" s="1" t="s">
        <v>438</v>
      </c>
      <c r="C101" t="s">
        <v>509</v>
      </c>
      <c r="D101" s="1" t="s">
        <v>395</v>
      </c>
      <c r="E101" t="s">
        <v>357</v>
      </c>
      <c r="F101">
        <v>18.920000000000002</v>
      </c>
      <c r="G101">
        <v>3.98</v>
      </c>
      <c r="H101">
        <v>4.32</v>
      </c>
      <c r="I101">
        <v>4.41</v>
      </c>
      <c r="J101" t="s">
        <v>357</v>
      </c>
      <c r="K101" t="s">
        <v>357</v>
      </c>
      <c r="L101">
        <v>3.98</v>
      </c>
      <c r="M101" t="s">
        <v>357</v>
      </c>
      <c r="N101">
        <v>3.2</v>
      </c>
      <c r="O101" t="s">
        <v>357</v>
      </c>
      <c r="P101" t="s">
        <v>357</v>
      </c>
    </row>
    <row r="102" spans="1:16" x14ac:dyDescent="0.2">
      <c r="A102" t="s">
        <v>515</v>
      </c>
      <c r="B102" s="1" t="s">
        <v>438</v>
      </c>
      <c r="C102" t="s">
        <v>527</v>
      </c>
      <c r="D102" s="1" t="s">
        <v>1</v>
      </c>
      <c r="E102" t="s">
        <v>357</v>
      </c>
      <c r="F102" t="s">
        <v>357</v>
      </c>
      <c r="G102">
        <v>4.8499999999999996</v>
      </c>
      <c r="H102">
        <v>2.5499999999999998</v>
      </c>
      <c r="I102">
        <v>2.39</v>
      </c>
      <c r="J102">
        <v>2.37</v>
      </c>
      <c r="K102">
        <v>2.3199999999999998</v>
      </c>
      <c r="L102">
        <v>1.96</v>
      </c>
      <c r="M102">
        <v>2.17</v>
      </c>
      <c r="N102">
        <v>2.9</v>
      </c>
      <c r="O102" t="s">
        <v>357</v>
      </c>
      <c r="P102" t="s">
        <v>357</v>
      </c>
    </row>
    <row r="103" spans="1:16" x14ac:dyDescent="0.2">
      <c r="A103" t="s">
        <v>515</v>
      </c>
      <c r="B103" s="1" t="s">
        <v>438</v>
      </c>
      <c r="C103" t="s">
        <v>302</v>
      </c>
      <c r="D103" s="1" t="s">
        <v>132</v>
      </c>
      <c r="E103" t="s">
        <v>357</v>
      </c>
      <c r="F103">
        <v>16.52</v>
      </c>
      <c r="G103">
        <v>11.47</v>
      </c>
      <c r="H103">
        <v>12.25</v>
      </c>
      <c r="I103" t="s">
        <v>357</v>
      </c>
      <c r="J103">
        <v>10.07</v>
      </c>
      <c r="K103">
        <v>11.48</v>
      </c>
      <c r="L103">
        <v>9.32</v>
      </c>
      <c r="M103">
        <v>9.3000000000000007</v>
      </c>
      <c r="N103">
        <v>11.7</v>
      </c>
      <c r="O103" t="s">
        <v>357</v>
      </c>
      <c r="P103" t="s">
        <v>357</v>
      </c>
    </row>
    <row r="104" spans="1:16" x14ac:dyDescent="0.2">
      <c r="A104" t="s">
        <v>515</v>
      </c>
      <c r="B104" s="1" t="s">
        <v>438</v>
      </c>
      <c r="C104" t="s">
        <v>28</v>
      </c>
      <c r="D104" s="1" t="s">
        <v>59</v>
      </c>
      <c r="E104" t="s">
        <v>357</v>
      </c>
      <c r="F104" t="s">
        <v>357</v>
      </c>
      <c r="G104" t="s">
        <v>357</v>
      </c>
      <c r="H104" t="s">
        <v>357</v>
      </c>
      <c r="I104" t="s">
        <v>357</v>
      </c>
      <c r="J104" t="s">
        <v>357</v>
      </c>
      <c r="K104" t="s">
        <v>357</v>
      </c>
      <c r="L104" t="s">
        <v>357</v>
      </c>
      <c r="M104" t="s">
        <v>357</v>
      </c>
      <c r="N104" t="s">
        <v>357</v>
      </c>
      <c r="O104" t="s">
        <v>357</v>
      </c>
      <c r="P104" t="s">
        <v>357</v>
      </c>
    </row>
    <row r="105" spans="1:16" x14ac:dyDescent="0.2">
      <c r="A105" t="s">
        <v>515</v>
      </c>
      <c r="B105" s="1" t="s">
        <v>438</v>
      </c>
      <c r="C105" t="s">
        <v>467</v>
      </c>
      <c r="D105" s="1" t="s">
        <v>419</v>
      </c>
      <c r="E105" t="s">
        <v>357</v>
      </c>
      <c r="F105" t="s">
        <v>357</v>
      </c>
      <c r="G105" t="s">
        <v>357</v>
      </c>
      <c r="H105" t="s">
        <v>357</v>
      </c>
      <c r="I105" t="s">
        <v>357</v>
      </c>
      <c r="J105" t="s">
        <v>357</v>
      </c>
      <c r="K105" t="s">
        <v>357</v>
      </c>
      <c r="L105" t="s">
        <v>357</v>
      </c>
      <c r="M105" t="s">
        <v>357</v>
      </c>
      <c r="N105" t="s">
        <v>357</v>
      </c>
      <c r="O105" t="s">
        <v>357</v>
      </c>
      <c r="P105" t="s">
        <v>357</v>
      </c>
    </row>
    <row r="106" spans="1:16" x14ac:dyDescent="0.2">
      <c r="A106" t="s">
        <v>515</v>
      </c>
      <c r="B106" s="1" t="s">
        <v>438</v>
      </c>
      <c r="C106" t="s">
        <v>163</v>
      </c>
      <c r="D106" s="1" t="s">
        <v>367</v>
      </c>
      <c r="E106">
        <v>9.5399999999999991</v>
      </c>
      <c r="F106">
        <v>9.5500000000000007</v>
      </c>
      <c r="G106">
        <v>5.72</v>
      </c>
      <c r="H106">
        <v>8.67</v>
      </c>
      <c r="I106">
        <v>5.05</v>
      </c>
      <c r="J106">
        <v>4.83</v>
      </c>
      <c r="K106" t="s">
        <v>357</v>
      </c>
      <c r="L106">
        <v>5.48</v>
      </c>
      <c r="M106">
        <v>4.8499999999999996</v>
      </c>
      <c r="N106">
        <v>5.66</v>
      </c>
      <c r="O106" t="s">
        <v>357</v>
      </c>
      <c r="P106" t="s">
        <v>357</v>
      </c>
    </row>
    <row r="107" spans="1:16" x14ac:dyDescent="0.2">
      <c r="A107" t="s">
        <v>515</v>
      </c>
      <c r="B107" s="1" t="s">
        <v>438</v>
      </c>
      <c r="C107" t="s">
        <v>14</v>
      </c>
      <c r="D107" s="1" t="s">
        <v>77</v>
      </c>
      <c r="E107" t="s">
        <v>357</v>
      </c>
      <c r="F107" t="s">
        <v>357</v>
      </c>
      <c r="G107" t="s">
        <v>357</v>
      </c>
      <c r="H107" t="s">
        <v>357</v>
      </c>
      <c r="I107" t="s">
        <v>357</v>
      </c>
      <c r="J107" t="s">
        <v>357</v>
      </c>
      <c r="K107" t="s">
        <v>357</v>
      </c>
      <c r="L107" t="s">
        <v>357</v>
      </c>
      <c r="M107" t="s">
        <v>357</v>
      </c>
      <c r="N107" t="s">
        <v>357</v>
      </c>
      <c r="O107" t="s">
        <v>357</v>
      </c>
      <c r="P107" t="s">
        <v>357</v>
      </c>
    </row>
    <row r="108" spans="1:16" x14ac:dyDescent="0.2">
      <c r="A108" t="s">
        <v>515</v>
      </c>
      <c r="B108" s="1" t="s">
        <v>438</v>
      </c>
      <c r="C108" t="s">
        <v>126</v>
      </c>
      <c r="D108" s="1" t="s">
        <v>237</v>
      </c>
      <c r="E108" t="s">
        <v>357</v>
      </c>
      <c r="F108" t="s">
        <v>357</v>
      </c>
      <c r="G108">
        <v>2.96</v>
      </c>
      <c r="H108">
        <v>2.96</v>
      </c>
      <c r="I108">
        <v>4.34</v>
      </c>
      <c r="J108">
        <v>4.7699999999999996</v>
      </c>
      <c r="K108">
        <v>4.51</v>
      </c>
      <c r="L108">
        <v>3.01</v>
      </c>
      <c r="M108">
        <v>2.85</v>
      </c>
      <c r="N108">
        <v>4.01</v>
      </c>
      <c r="O108" t="s">
        <v>357</v>
      </c>
      <c r="P108" t="s">
        <v>357</v>
      </c>
    </row>
    <row r="109" spans="1:16" x14ac:dyDescent="0.2">
      <c r="A109" t="s">
        <v>515</v>
      </c>
      <c r="B109" s="1" t="s">
        <v>438</v>
      </c>
      <c r="C109" t="s">
        <v>427</v>
      </c>
      <c r="D109" s="1" t="s">
        <v>300</v>
      </c>
      <c r="E109" t="s">
        <v>357</v>
      </c>
      <c r="F109">
        <v>2.78</v>
      </c>
      <c r="G109">
        <v>3.2</v>
      </c>
      <c r="H109">
        <v>3.16</v>
      </c>
      <c r="I109">
        <v>2.93</v>
      </c>
      <c r="J109">
        <v>2.92</v>
      </c>
      <c r="K109">
        <v>3.09</v>
      </c>
      <c r="L109">
        <v>2.33</v>
      </c>
      <c r="M109">
        <v>3.01</v>
      </c>
      <c r="N109" t="s">
        <v>357</v>
      </c>
      <c r="O109" t="s">
        <v>357</v>
      </c>
      <c r="P109" t="s">
        <v>357</v>
      </c>
    </row>
    <row r="110" spans="1:16" x14ac:dyDescent="0.2">
      <c r="A110" t="s">
        <v>515</v>
      </c>
      <c r="B110" s="1" t="s">
        <v>438</v>
      </c>
      <c r="C110" t="s">
        <v>17</v>
      </c>
      <c r="D110" s="1" t="s">
        <v>284</v>
      </c>
      <c r="E110" t="s">
        <v>357</v>
      </c>
      <c r="F110">
        <v>14.06</v>
      </c>
      <c r="G110">
        <v>2.35</v>
      </c>
      <c r="H110">
        <v>1.65</v>
      </c>
      <c r="I110">
        <v>1.48</v>
      </c>
      <c r="J110">
        <v>0.73</v>
      </c>
      <c r="K110">
        <v>0.76</v>
      </c>
      <c r="L110">
        <v>0.97</v>
      </c>
      <c r="M110">
        <v>1.1200000000000001</v>
      </c>
      <c r="N110">
        <v>1.41</v>
      </c>
      <c r="O110" t="s">
        <v>357</v>
      </c>
      <c r="P110" t="s">
        <v>357</v>
      </c>
    </row>
    <row r="111" spans="1:16" x14ac:dyDescent="0.2">
      <c r="A111" t="s">
        <v>515</v>
      </c>
      <c r="B111" s="1" t="s">
        <v>438</v>
      </c>
      <c r="C111" t="s">
        <v>143</v>
      </c>
      <c r="D111" s="1" t="s">
        <v>134</v>
      </c>
      <c r="E111" t="s">
        <v>357</v>
      </c>
      <c r="F111" t="s">
        <v>357</v>
      </c>
      <c r="G111">
        <v>2.02</v>
      </c>
      <c r="H111">
        <v>2.09</v>
      </c>
      <c r="I111">
        <v>1.96</v>
      </c>
      <c r="J111">
        <v>1.83</v>
      </c>
      <c r="K111">
        <v>1.84</v>
      </c>
      <c r="L111">
        <v>1.48</v>
      </c>
      <c r="M111">
        <v>1.39</v>
      </c>
      <c r="N111">
        <v>1.33</v>
      </c>
      <c r="O111" t="s">
        <v>357</v>
      </c>
      <c r="P111" t="s">
        <v>357</v>
      </c>
    </row>
    <row r="112" spans="1:16" x14ac:dyDescent="0.2">
      <c r="A112" t="s">
        <v>515</v>
      </c>
      <c r="B112" s="1" t="s">
        <v>438</v>
      </c>
      <c r="C112" t="s">
        <v>33</v>
      </c>
      <c r="D112" s="1" t="s">
        <v>545</v>
      </c>
      <c r="E112" t="s">
        <v>357</v>
      </c>
      <c r="F112">
        <v>16.940000000000001</v>
      </c>
      <c r="G112">
        <v>3.39</v>
      </c>
      <c r="H112">
        <v>2.98</v>
      </c>
      <c r="I112">
        <v>3.76</v>
      </c>
      <c r="J112">
        <v>1.05</v>
      </c>
      <c r="K112">
        <v>3.33</v>
      </c>
      <c r="L112">
        <v>2.83</v>
      </c>
      <c r="M112" t="s">
        <v>357</v>
      </c>
      <c r="N112" t="s">
        <v>357</v>
      </c>
      <c r="O112" t="s">
        <v>357</v>
      </c>
      <c r="P112" t="s">
        <v>357</v>
      </c>
    </row>
    <row r="113" spans="1:16" x14ac:dyDescent="0.2">
      <c r="A113" t="s">
        <v>515</v>
      </c>
      <c r="B113" s="1" t="s">
        <v>438</v>
      </c>
      <c r="C113" t="s">
        <v>478</v>
      </c>
      <c r="D113" s="1" t="s">
        <v>443</v>
      </c>
      <c r="E113" t="s">
        <v>357</v>
      </c>
      <c r="F113" t="s">
        <v>357</v>
      </c>
      <c r="G113">
        <v>2.79</v>
      </c>
      <c r="H113">
        <v>2.0099999999999998</v>
      </c>
      <c r="I113">
        <v>1.43</v>
      </c>
      <c r="J113">
        <v>3.36</v>
      </c>
      <c r="K113">
        <v>3.35</v>
      </c>
      <c r="L113">
        <v>3.31</v>
      </c>
      <c r="M113">
        <v>3.35</v>
      </c>
      <c r="N113">
        <v>3.36</v>
      </c>
      <c r="O113" t="s">
        <v>357</v>
      </c>
      <c r="P113" t="s">
        <v>357</v>
      </c>
    </row>
    <row r="114" spans="1:16" x14ac:dyDescent="0.2">
      <c r="A114" t="s">
        <v>515</v>
      </c>
      <c r="B114" s="1" t="s">
        <v>438</v>
      </c>
      <c r="C114" t="s">
        <v>280</v>
      </c>
      <c r="D114" s="1" t="s">
        <v>200</v>
      </c>
      <c r="E114" t="s">
        <v>357</v>
      </c>
      <c r="F114" t="s">
        <v>357</v>
      </c>
      <c r="G114" t="s">
        <v>357</v>
      </c>
      <c r="H114" t="s">
        <v>357</v>
      </c>
      <c r="I114" t="s">
        <v>357</v>
      </c>
      <c r="J114">
        <v>9.5399999999999991</v>
      </c>
      <c r="K114" t="s">
        <v>357</v>
      </c>
      <c r="L114">
        <v>6.6</v>
      </c>
      <c r="M114">
        <v>6.64</v>
      </c>
      <c r="N114">
        <v>6.22</v>
      </c>
      <c r="O114" t="s">
        <v>357</v>
      </c>
      <c r="P114" t="s">
        <v>357</v>
      </c>
    </row>
    <row r="115" spans="1:16" x14ac:dyDescent="0.2">
      <c r="A115" t="s">
        <v>515</v>
      </c>
      <c r="B115" s="1" t="s">
        <v>438</v>
      </c>
      <c r="C115" t="s">
        <v>483</v>
      </c>
      <c r="D115" s="1" t="s">
        <v>241</v>
      </c>
      <c r="E115" t="s">
        <v>357</v>
      </c>
      <c r="F115" t="s">
        <v>357</v>
      </c>
      <c r="G115" t="s">
        <v>357</v>
      </c>
      <c r="H115" t="s">
        <v>357</v>
      </c>
      <c r="I115" t="s">
        <v>357</v>
      </c>
      <c r="J115" t="s">
        <v>357</v>
      </c>
      <c r="K115" t="s">
        <v>357</v>
      </c>
      <c r="L115">
        <v>4.54</v>
      </c>
      <c r="M115">
        <v>4.03</v>
      </c>
      <c r="N115" t="s">
        <v>357</v>
      </c>
      <c r="O115" t="s">
        <v>357</v>
      </c>
      <c r="P115" t="s">
        <v>357</v>
      </c>
    </row>
    <row r="116" spans="1:16" x14ac:dyDescent="0.2">
      <c r="A116" t="s">
        <v>515</v>
      </c>
      <c r="B116" s="1" t="s">
        <v>438</v>
      </c>
      <c r="C116" t="s">
        <v>90</v>
      </c>
      <c r="D116" s="1" t="s">
        <v>32</v>
      </c>
      <c r="E116" t="s">
        <v>357</v>
      </c>
      <c r="F116" t="s">
        <v>357</v>
      </c>
      <c r="G116" t="s">
        <v>357</v>
      </c>
      <c r="H116" t="s">
        <v>357</v>
      </c>
      <c r="I116" t="s">
        <v>357</v>
      </c>
      <c r="J116" t="s">
        <v>357</v>
      </c>
      <c r="K116" t="s">
        <v>357</v>
      </c>
      <c r="L116" t="s">
        <v>357</v>
      </c>
      <c r="M116" t="s">
        <v>357</v>
      </c>
      <c r="N116" t="s">
        <v>357</v>
      </c>
      <c r="O116" t="s">
        <v>357</v>
      </c>
      <c r="P116" t="s">
        <v>357</v>
      </c>
    </row>
    <row r="117" spans="1:16" x14ac:dyDescent="0.2">
      <c r="A117" t="s">
        <v>515</v>
      </c>
      <c r="B117" s="1" t="s">
        <v>438</v>
      </c>
      <c r="C117" t="s">
        <v>447</v>
      </c>
      <c r="D117" s="1" t="s">
        <v>514</v>
      </c>
      <c r="E117" t="s">
        <v>357</v>
      </c>
      <c r="F117" t="s">
        <v>357</v>
      </c>
      <c r="G117">
        <v>2.02</v>
      </c>
      <c r="H117">
        <v>2.09</v>
      </c>
      <c r="I117">
        <v>1.96</v>
      </c>
      <c r="J117">
        <v>1.83</v>
      </c>
      <c r="K117">
        <v>1.84</v>
      </c>
      <c r="L117">
        <v>1.48</v>
      </c>
      <c r="M117">
        <v>1.39</v>
      </c>
      <c r="N117">
        <v>1.33</v>
      </c>
      <c r="O117" t="s">
        <v>357</v>
      </c>
      <c r="P117" t="s">
        <v>357</v>
      </c>
    </row>
    <row r="118" spans="1:16" x14ac:dyDescent="0.2">
      <c r="A118" t="s">
        <v>515</v>
      </c>
      <c r="B118" s="1" t="s">
        <v>438</v>
      </c>
      <c r="C118" t="s">
        <v>229</v>
      </c>
      <c r="D118" s="1" t="s">
        <v>442</v>
      </c>
      <c r="E118" t="s">
        <v>357</v>
      </c>
      <c r="F118" t="s">
        <v>357</v>
      </c>
      <c r="G118" t="s">
        <v>357</v>
      </c>
      <c r="H118" t="s">
        <v>357</v>
      </c>
      <c r="I118" t="s">
        <v>357</v>
      </c>
      <c r="J118" t="s">
        <v>357</v>
      </c>
      <c r="K118" t="s">
        <v>357</v>
      </c>
      <c r="L118" t="s">
        <v>357</v>
      </c>
      <c r="M118" t="s">
        <v>357</v>
      </c>
      <c r="N118" t="s">
        <v>357</v>
      </c>
      <c r="O118" t="s">
        <v>357</v>
      </c>
      <c r="P118" t="s">
        <v>357</v>
      </c>
    </row>
    <row r="119" spans="1:16" x14ac:dyDescent="0.2">
      <c r="A119" t="s">
        <v>515</v>
      </c>
      <c r="B119" s="1" t="s">
        <v>438</v>
      </c>
      <c r="C119" t="s">
        <v>13</v>
      </c>
      <c r="D119" s="1" t="s">
        <v>358</v>
      </c>
      <c r="E119" t="s">
        <v>357</v>
      </c>
      <c r="F119">
        <v>0</v>
      </c>
      <c r="G119">
        <v>0</v>
      </c>
      <c r="H119">
        <v>0</v>
      </c>
      <c r="I119">
        <v>0</v>
      </c>
      <c r="J119">
        <v>0</v>
      </c>
      <c r="K119">
        <v>0</v>
      </c>
      <c r="L119">
        <v>0</v>
      </c>
      <c r="M119">
        <v>0</v>
      </c>
      <c r="N119">
        <v>0</v>
      </c>
      <c r="O119" t="s">
        <v>357</v>
      </c>
      <c r="P119" t="s">
        <v>357</v>
      </c>
    </row>
    <row r="120" spans="1:16" x14ac:dyDescent="0.2">
      <c r="A120" t="s">
        <v>515</v>
      </c>
      <c r="B120" s="1" t="s">
        <v>438</v>
      </c>
      <c r="C120" t="s">
        <v>540</v>
      </c>
      <c r="D120" s="1" t="s">
        <v>140</v>
      </c>
      <c r="E120" t="s">
        <v>357</v>
      </c>
      <c r="F120">
        <v>4.5</v>
      </c>
      <c r="G120">
        <v>9.35</v>
      </c>
      <c r="H120">
        <v>7.86</v>
      </c>
      <c r="I120">
        <v>6.83</v>
      </c>
      <c r="J120">
        <v>7.74</v>
      </c>
      <c r="K120">
        <v>7.54</v>
      </c>
      <c r="L120">
        <v>7.2</v>
      </c>
      <c r="M120">
        <v>7.51</v>
      </c>
      <c r="N120">
        <v>8.74</v>
      </c>
      <c r="O120" t="s">
        <v>357</v>
      </c>
      <c r="P120" t="s">
        <v>357</v>
      </c>
    </row>
    <row r="121" spans="1:16" x14ac:dyDescent="0.2">
      <c r="A121" t="s">
        <v>515</v>
      </c>
      <c r="B121" s="1" t="s">
        <v>438</v>
      </c>
      <c r="C121" t="s">
        <v>493</v>
      </c>
      <c r="D121" s="1" t="s">
        <v>124</v>
      </c>
      <c r="E121" t="s">
        <v>357</v>
      </c>
      <c r="F121">
        <v>12.39</v>
      </c>
      <c r="G121">
        <v>4.24</v>
      </c>
      <c r="H121">
        <v>4.7699999999999996</v>
      </c>
      <c r="I121" t="s">
        <v>357</v>
      </c>
      <c r="J121" t="s">
        <v>357</v>
      </c>
      <c r="K121">
        <v>4.24</v>
      </c>
      <c r="L121">
        <v>6.18</v>
      </c>
      <c r="M121">
        <v>5.95</v>
      </c>
      <c r="N121" t="s">
        <v>357</v>
      </c>
      <c r="O121" t="s">
        <v>357</v>
      </c>
      <c r="P121" t="s">
        <v>357</v>
      </c>
    </row>
    <row r="122" spans="1:16" x14ac:dyDescent="0.2">
      <c r="A122" t="s">
        <v>515</v>
      </c>
      <c r="B122" s="1" t="s">
        <v>438</v>
      </c>
      <c r="C122" t="s">
        <v>274</v>
      </c>
      <c r="D122" s="1" t="s">
        <v>562</v>
      </c>
      <c r="E122" t="s">
        <v>357</v>
      </c>
      <c r="F122">
        <v>4.8099999999999996</v>
      </c>
      <c r="G122" t="s">
        <v>357</v>
      </c>
      <c r="H122">
        <v>4.0199999999999996</v>
      </c>
      <c r="I122" t="s">
        <v>357</v>
      </c>
      <c r="J122" t="s">
        <v>357</v>
      </c>
      <c r="K122" t="s">
        <v>357</v>
      </c>
      <c r="L122">
        <v>3.6</v>
      </c>
      <c r="M122">
        <v>3.62</v>
      </c>
      <c r="N122">
        <v>3.42</v>
      </c>
      <c r="O122" t="s">
        <v>357</v>
      </c>
      <c r="P122" t="s">
        <v>357</v>
      </c>
    </row>
    <row r="123" spans="1:16" x14ac:dyDescent="0.2">
      <c r="A123" t="s">
        <v>515</v>
      </c>
      <c r="B123" s="1" t="s">
        <v>438</v>
      </c>
      <c r="C123" t="s">
        <v>336</v>
      </c>
      <c r="D123" s="1" t="s">
        <v>78</v>
      </c>
      <c r="E123" t="s">
        <v>357</v>
      </c>
      <c r="F123">
        <v>20.45</v>
      </c>
      <c r="G123">
        <v>11.13</v>
      </c>
      <c r="H123">
        <v>11.16</v>
      </c>
      <c r="I123">
        <v>12.04</v>
      </c>
      <c r="J123">
        <v>11.39</v>
      </c>
      <c r="K123">
        <v>18.39</v>
      </c>
      <c r="L123">
        <v>11.55</v>
      </c>
      <c r="M123">
        <v>10.55</v>
      </c>
      <c r="N123">
        <v>11.12</v>
      </c>
      <c r="O123" t="s">
        <v>357</v>
      </c>
      <c r="P123" t="s">
        <v>357</v>
      </c>
    </row>
    <row r="124" spans="1:16" x14ac:dyDescent="0.2">
      <c r="A124" t="s">
        <v>515</v>
      </c>
      <c r="B124" s="1" t="s">
        <v>438</v>
      </c>
      <c r="C124" t="s">
        <v>319</v>
      </c>
      <c r="D124" s="1" t="s">
        <v>25</v>
      </c>
      <c r="E124" t="s">
        <v>357</v>
      </c>
      <c r="F124" t="s">
        <v>357</v>
      </c>
      <c r="G124">
        <v>6.22</v>
      </c>
      <c r="H124">
        <v>6.22</v>
      </c>
      <c r="I124">
        <v>10.039999999999999</v>
      </c>
      <c r="J124">
        <v>9.42</v>
      </c>
      <c r="K124">
        <v>7.23</v>
      </c>
      <c r="L124">
        <v>9.24</v>
      </c>
      <c r="M124">
        <v>7.88</v>
      </c>
      <c r="N124">
        <v>8.9</v>
      </c>
      <c r="O124" t="s">
        <v>357</v>
      </c>
      <c r="P124" t="s">
        <v>357</v>
      </c>
    </row>
    <row r="125" spans="1:16" x14ac:dyDescent="0.2">
      <c r="A125" t="s">
        <v>515</v>
      </c>
      <c r="B125" s="1" t="s">
        <v>438</v>
      </c>
      <c r="C125" t="s">
        <v>244</v>
      </c>
      <c r="D125" s="1" t="s">
        <v>92</v>
      </c>
      <c r="E125" t="s">
        <v>357</v>
      </c>
      <c r="F125">
        <v>9.7100000000000009</v>
      </c>
      <c r="G125">
        <v>2.02</v>
      </c>
      <c r="H125">
        <v>2.09</v>
      </c>
      <c r="I125">
        <v>1.96</v>
      </c>
      <c r="J125">
        <v>1.83</v>
      </c>
      <c r="K125">
        <v>1.84</v>
      </c>
      <c r="L125" t="s">
        <v>357</v>
      </c>
      <c r="M125">
        <v>1.39</v>
      </c>
      <c r="N125">
        <v>1.33</v>
      </c>
      <c r="O125" t="s">
        <v>357</v>
      </c>
      <c r="P125" t="s">
        <v>357</v>
      </c>
    </row>
    <row r="126" spans="1:16" x14ac:dyDescent="0.2">
      <c r="A126" t="s">
        <v>515</v>
      </c>
      <c r="B126" s="1" t="s">
        <v>438</v>
      </c>
      <c r="C126" t="s">
        <v>83</v>
      </c>
      <c r="D126" s="1" t="s">
        <v>513</v>
      </c>
      <c r="E126" t="s">
        <v>357</v>
      </c>
      <c r="F126" t="s">
        <v>357</v>
      </c>
      <c r="G126" t="s">
        <v>357</v>
      </c>
      <c r="H126" t="s">
        <v>357</v>
      </c>
      <c r="I126" t="s">
        <v>357</v>
      </c>
      <c r="J126" t="s">
        <v>357</v>
      </c>
      <c r="K126" t="s">
        <v>357</v>
      </c>
      <c r="L126" t="s">
        <v>357</v>
      </c>
      <c r="M126" t="s">
        <v>357</v>
      </c>
      <c r="N126" t="s">
        <v>357</v>
      </c>
      <c r="O126" t="s">
        <v>357</v>
      </c>
      <c r="P126" t="s">
        <v>357</v>
      </c>
    </row>
    <row r="127" spans="1:16" x14ac:dyDescent="0.2">
      <c r="A127" t="s">
        <v>515</v>
      </c>
      <c r="B127" s="1" t="s">
        <v>438</v>
      </c>
      <c r="C127" t="s">
        <v>337</v>
      </c>
      <c r="D127" s="1" t="s">
        <v>9</v>
      </c>
      <c r="E127" t="s">
        <v>357</v>
      </c>
      <c r="F127" t="s">
        <v>357</v>
      </c>
      <c r="G127">
        <v>8.67</v>
      </c>
      <c r="H127" t="s">
        <v>357</v>
      </c>
      <c r="I127" t="s">
        <v>357</v>
      </c>
      <c r="J127">
        <v>8.0299999999999994</v>
      </c>
      <c r="K127">
        <v>8.0299999999999994</v>
      </c>
      <c r="L127">
        <v>12.19</v>
      </c>
      <c r="M127">
        <v>8.32</v>
      </c>
      <c r="N127">
        <v>8.68</v>
      </c>
      <c r="O127" t="s">
        <v>357</v>
      </c>
      <c r="P127" t="s">
        <v>357</v>
      </c>
    </row>
    <row r="128" spans="1:16" x14ac:dyDescent="0.2">
      <c r="A128" t="s">
        <v>515</v>
      </c>
      <c r="B128" s="1" t="s">
        <v>438</v>
      </c>
      <c r="C128" t="s">
        <v>536</v>
      </c>
      <c r="D128" s="1" t="s">
        <v>316</v>
      </c>
      <c r="E128" t="s">
        <v>357</v>
      </c>
      <c r="F128">
        <v>11.72</v>
      </c>
      <c r="G128">
        <v>0.68</v>
      </c>
      <c r="H128">
        <v>0.79</v>
      </c>
      <c r="I128">
        <v>0.87</v>
      </c>
      <c r="J128">
        <v>0.81</v>
      </c>
      <c r="K128">
        <v>1.1000000000000001</v>
      </c>
      <c r="L128">
        <v>0.92</v>
      </c>
      <c r="M128">
        <v>1.27</v>
      </c>
      <c r="N128">
        <v>1.2</v>
      </c>
      <c r="O128" t="s">
        <v>357</v>
      </c>
      <c r="P128" t="s">
        <v>357</v>
      </c>
    </row>
    <row r="129" spans="1:16" x14ac:dyDescent="0.2">
      <c r="A129" t="s">
        <v>515</v>
      </c>
      <c r="B129" s="1" t="s">
        <v>438</v>
      </c>
      <c r="C129" t="s">
        <v>537</v>
      </c>
      <c r="D129" s="1" t="s">
        <v>503</v>
      </c>
      <c r="E129" t="s">
        <v>357</v>
      </c>
      <c r="F129">
        <v>15.15</v>
      </c>
      <c r="G129">
        <v>4.45</v>
      </c>
      <c r="H129">
        <v>4.3499999999999996</v>
      </c>
      <c r="I129">
        <v>1.24</v>
      </c>
      <c r="J129">
        <v>1.21</v>
      </c>
      <c r="K129" t="s">
        <v>357</v>
      </c>
      <c r="L129" t="s">
        <v>357</v>
      </c>
      <c r="M129" t="s">
        <v>357</v>
      </c>
      <c r="N129">
        <v>1.62</v>
      </c>
      <c r="O129" t="s">
        <v>357</v>
      </c>
      <c r="P129" t="s">
        <v>357</v>
      </c>
    </row>
    <row r="130" spans="1:16" x14ac:dyDescent="0.2">
      <c r="A130" t="s">
        <v>515</v>
      </c>
      <c r="B130" s="1" t="s">
        <v>438</v>
      </c>
      <c r="C130" t="s">
        <v>285</v>
      </c>
      <c r="D130" s="1" t="s">
        <v>560</v>
      </c>
      <c r="E130" t="s">
        <v>357</v>
      </c>
      <c r="F130" t="s">
        <v>357</v>
      </c>
      <c r="G130" t="s">
        <v>357</v>
      </c>
      <c r="H130" t="s">
        <v>357</v>
      </c>
      <c r="I130" t="s">
        <v>357</v>
      </c>
      <c r="J130" t="s">
        <v>357</v>
      </c>
      <c r="K130" t="s">
        <v>357</v>
      </c>
      <c r="L130" t="s">
        <v>357</v>
      </c>
      <c r="M130" t="s">
        <v>357</v>
      </c>
      <c r="N130" t="s">
        <v>357</v>
      </c>
      <c r="O130" t="s">
        <v>357</v>
      </c>
      <c r="P130" t="s">
        <v>357</v>
      </c>
    </row>
    <row r="131" spans="1:16" x14ac:dyDescent="0.2">
      <c r="A131" t="s">
        <v>515</v>
      </c>
      <c r="B131" s="1" t="s">
        <v>438</v>
      </c>
      <c r="C131" t="s">
        <v>181</v>
      </c>
      <c r="D131" s="1" t="s">
        <v>546</v>
      </c>
      <c r="E131" t="s">
        <v>357</v>
      </c>
      <c r="F131">
        <v>2.34</v>
      </c>
      <c r="G131">
        <v>3.39</v>
      </c>
      <c r="H131">
        <v>3.54</v>
      </c>
      <c r="I131" t="s">
        <v>357</v>
      </c>
      <c r="J131" t="s">
        <v>357</v>
      </c>
      <c r="K131" t="s">
        <v>357</v>
      </c>
      <c r="L131">
        <v>1.26</v>
      </c>
      <c r="M131">
        <v>1.2</v>
      </c>
      <c r="N131">
        <v>1.1599999999999999</v>
      </c>
      <c r="O131" t="s">
        <v>357</v>
      </c>
      <c r="P131" t="s">
        <v>357</v>
      </c>
    </row>
    <row r="132" spans="1:16" x14ac:dyDescent="0.2">
      <c r="A132" t="s">
        <v>515</v>
      </c>
      <c r="B132" s="1" t="s">
        <v>438</v>
      </c>
      <c r="C132" t="s">
        <v>328</v>
      </c>
      <c r="D132" s="1" t="s">
        <v>504</v>
      </c>
      <c r="E132" t="s">
        <v>357</v>
      </c>
      <c r="F132" t="s">
        <v>357</v>
      </c>
      <c r="G132" t="s">
        <v>357</v>
      </c>
      <c r="H132" t="s">
        <v>357</v>
      </c>
      <c r="I132" t="s">
        <v>357</v>
      </c>
      <c r="J132" t="s">
        <v>357</v>
      </c>
      <c r="K132" t="s">
        <v>357</v>
      </c>
      <c r="L132" t="s">
        <v>357</v>
      </c>
      <c r="M132" t="s">
        <v>357</v>
      </c>
      <c r="N132" t="s">
        <v>357</v>
      </c>
      <c r="O132" t="s">
        <v>357</v>
      </c>
      <c r="P132" t="s">
        <v>357</v>
      </c>
    </row>
    <row r="133" spans="1:16" x14ac:dyDescent="0.2">
      <c r="A133" t="s">
        <v>515</v>
      </c>
      <c r="B133" s="1" t="s">
        <v>438</v>
      </c>
      <c r="C133" t="s">
        <v>133</v>
      </c>
      <c r="D133" s="1" t="s">
        <v>348</v>
      </c>
      <c r="E133" t="s">
        <v>357</v>
      </c>
      <c r="F133">
        <v>5.04</v>
      </c>
      <c r="G133">
        <v>4.57</v>
      </c>
      <c r="H133" t="s">
        <v>357</v>
      </c>
      <c r="I133">
        <v>5.52</v>
      </c>
      <c r="J133">
        <v>5.26</v>
      </c>
      <c r="K133">
        <v>5.31</v>
      </c>
      <c r="L133">
        <v>5.3</v>
      </c>
      <c r="M133">
        <v>5.28</v>
      </c>
      <c r="N133">
        <v>5.35</v>
      </c>
      <c r="O133" t="s">
        <v>357</v>
      </c>
      <c r="P133" t="s">
        <v>357</v>
      </c>
    </row>
    <row r="134" spans="1:16" x14ac:dyDescent="0.2">
      <c r="A134" t="s">
        <v>515</v>
      </c>
      <c r="B134" s="1" t="s">
        <v>438</v>
      </c>
      <c r="C134" t="s">
        <v>63</v>
      </c>
      <c r="D134" s="1" t="s">
        <v>412</v>
      </c>
      <c r="E134" t="s">
        <v>357</v>
      </c>
      <c r="F134" t="s">
        <v>357</v>
      </c>
      <c r="G134">
        <v>3.69</v>
      </c>
      <c r="H134">
        <v>3.01</v>
      </c>
      <c r="I134">
        <v>3.07</v>
      </c>
      <c r="J134">
        <v>2.84</v>
      </c>
      <c r="K134">
        <v>0.99</v>
      </c>
      <c r="L134">
        <v>2.59</v>
      </c>
      <c r="M134">
        <v>3.19</v>
      </c>
      <c r="N134">
        <v>2.9</v>
      </c>
      <c r="O134" t="s">
        <v>357</v>
      </c>
      <c r="P134" t="s">
        <v>357</v>
      </c>
    </row>
    <row r="135" spans="1:16" x14ac:dyDescent="0.2">
      <c r="A135" t="s">
        <v>515</v>
      </c>
      <c r="B135" s="1" t="s">
        <v>438</v>
      </c>
      <c r="C135" t="s">
        <v>543</v>
      </c>
      <c r="D135" s="1" t="s">
        <v>55</v>
      </c>
      <c r="E135" t="s">
        <v>357</v>
      </c>
      <c r="F135">
        <v>25.42</v>
      </c>
      <c r="G135">
        <v>3.42</v>
      </c>
      <c r="H135">
        <v>3.78</v>
      </c>
      <c r="I135">
        <v>3.86</v>
      </c>
      <c r="J135" t="s">
        <v>357</v>
      </c>
      <c r="K135">
        <v>3.6</v>
      </c>
      <c r="L135">
        <v>3.61</v>
      </c>
      <c r="M135">
        <v>4.2300000000000004</v>
      </c>
      <c r="N135" t="s">
        <v>357</v>
      </c>
      <c r="O135" t="s">
        <v>357</v>
      </c>
      <c r="P135" t="s">
        <v>357</v>
      </c>
    </row>
    <row r="136" spans="1:16" x14ac:dyDescent="0.2">
      <c r="A136" t="s">
        <v>515</v>
      </c>
      <c r="B136" s="1" t="s">
        <v>438</v>
      </c>
      <c r="C136" t="s">
        <v>161</v>
      </c>
      <c r="D136" s="1" t="s">
        <v>425</v>
      </c>
      <c r="E136" t="s">
        <v>357</v>
      </c>
      <c r="F136" t="s">
        <v>357</v>
      </c>
      <c r="G136" t="s">
        <v>357</v>
      </c>
      <c r="H136">
        <v>3.55</v>
      </c>
      <c r="I136" t="s">
        <v>357</v>
      </c>
      <c r="J136">
        <v>4.18</v>
      </c>
      <c r="K136" t="s">
        <v>357</v>
      </c>
      <c r="L136">
        <v>4.1399999999999997</v>
      </c>
      <c r="M136">
        <v>4.1900000000000004</v>
      </c>
      <c r="N136" t="s">
        <v>357</v>
      </c>
      <c r="O136" t="s">
        <v>357</v>
      </c>
      <c r="P136" t="s">
        <v>357</v>
      </c>
    </row>
    <row r="137" spans="1:16" x14ac:dyDescent="0.2">
      <c r="A137" t="s">
        <v>515</v>
      </c>
      <c r="B137" s="1" t="s">
        <v>438</v>
      </c>
      <c r="C137" t="s">
        <v>84</v>
      </c>
      <c r="D137" s="1" t="s">
        <v>495</v>
      </c>
      <c r="E137" t="s">
        <v>357</v>
      </c>
      <c r="F137">
        <v>4.13</v>
      </c>
      <c r="G137">
        <v>1.72</v>
      </c>
      <c r="H137" t="s">
        <v>357</v>
      </c>
      <c r="I137" t="s">
        <v>357</v>
      </c>
      <c r="J137" t="s">
        <v>357</v>
      </c>
      <c r="K137">
        <v>1.81</v>
      </c>
      <c r="L137" t="s">
        <v>357</v>
      </c>
      <c r="M137">
        <v>1.04</v>
      </c>
      <c r="N137">
        <v>0.82</v>
      </c>
      <c r="O137" t="s">
        <v>357</v>
      </c>
      <c r="P137" t="s">
        <v>357</v>
      </c>
    </row>
    <row r="138" spans="1:16" x14ac:dyDescent="0.2">
      <c r="A138" t="s">
        <v>515</v>
      </c>
      <c r="B138" s="1" t="s">
        <v>438</v>
      </c>
      <c r="C138" t="s">
        <v>511</v>
      </c>
      <c r="D138" s="1" t="s">
        <v>150</v>
      </c>
      <c r="E138" t="s">
        <v>357</v>
      </c>
      <c r="F138" t="s">
        <v>357</v>
      </c>
      <c r="G138">
        <v>0.9</v>
      </c>
      <c r="H138">
        <v>1.03</v>
      </c>
      <c r="I138">
        <v>0.91</v>
      </c>
      <c r="J138">
        <v>1</v>
      </c>
      <c r="K138">
        <v>1.1000000000000001</v>
      </c>
      <c r="L138">
        <v>1.26</v>
      </c>
      <c r="M138">
        <v>1.32</v>
      </c>
      <c r="N138">
        <v>3.58</v>
      </c>
      <c r="O138" t="s">
        <v>357</v>
      </c>
      <c r="P138" t="s">
        <v>357</v>
      </c>
    </row>
    <row r="139" spans="1:16" x14ac:dyDescent="0.2">
      <c r="A139" t="s">
        <v>515</v>
      </c>
      <c r="B139" s="1" t="s">
        <v>438</v>
      </c>
      <c r="C139" t="s">
        <v>26</v>
      </c>
      <c r="D139" s="1" t="s">
        <v>73</v>
      </c>
      <c r="E139" t="s">
        <v>357</v>
      </c>
      <c r="F139" t="s">
        <v>357</v>
      </c>
      <c r="G139" t="s">
        <v>357</v>
      </c>
      <c r="H139">
        <v>11.69</v>
      </c>
      <c r="I139">
        <v>11.27</v>
      </c>
      <c r="J139">
        <v>10.51</v>
      </c>
      <c r="K139">
        <v>15.59</v>
      </c>
      <c r="L139">
        <v>14.39</v>
      </c>
      <c r="M139">
        <v>14.07</v>
      </c>
      <c r="N139" t="s">
        <v>357</v>
      </c>
      <c r="O139" t="s">
        <v>357</v>
      </c>
      <c r="P139" t="s">
        <v>357</v>
      </c>
    </row>
    <row r="140" spans="1:16" x14ac:dyDescent="0.2">
      <c r="A140" t="s">
        <v>515</v>
      </c>
      <c r="B140" s="1" t="s">
        <v>438</v>
      </c>
      <c r="C140" t="s">
        <v>35</v>
      </c>
      <c r="D140" s="1" t="s">
        <v>74</v>
      </c>
      <c r="E140" t="s">
        <v>357</v>
      </c>
      <c r="F140">
        <v>16.84</v>
      </c>
      <c r="G140">
        <v>12.31</v>
      </c>
      <c r="H140">
        <v>12.35</v>
      </c>
      <c r="I140" t="s">
        <v>357</v>
      </c>
      <c r="J140">
        <v>12.36</v>
      </c>
      <c r="K140">
        <v>14.22</v>
      </c>
      <c r="L140">
        <v>11.6</v>
      </c>
      <c r="M140">
        <v>11.99</v>
      </c>
      <c r="N140">
        <v>11.2</v>
      </c>
      <c r="O140" t="s">
        <v>357</v>
      </c>
      <c r="P140" t="s">
        <v>357</v>
      </c>
    </row>
    <row r="141" spans="1:16" x14ac:dyDescent="0.2">
      <c r="A141" t="s">
        <v>515</v>
      </c>
      <c r="B141" s="1" t="s">
        <v>438</v>
      </c>
      <c r="C141" t="s">
        <v>11</v>
      </c>
      <c r="D141" s="1" t="s">
        <v>492</v>
      </c>
      <c r="E141" t="s">
        <v>357</v>
      </c>
      <c r="F141">
        <v>2.41</v>
      </c>
      <c r="G141">
        <v>2.02</v>
      </c>
      <c r="H141">
        <v>2.09</v>
      </c>
      <c r="I141">
        <v>1.96</v>
      </c>
      <c r="J141">
        <v>1.83</v>
      </c>
      <c r="K141">
        <v>1.84</v>
      </c>
      <c r="L141">
        <v>1.48</v>
      </c>
      <c r="M141">
        <v>1.39</v>
      </c>
      <c r="N141">
        <v>1.33</v>
      </c>
      <c r="O141" t="s">
        <v>357</v>
      </c>
      <c r="P141" t="s">
        <v>357</v>
      </c>
    </row>
    <row r="142" spans="1:16" x14ac:dyDescent="0.2">
      <c r="A142" t="s">
        <v>515</v>
      </c>
      <c r="B142" s="1" t="s">
        <v>438</v>
      </c>
      <c r="C142" t="s">
        <v>123</v>
      </c>
      <c r="D142" s="1" t="s">
        <v>324</v>
      </c>
      <c r="E142" t="s">
        <v>357</v>
      </c>
      <c r="F142" t="s">
        <v>357</v>
      </c>
      <c r="G142" t="s">
        <v>357</v>
      </c>
      <c r="H142" t="s">
        <v>357</v>
      </c>
      <c r="I142" t="s">
        <v>357</v>
      </c>
      <c r="J142" t="s">
        <v>357</v>
      </c>
      <c r="K142" t="s">
        <v>357</v>
      </c>
      <c r="L142" t="s">
        <v>357</v>
      </c>
      <c r="M142" t="s">
        <v>357</v>
      </c>
      <c r="N142" t="s">
        <v>357</v>
      </c>
      <c r="O142" t="s">
        <v>357</v>
      </c>
      <c r="P142" t="s">
        <v>357</v>
      </c>
    </row>
    <row r="143" spans="1:16" x14ac:dyDescent="0.2">
      <c r="A143" t="s">
        <v>515</v>
      </c>
      <c r="B143" s="1" t="s">
        <v>438</v>
      </c>
      <c r="C143" t="s">
        <v>135</v>
      </c>
      <c r="D143" s="1" t="s">
        <v>40</v>
      </c>
      <c r="E143" t="s">
        <v>357</v>
      </c>
      <c r="F143">
        <v>2.37</v>
      </c>
      <c r="G143">
        <v>1.32</v>
      </c>
      <c r="H143">
        <v>1.27</v>
      </c>
      <c r="I143">
        <v>1.35</v>
      </c>
      <c r="J143" t="s">
        <v>357</v>
      </c>
      <c r="K143">
        <v>0.91</v>
      </c>
      <c r="L143">
        <v>0.85</v>
      </c>
      <c r="M143">
        <v>0.86</v>
      </c>
      <c r="N143">
        <v>1.7</v>
      </c>
      <c r="O143" t="s">
        <v>357</v>
      </c>
      <c r="P143" t="s">
        <v>357</v>
      </c>
    </row>
    <row r="144" spans="1:16" x14ac:dyDescent="0.2">
      <c r="A144" t="s">
        <v>515</v>
      </c>
      <c r="B144" s="1" t="s">
        <v>438</v>
      </c>
      <c r="C144" t="s">
        <v>396</v>
      </c>
      <c r="D144" s="1" t="s">
        <v>265</v>
      </c>
      <c r="E144" t="s">
        <v>357</v>
      </c>
      <c r="F144">
        <v>2.87</v>
      </c>
      <c r="G144">
        <v>1.93</v>
      </c>
      <c r="H144">
        <v>2.17</v>
      </c>
      <c r="I144">
        <v>2.33</v>
      </c>
      <c r="J144">
        <v>1.95</v>
      </c>
      <c r="K144">
        <v>1.86</v>
      </c>
      <c r="L144">
        <v>1.84</v>
      </c>
      <c r="M144">
        <v>1.96</v>
      </c>
      <c r="N144">
        <v>2.04</v>
      </c>
      <c r="O144" t="s">
        <v>357</v>
      </c>
      <c r="P144" t="s">
        <v>357</v>
      </c>
    </row>
    <row r="145" spans="1:16" x14ac:dyDescent="0.2">
      <c r="A145" t="s">
        <v>515</v>
      </c>
      <c r="B145" s="1" t="s">
        <v>438</v>
      </c>
      <c r="C145" t="s">
        <v>516</v>
      </c>
      <c r="D145" s="1" t="s">
        <v>522</v>
      </c>
      <c r="E145" t="s">
        <v>357</v>
      </c>
      <c r="F145" t="s">
        <v>357</v>
      </c>
      <c r="G145">
        <v>8.07</v>
      </c>
      <c r="H145">
        <v>8.2100000000000009</v>
      </c>
      <c r="I145">
        <v>11.92</v>
      </c>
      <c r="J145">
        <v>11.02</v>
      </c>
      <c r="K145">
        <v>9.27</v>
      </c>
      <c r="L145">
        <v>8.06</v>
      </c>
      <c r="M145">
        <v>8.4600000000000009</v>
      </c>
      <c r="N145">
        <v>8.36</v>
      </c>
      <c r="O145" t="s">
        <v>357</v>
      </c>
      <c r="P145" t="s">
        <v>357</v>
      </c>
    </row>
    <row r="146" spans="1:16" x14ac:dyDescent="0.2">
      <c r="A146" t="s">
        <v>515</v>
      </c>
      <c r="B146" s="1" t="s">
        <v>438</v>
      </c>
      <c r="C146" t="s">
        <v>164</v>
      </c>
      <c r="D146" s="1" t="s">
        <v>317</v>
      </c>
      <c r="E146">
        <v>24.83</v>
      </c>
      <c r="F146">
        <v>19.989999999999998</v>
      </c>
      <c r="G146">
        <v>8.2200000000000006</v>
      </c>
      <c r="H146">
        <v>8.52</v>
      </c>
      <c r="I146" t="s">
        <v>357</v>
      </c>
      <c r="J146" t="s">
        <v>357</v>
      </c>
      <c r="K146" t="s">
        <v>357</v>
      </c>
      <c r="L146">
        <v>12.37</v>
      </c>
      <c r="M146">
        <v>12.2</v>
      </c>
      <c r="N146">
        <v>9.34</v>
      </c>
      <c r="O146" t="s">
        <v>357</v>
      </c>
      <c r="P146" t="s">
        <v>357</v>
      </c>
    </row>
    <row r="147" spans="1:16" x14ac:dyDescent="0.2">
      <c r="A147" t="s">
        <v>515</v>
      </c>
      <c r="B147" s="1" t="s">
        <v>438</v>
      </c>
      <c r="C147" t="s">
        <v>242</v>
      </c>
      <c r="D147" s="1" t="s">
        <v>170</v>
      </c>
      <c r="E147" t="s">
        <v>357</v>
      </c>
      <c r="F147" t="s">
        <v>357</v>
      </c>
      <c r="G147">
        <v>1.21</v>
      </c>
      <c r="H147">
        <v>3.96</v>
      </c>
      <c r="I147">
        <v>1.92</v>
      </c>
      <c r="J147">
        <v>1.94</v>
      </c>
      <c r="K147">
        <v>1.94</v>
      </c>
      <c r="L147">
        <v>1.74</v>
      </c>
      <c r="M147">
        <v>2.38</v>
      </c>
      <c r="N147">
        <v>2.34</v>
      </c>
      <c r="O147" t="s">
        <v>357</v>
      </c>
      <c r="P147" t="s">
        <v>357</v>
      </c>
    </row>
    <row r="148" spans="1:16" x14ac:dyDescent="0.2">
      <c r="A148" t="s">
        <v>515</v>
      </c>
      <c r="B148" s="1" t="s">
        <v>438</v>
      </c>
      <c r="C148" t="s">
        <v>53</v>
      </c>
      <c r="D148" s="1" t="s">
        <v>94</v>
      </c>
      <c r="E148" t="s">
        <v>357</v>
      </c>
      <c r="F148" t="s">
        <v>357</v>
      </c>
      <c r="G148" t="s">
        <v>357</v>
      </c>
      <c r="H148" t="s">
        <v>357</v>
      </c>
      <c r="I148" t="s">
        <v>357</v>
      </c>
      <c r="J148" t="s">
        <v>357</v>
      </c>
      <c r="K148" t="s">
        <v>357</v>
      </c>
      <c r="L148" t="s">
        <v>357</v>
      </c>
      <c r="M148" t="s">
        <v>357</v>
      </c>
      <c r="N148" t="s">
        <v>357</v>
      </c>
      <c r="O148" t="s">
        <v>357</v>
      </c>
      <c r="P148" t="s">
        <v>357</v>
      </c>
    </row>
    <row r="149" spans="1:16" x14ac:dyDescent="0.2">
      <c r="A149" t="s">
        <v>515</v>
      </c>
      <c r="B149" s="1" t="s">
        <v>438</v>
      </c>
      <c r="C149" t="s">
        <v>259</v>
      </c>
      <c r="D149" s="1" t="s">
        <v>125</v>
      </c>
      <c r="E149" t="s">
        <v>357</v>
      </c>
      <c r="F149">
        <v>3.45</v>
      </c>
      <c r="G149">
        <v>3.52</v>
      </c>
      <c r="H149">
        <v>3.41</v>
      </c>
      <c r="I149">
        <v>3.13</v>
      </c>
      <c r="J149">
        <v>3.2</v>
      </c>
      <c r="K149">
        <v>2.62</v>
      </c>
      <c r="L149">
        <v>2.8</v>
      </c>
      <c r="M149">
        <v>3</v>
      </c>
      <c r="N149">
        <v>2.31</v>
      </c>
      <c r="O149" t="s">
        <v>357</v>
      </c>
      <c r="P149" t="s">
        <v>357</v>
      </c>
    </row>
    <row r="150" spans="1:16" x14ac:dyDescent="0.2">
      <c r="A150" t="s">
        <v>515</v>
      </c>
      <c r="B150" s="1" t="s">
        <v>438</v>
      </c>
      <c r="C150" t="s">
        <v>322</v>
      </c>
      <c r="D150" s="1" t="s">
        <v>432</v>
      </c>
      <c r="E150" t="s">
        <v>357</v>
      </c>
      <c r="F150" t="s">
        <v>357</v>
      </c>
      <c r="G150">
        <v>1.9</v>
      </c>
      <c r="H150">
        <v>1.46</v>
      </c>
      <c r="I150">
        <v>1.73</v>
      </c>
      <c r="J150">
        <v>1.73</v>
      </c>
      <c r="K150">
        <v>1.71</v>
      </c>
      <c r="L150">
        <v>1.71</v>
      </c>
      <c r="M150">
        <v>2</v>
      </c>
      <c r="N150">
        <v>2.14</v>
      </c>
      <c r="O150" t="s">
        <v>357</v>
      </c>
      <c r="P150" t="s">
        <v>357</v>
      </c>
    </row>
    <row r="151" spans="1:16" x14ac:dyDescent="0.2">
      <c r="A151" t="s">
        <v>515</v>
      </c>
      <c r="B151" s="1" t="s">
        <v>438</v>
      </c>
      <c r="C151" t="s">
        <v>553</v>
      </c>
      <c r="D151" s="1" t="s">
        <v>397</v>
      </c>
      <c r="E151" t="s">
        <v>357</v>
      </c>
      <c r="F151">
        <v>23.12</v>
      </c>
      <c r="G151">
        <v>9.58</v>
      </c>
      <c r="H151">
        <v>10.09</v>
      </c>
      <c r="I151" t="s">
        <v>357</v>
      </c>
      <c r="J151">
        <v>9.4499999999999993</v>
      </c>
      <c r="K151">
        <v>8.69</v>
      </c>
      <c r="L151">
        <v>8.67</v>
      </c>
      <c r="M151">
        <v>9.0299999999999994</v>
      </c>
      <c r="N151">
        <v>7.61</v>
      </c>
      <c r="O151" t="s">
        <v>357</v>
      </c>
      <c r="P151" t="s">
        <v>357</v>
      </c>
    </row>
    <row r="152" spans="1:16" x14ac:dyDescent="0.2">
      <c r="A152" t="s">
        <v>515</v>
      </c>
      <c r="B152" s="1" t="s">
        <v>438</v>
      </c>
      <c r="C152" t="s">
        <v>333</v>
      </c>
      <c r="D152" s="1" t="s">
        <v>248</v>
      </c>
      <c r="E152" t="s">
        <v>357</v>
      </c>
      <c r="F152" t="s">
        <v>357</v>
      </c>
      <c r="G152">
        <v>7.69</v>
      </c>
      <c r="H152">
        <v>7.8</v>
      </c>
      <c r="I152">
        <v>29.88</v>
      </c>
      <c r="J152">
        <v>34.630000000000003</v>
      </c>
      <c r="K152">
        <v>118.21</v>
      </c>
      <c r="L152">
        <v>9.6</v>
      </c>
      <c r="M152">
        <v>9.49</v>
      </c>
      <c r="N152" t="s">
        <v>357</v>
      </c>
      <c r="O152" t="s">
        <v>357</v>
      </c>
      <c r="P152" t="s">
        <v>357</v>
      </c>
    </row>
    <row r="153" spans="1:16" x14ac:dyDescent="0.2">
      <c r="A153" t="s">
        <v>515</v>
      </c>
      <c r="B153" s="1" t="s">
        <v>438</v>
      </c>
      <c r="C153" t="s">
        <v>138</v>
      </c>
      <c r="D153" s="1" t="s">
        <v>176</v>
      </c>
      <c r="E153" t="s">
        <v>357</v>
      </c>
      <c r="F153">
        <v>7.19</v>
      </c>
      <c r="G153">
        <v>5.41</v>
      </c>
      <c r="H153" t="s">
        <v>357</v>
      </c>
      <c r="I153" t="s">
        <v>357</v>
      </c>
      <c r="J153" t="s">
        <v>357</v>
      </c>
      <c r="K153" t="s">
        <v>357</v>
      </c>
      <c r="L153">
        <v>5.77</v>
      </c>
      <c r="M153">
        <v>6.43</v>
      </c>
      <c r="N153">
        <v>5.93</v>
      </c>
      <c r="O153" t="s">
        <v>357</v>
      </c>
      <c r="P153" t="s">
        <v>357</v>
      </c>
    </row>
    <row r="154" spans="1:16" x14ac:dyDescent="0.2">
      <c r="A154" t="s">
        <v>515</v>
      </c>
      <c r="B154" s="1" t="s">
        <v>438</v>
      </c>
      <c r="C154" t="s">
        <v>477</v>
      </c>
      <c r="D154" s="1" t="s">
        <v>481</v>
      </c>
      <c r="E154" t="s">
        <v>357</v>
      </c>
      <c r="F154">
        <v>3.13</v>
      </c>
      <c r="G154" t="s">
        <v>357</v>
      </c>
      <c r="H154" t="s">
        <v>357</v>
      </c>
      <c r="I154" t="s">
        <v>357</v>
      </c>
      <c r="J154">
        <v>4.58</v>
      </c>
      <c r="K154">
        <v>7.75</v>
      </c>
      <c r="L154">
        <v>3.63</v>
      </c>
      <c r="M154">
        <v>3.58</v>
      </c>
      <c r="N154" t="s">
        <v>357</v>
      </c>
      <c r="O154" t="s">
        <v>357</v>
      </c>
      <c r="P154" t="s">
        <v>357</v>
      </c>
    </row>
    <row r="155" spans="1:16" x14ac:dyDescent="0.2">
      <c r="A155" t="s">
        <v>515</v>
      </c>
      <c r="B155" s="1" t="s">
        <v>438</v>
      </c>
      <c r="C155" t="s">
        <v>160</v>
      </c>
      <c r="D155" s="1" t="s">
        <v>482</v>
      </c>
      <c r="E155" t="s">
        <v>357</v>
      </c>
      <c r="F155">
        <v>10.25</v>
      </c>
      <c r="G155">
        <v>4.43</v>
      </c>
      <c r="H155">
        <v>4.21</v>
      </c>
      <c r="I155">
        <v>4.8</v>
      </c>
      <c r="J155">
        <v>4.9800000000000004</v>
      </c>
      <c r="K155">
        <v>4.9800000000000004</v>
      </c>
      <c r="L155">
        <v>4.05</v>
      </c>
      <c r="M155">
        <v>4.49</v>
      </c>
      <c r="N155">
        <v>4.63</v>
      </c>
      <c r="O155" t="s">
        <v>357</v>
      </c>
      <c r="P155" t="s">
        <v>357</v>
      </c>
    </row>
    <row r="156" spans="1:16" x14ac:dyDescent="0.2">
      <c r="A156" t="s">
        <v>515</v>
      </c>
      <c r="B156" s="1" t="s">
        <v>438</v>
      </c>
      <c r="C156" t="s">
        <v>72</v>
      </c>
      <c r="D156" s="1" t="s">
        <v>105</v>
      </c>
      <c r="E156" t="s">
        <v>357</v>
      </c>
      <c r="F156">
        <v>12.82</v>
      </c>
      <c r="G156">
        <v>1.8</v>
      </c>
      <c r="H156" t="s">
        <v>357</v>
      </c>
      <c r="I156">
        <v>0.8</v>
      </c>
      <c r="J156">
        <v>0.71</v>
      </c>
      <c r="K156">
        <v>0.73</v>
      </c>
      <c r="L156">
        <v>0.66</v>
      </c>
      <c r="M156">
        <v>0.65</v>
      </c>
      <c r="N156">
        <v>0.66</v>
      </c>
      <c r="O156" t="s">
        <v>357</v>
      </c>
      <c r="P156" t="s">
        <v>357</v>
      </c>
    </row>
    <row r="157" spans="1:16" x14ac:dyDescent="0.2">
      <c r="A157" t="s">
        <v>515</v>
      </c>
      <c r="B157" s="1" t="s">
        <v>438</v>
      </c>
      <c r="C157" t="s">
        <v>403</v>
      </c>
      <c r="D157" s="1" t="s">
        <v>291</v>
      </c>
      <c r="E157">
        <v>14.79</v>
      </c>
      <c r="F157">
        <v>3.77</v>
      </c>
      <c r="G157">
        <v>1.75</v>
      </c>
      <c r="H157">
        <v>4.17</v>
      </c>
      <c r="I157">
        <v>1.66</v>
      </c>
      <c r="J157">
        <v>2.11</v>
      </c>
      <c r="K157">
        <v>1.68</v>
      </c>
      <c r="L157">
        <v>1.67</v>
      </c>
      <c r="M157">
        <v>1.73</v>
      </c>
      <c r="N157">
        <v>1.76</v>
      </c>
      <c r="O157" t="s">
        <v>357</v>
      </c>
      <c r="P157" t="s">
        <v>357</v>
      </c>
    </row>
    <row r="158" spans="1:16" x14ac:dyDescent="0.2">
      <c r="A158" t="s">
        <v>515</v>
      </c>
      <c r="B158" s="1" t="s">
        <v>438</v>
      </c>
      <c r="C158" t="s">
        <v>389</v>
      </c>
      <c r="D158" s="1" t="s">
        <v>114</v>
      </c>
      <c r="E158" t="s">
        <v>357</v>
      </c>
      <c r="F158">
        <v>2.87</v>
      </c>
      <c r="G158">
        <v>2.02</v>
      </c>
      <c r="H158">
        <v>2.09</v>
      </c>
      <c r="I158">
        <v>1.96</v>
      </c>
      <c r="J158">
        <v>1.83</v>
      </c>
      <c r="K158">
        <v>1.84</v>
      </c>
      <c r="L158">
        <v>1.48</v>
      </c>
      <c r="M158">
        <v>1.39</v>
      </c>
      <c r="N158">
        <v>1.33</v>
      </c>
      <c r="O158" t="s">
        <v>357</v>
      </c>
      <c r="P158" t="s">
        <v>357</v>
      </c>
    </row>
    <row r="159" spans="1:16" x14ac:dyDescent="0.2">
      <c r="A159" t="s">
        <v>515</v>
      </c>
      <c r="B159" s="1" t="s">
        <v>438</v>
      </c>
      <c r="C159" t="s">
        <v>118</v>
      </c>
      <c r="D159" s="1" t="s">
        <v>156</v>
      </c>
      <c r="E159" t="s">
        <v>357</v>
      </c>
      <c r="F159">
        <v>2.41</v>
      </c>
      <c r="G159">
        <v>2.02</v>
      </c>
      <c r="H159">
        <v>2.09</v>
      </c>
      <c r="I159">
        <v>1.96</v>
      </c>
      <c r="J159">
        <v>1.83</v>
      </c>
      <c r="K159">
        <v>1.84</v>
      </c>
      <c r="L159">
        <v>1.48</v>
      </c>
      <c r="M159">
        <v>1.39</v>
      </c>
      <c r="N159">
        <v>1.33</v>
      </c>
      <c r="O159" t="s">
        <v>357</v>
      </c>
      <c r="P159" t="s">
        <v>357</v>
      </c>
    </row>
    <row r="160" spans="1:16" x14ac:dyDescent="0.2">
      <c r="A160" t="s">
        <v>515</v>
      </c>
      <c r="B160" s="1" t="s">
        <v>438</v>
      </c>
      <c r="C160" t="s">
        <v>81</v>
      </c>
      <c r="D160" s="1" t="s">
        <v>106</v>
      </c>
      <c r="E160" t="s">
        <v>357</v>
      </c>
      <c r="F160" t="s">
        <v>357</v>
      </c>
      <c r="G160" t="s">
        <v>357</v>
      </c>
      <c r="H160" t="s">
        <v>357</v>
      </c>
      <c r="I160" t="s">
        <v>357</v>
      </c>
      <c r="J160" t="s">
        <v>357</v>
      </c>
      <c r="K160" t="s">
        <v>357</v>
      </c>
      <c r="L160" t="s">
        <v>357</v>
      </c>
      <c r="M160" t="s">
        <v>357</v>
      </c>
      <c r="N160" t="s">
        <v>357</v>
      </c>
      <c r="O160" t="s">
        <v>357</v>
      </c>
      <c r="P160" t="s">
        <v>357</v>
      </c>
    </row>
    <row r="161" spans="1:16" x14ac:dyDescent="0.2">
      <c r="A161" t="s">
        <v>515</v>
      </c>
      <c r="B161" s="1" t="s">
        <v>438</v>
      </c>
      <c r="C161" t="s">
        <v>340</v>
      </c>
      <c r="D161" s="1" t="s">
        <v>338</v>
      </c>
      <c r="E161" t="s">
        <v>357</v>
      </c>
      <c r="F161" t="s">
        <v>357</v>
      </c>
      <c r="G161">
        <v>3.37</v>
      </c>
      <c r="H161">
        <v>3.37</v>
      </c>
      <c r="I161">
        <v>4.22</v>
      </c>
      <c r="J161">
        <v>3.68</v>
      </c>
      <c r="K161">
        <v>3.47</v>
      </c>
      <c r="L161">
        <v>3.55</v>
      </c>
      <c r="M161">
        <v>3.53</v>
      </c>
      <c r="N161">
        <v>3.69</v>
      </c>
      <c r="O161" t="s">
        <v>357</v>
      </c>
      <c r="P161" t="s">
        <v>357</v>
      </c>
    </row>
    <row r="162" spans="1:16" x14ac:dyDescent="0.2">
      <c r="A162" t="s">
        <v>515</v>
      </c>
      <c r="B162" s="1" t="s">
        <v>438</v>
      </c>
      <c r="C162" t="s">
        <v>413</v>
      </c>
      <c r="D162" s="1" t="s">
        <v>38</v>
      </c>
      <c r="E162" t="s">
        <v>357</v>
      </c>
      <c r="F162" t="s">
        <v>357</v>
      </c>
      <c r="G162">
        <v>2.02</v>
      </c>
      <c r="H162">
        <v>2.09</v>
      </c>
      <c r="I162">
        <v>1.96</v>
      </c>
      <c r="J162">
        <v>1.83</v>
      </c>
      <c r="K162">
        <v>1.84</v>
      </c>
      <c r="L162">
        <v>1.48</v>
      </c>
      <c r="M162">
        <v>1.39</v>
      </c>
      <c r="N162">
        <v>1.33</v>
      </c>
      <c r="O162" t="s">
        <v>357</v>
      </c>
      <c r="P162" t="s">
        <v>357</v>
      </c>
    </row>
    <row r="163" spans="1:16" x14ac:dyDescent="0.2">
      <c r="A163" t="s">
        <v>515</v>
      </c>
      <c r="B163" s="1" t="s">
        <v>438</v>
      </c>
      <c r="C163" t="s">
        <v>8</v>
      </c>
      <c r="D163" s="1" t="s">
        <v>20</v>
      </c>
      <c r="E163" t="s">
        <v>357</v>
      </c>
      <c r="F163" t="s">
        <v>357</v>
      </c>
      <c r="G163">
        <v>3.08</v>
      </c>
      <c r="H163">
        <v>3.62</v>
      </c>
      <c r="I163">
        <v>3.61</v>
      </c>
      <c r="J163">
        <v>3.51</v>
      </c>
      <c r="K163">
        <v>5.34</v>
      </c>
      <c r="L163">
        <v>4.07</v>
      </c>
      <c r="M163">
        <v>4.17</v>
      </c>
      <c r="N163" t="s">
        <v>357</v>
      </c>
      <c r="O163" t="s">
        <v>357</v>
      </c>
      <c r="P163" t="s">
        <v>357</v>
      </c>
    </row>
    <row r="164" spans="1:16" x14ac:dyDescent="0.2">
      <c r="A164" t="s">
        <v>515</v>
      </c>
      <c r="B164" s="1" t="s">
        <v>438</v>
      </c>
      <c r="C164" t="s">
        <v>370</v>
      </c>
      <c r="D164" s="1" t="s">
        <v>541</v>
      </c>
      <c r="E164" t="s">
        <v>357</v>
      </c>
      <c r="F164">
        <v>9.0299999999999994</v>
      </c>
      <c r="G164">
        <v>9.75</v>
      </c>
      <c r="H164">
        <v>7.33</v>
      </c>
      <c r="I164" t="s">
        <v>357</v>
      </c>
      <c r="J164">
        <v>4.08</v>
      </c>
      <c r="K164">
        <v>9.5500000000000007</v>
      </c>
      <c r="L164">
        <v>10.19</v>
      </c>
      <c r="M164">
        <v>11.97</v>
      </c>
      <c r="N164">
        <v>11.11</v>
      </c>
      <c r="O164" t="s">
        <v>357</v>
      </c>
      <c r="P164" t="s">
        <v>357</v>
      </c>
    </row>
    <row r="165" spans="1:16" x14ac:dyDescent="0.2">
      <c r="A165" t="s">
        <v>515</v>
      </c>
      <c r="B165" s="1" t="s">
        <v>438</v>
      </c>
      <c r="C165" t="s">
        <v>471</v>
      </c>
      <c r="D165" s="1" t="s">
        <v>377</v>
      </c>
      <c r="E165" t="s">
        <v>357</v>
      </c>
      <c r="F165" t="s">
        <v>357</v>
      </c>
      <c r="G165">
        <v>10.28</v>
      </c>
      <c r="H165">
        <v>10.58</v>
      </c>
      <c r="I165">
        <v>10.19</v>
      </c>
      <c r="J165">
        <v>10.85</v>
      </c>
      <c r="K165" t="s">
        <v>357</v>
      </c>
      <c r="L165">
        <v>10.38</v>
      </c>
      <c r="M165" t="s">
        <v>357</v>
      </c>
      <c r="N165" t="s">
        <v>357</v>
      </c>
      <c r="O165" t="s">
        <v>357</v>
      </c>
      <c r="P165" t="s">
        <v>357</v>
      </c>
    </row>
    <row r="166" spans="1:16" x14ac:dyDescent="0.2">
      <c r="A166" t="s">
        <v>515</v>
      </c>
      <c r="B166" s="1" t="s">
        <v>438</v>
      </c>
      <c r="C166" t="s">
        <v>183</v>
      </c>
      <c r="D166" s="1" t="s">
        <v>426</v>
      </c>
      <c r="E166" t="s">
        <v>357</v>
      </c>
      <c r="F166" t="s">
        <v>357</v>
      </c>
      <c r="G166" t="s">
        <v>357</v>
      </c>
      <c r="H166" t="s">
        <v>357</v>
      </c>
      <c r="I166" t="s">
        <v>357</v>
      </c>
      <c r="J166" t="s">
        <v>357</v>
      </c>
      <c r="K166" t="s">
        <v>357</v>
      </c>
      <c r="L166" t="s">
        <v>357</v>
      </c>
      <c r="M166" t="s">
        <v>357</v>
      </c>
      <c r="N166" t="s">
        <v>357</v>
      </c>
      <c r="O166" t="s">
        <v>357</v>
      </c>
      <c r="P166" t="s">
        <v>357</v>
      </c>
    </row>
    <row r="167" spans="1:16" x14ac:dyDescent="0.2">
      <c r="A167" t="s">
        <v>515</v>
      </c>
      <c r="B167" s="1" t="s">
        <v>438</v>
      </c>
      <c r="C167" t="s">
        <v>399</v>
      </c>
      <c r="D167" s="1" t="s">
        <v>318</v>
      </c>
      <c r="E167" t="s">
        <v>357</v>
      </c>
      <c r="F167" t="s">
        <v>357</v>
      </c>
      <c r="G167">
        <v>9.07</v>
      </c>
      <c r="H167">
        <v>10.44</v>
      </c>
      <c r="I167" t="s">
        <v>357</v>
      </c>
      <c r="J167">
        <v>9.4600000000000009</v>
      </c>
      <c r="K167">
        <v>9.9700000000000006</v>
      </c>
      <c r="L167" t="s">
        <v>357</v>
      </c>
      <c r="M167" t="s">
        <v>357</v>
      </c>
      <c r="N167" t="s">
        <v>357</v>
      </c>
      <c r="O167" t="s">
        <v>357</v>
      </c>
      <c r="P167" t="s">
        <v>357</v>
      </c>
    </row>
    <row r="168" spans="1:16" x14ac:dyDescent="0.2">
      <c r="A168" t="s">
        <v>515</v>
      </c>
      <c r="B168" s="1" t="s">
        <v>438</v>
      </c>
      <c r="C168" t="s">
        <v>460</v>
      </c>
      <c r="D168" s="1" t="s">
        <v>374</v>
      </c>
      <c r="E168" t="s">
        <v>357</v>
      </c>
      <c r="F168">
        <v>12.48</v>
      </c>
      <c r="G168">
        <v>4.45</v>
      </c>
      <c r="H168" t="s">
        <v>357</v>
      </c>
      <c r="I168">
        <v>4.8499999999999996</v>
      </c>
      <c r="J168" t="s">
        <v>357</v>
      </c>
      <c r="K168" t="s">
        <v>357</v>
      </c>
      <c r="L168">
        <v>4.2300000000000004</v>
      </c>
      <c r="M168" t="s">
        <v>357</v>
      </c>
      <c r="N168">
        <v>5.4</v>
      </c>
      <c r="O168" t="s">
        <v>357</v>
      </c>
      <c r="P168" t="s">
        <v>357</v>
      </c>
    </row>
    <row r="169" spans="1:16" x14ac:dyDescent="0.2">
      <c r="A169" t="s">
        <v>515</v>
      </c>
      <c r="B169" s="1" t="s">
        <v>438</v>
      </c>
      <c r="C169" t="s">
        <v>232</v>
      </c>
      <c r="D169" s="1" t="s">
        <v>223</v>
      </c>
      <c r="E169" t="s">
        <v>357</v>
      </c>
      <c r="F169" t="s">
        <v>357</v>
      </c>
      <c r="G169">
        <v>8.6199999999999992</v>
      </c>
      <c r="H169">
        <v>8.75</v>
      </c>
      <c r="I169">
        <v>12.3</v>
      </c>
      <c r="J169">
        <v>11.52</v>
      </c>
      <c r="K169">
        <v>9.1199999999999992</v>
      </c>
      <c r="L169">
        <v>9.07</v>
      </c>
      <c r="M169">
        <v>8.8800000000000008</v>
      </c>
      <c r="N169">
        <v>8.4</v>
      </c>
      <c r="O169" t="s">
        <v>357</v>
      </c>
      <c r="P169" t="s">
        <v>357</v>
      </c>
    </row>
    <row r="170" spans="1:16" x14ac:dyDescent="0.2">
      <c r="A170" t="s">
        <v>515</v>
      </c>
      <c r="B170" s="1" t="s">
        <v>438</v>
      </c>
      <c r="C170" t="s">
        <v>566</v>
      </c>
      <c r="D170" s="1" t="s">
        <v>202</v>
      </c>
      <c r="E170" t="s">
        <v>357</v>
      </c>
      <c r="F170" t="s">
        <v>357</v>
      </c>
      <c r="G170">
        <v>1.29</v>
      </c>
      <c r="H170">
        <v>1.37</v>
      </c>
      <c r="I170">
        <v>1.41</v>
      </c>
      <c r="J170">
        <v>1.44</v>
      </c>
      <c r="K170" t="s">
        <v>357</v>
      </c>
      <c r="L170" t="s">
        <v>357</v>
      </c>
      <c r="M170">
        <v>1.72</v>
      </c>
      <c r="N170" t="s">
        <v>357</v>
      </c>
      <c r="O170" t="s">
        <v>357</v>
      </c>
      <c r="P170" t="s">
        <v>357</v>
      </c>
    </row>
    <row r="171" spans="1:16" x14ac:dyDescent="0.2">
      <c r="A171" t="s">
        <v>515</v>
      </c>
      <c r="B171" s="1" t="s">
        <v>438</v>
      </c>
      <c r="C171" t="s">
        <v>305</v>
      </c>
      <c r="D171" s="1" t="s">
        <v>113</v>
      </c>
      <c r="E171" t="s">
        <v>357</v>
      </c>
      <c r="F171">
        <v>26.92</v>
      </c>
      <c r="G171">
        <v>2.82</v>
      </c>
      <c r="H171">
        <v>4.32</v>
      </c>
      <c r="I171">
        <v>3.7</v>
      </c>
      <c r="J171">
        <v>2.09</v>
      </c>
      <c r="K171">
        <v>20.28</v>
      </c>
      <c r="L171">
        <v>1.47</v>
      </c>
      <c r="M171">
        <v>1.07</v>
      </c>
      <c r="N171">
        <v>1.27</v>
      </c>
      <c r="O171" t="s">
        <v>357</v>
      </c>
      <c r="P171" t="s">
        <v>357</v>
      </c>
    </row>
    <row r="172" spans="1:16" x14ac:dyDescent="0.2">
      <c r="A172" t="s">
        <v>515</v>
      </c>
      <c r="B172" s="1" t="s">
        <v>438</v>
      </c>
      <c r="C172" t="s">
        <v>165</v>
      </c>
      <c r="D172" s="1" t="s">
        <v>306</v>
      </c>
      <c r="E172" t="s">
        <v>357</v>
      </c>
      <c r="F172" t="s">
        <v>357</v>
      </c>
      <c r="G172" t="s">
        <v>357</v>
      </c>
      <c r="H172" t="s">
        <v>357</v>
      </c>
      <c r="I172" t="s">
        <v>357</v>
      </c>
      <c r="J172" t="s">
        <v>357</v>
      </c>
      <c r="K172" t="s">
        <v>357</v>
      </c>
      <c r="L172">
        <v>14.05</v>
      </c>
      <c r="M172">
        <v>14.22</v>
      </c>
      <c r="N172">
        <v>13.65</v>
      </c>
      <c r="O172" t="s">
        <v>357</v>
      </c>
      <c r="P172" t="s">
        <v>357</v>
      </c>
    </row>
    <row r="173" spans="1:16" x14ac:dyDescent="0.2">
      <c r="A173" t="s">
        <v>515</v>
      </c>
      <c r="B173" s="1" t="s">
        <v>438</v>
      </c>
      <c r="C173" t="s">
        <v>152</v>
      </c>
      <c r="D173" s="1" t="s">
        <v>184</v>
      </c>
      <c r="E173" t="s">
        <v>357</v>
      </c>
      <c r="F173">
        <v>0.04</v>
      </c>
      <c r="G173">
        <v>7.0000000000000007E-2</v>
      </c>
      <c r="H173">
        <v>7.0000000000000007E-2</v>
      </c>
      <c r="I173">
        <v>7.0000000000000007E-2</v>
      </c>
      <c r="J173">
        <v>0.24</v>
      </c>
      <c r="K173">
        <v>0.39</v>
      </c>
      <c r="L173">
        <v>0.05</v>
      </c>
      <c r="M173">
        <v>0</v>
      </c>
      <c r="N173">
        <v>0</v>
      </c>
      <c r="O173" t="s">
        <v>357</v>
      </c>
      <c r="P173" t="s">
        <v>357</v>
      </c>
    </row>
    <row r="174" spans="1:16" x14ac:dyDescent="0.2">
      <c r="A174" t="s">
        <v>515</v>
      </c>
      <c r="B174" s="1" t="s">
        <v>438</v>
      </c>
      <c r="C174" t="s">
        <v>12</v>
      </c>
      <c r="D174" s="1" t="s">
        <v>423</v>
      </c>
      <c r="E174" t="s">
        <v>357</v>
      </c>
      <c r="F174" t="s">
        <v>357</v>
      </c>
      <c r="G174" t="s">
        <v>357</v>
      </c>
      <c r="H174" t="s">
        <v>357</v>
      </c>
      <c r="I174" t="s">
        <v>357</v>
      </c>
      <c r="J174" t="s">
        <v>357</v>
      </c>
      <c r="K174" t="s">
        <v>357</v>
      </c>
      <c r="L174" t="s">
        <v>357</v>
      </c>
      <c r="M174" t="s">
        <v>357</v>
      </c>
      <c r="N174" t="s">
        <v>357</v>
      </c>
      <c r="O174" t="s">
        <v>357</v>
      </c>
      <c r="P174" t="s">
        <v>357</v>
      </c>
    </row>
    <row r="175" spans="1:16" x14ac:dyDescent="0.2">
      <c r="A175" t="s">
        <v>515</v>
      </c>
      <c r="B175" s="1" t="s">
        <v>438</v>
      </c>
      <c r="C175" t="s">
        <v>120</v>
      </c>
      <c r="D175" s="1" t="s">
        <v>466</v>
      </c>
      <c r="E175" t="s">
        <v>357</v>
      </c>
      <c r="F175" t="s">
        <v>357</v>
      </c>
      <c r="G175">
        <v>2.02</v>
      </c>
      <c r="H175">
        <v>2.09</v>
      </c>
      <c r="I175">
        <v>1.96</v>
      </c>
      <c r="J175">
        <v>1.83</v>
      </c>
      <c r="K175">
        <v>1.84</v>
      </c>
      <c r="L175">
        <v>1.48</v>
      </c>
      <c r="M175">
        <v>1.39</v>
      </c>
      <c r="N175">
        <v>1.33</v>
      </c>
      <c r="O175" t="s">
        <v>357</v>
      </c>
      <c r="P175" t="s">
        <v>357</v>
      </c>
    </row>
    <row r="176" spans="1:16" x14ac:dyDescent="0.2">
      <c r="A176" t="s">
        <v>515</v>
      </c>
      <c r="B176" s="1" t="s">
        <v>438</v>
      </c>
      <c r="C176" t="s">
        <v>21</v>
      </c>
      <c r="D176" s="1" t="s">
        <v>18</v>
      </c>
      <c r="E176" t="s">
        <v>357</v>
      </c>
      <c r="F176" t="s">
        <v>357</v>
      </c>
      <c r="G176">
        <v>2.02</v>
      </c>
      <c r="H176">
        <v>2.09</v>
      </c>
      <c r="I176">
        <v>1.96</v>
      </c>
      <c r="J176">
        <v>1.83</v>
      </c>
      <c r="K176">
        <v>1.84</v>
      </c>
      <c r="L176">
        <v>1.48</v>
      </c>
      <c r="M176">
        <v>1.39</v>
      </c>
      <c r="N176">
        <v>1.33</v>
      </c>
      <c r="O176" t="s">
        <v>357</v>
      </c>
      <c r="P176" t="s">
        <v>357</v>
      </c>
    </row>
    <row r="177" spans="1:16" x14ac:dyDescent="0.2">
      <c r="A177" t="s">
        <v>515</v>
      </c>
      <c r="B177" s="1" t="s">
        <v>438</v>
      </c>
      <c r="C177" t="s">
        <v>371</v>
      </c>
      <c r="D177" s="1" t="s">
        <v>500</v>
      </c>
      <c r="E177" t="s">
        <v>357</v>
      </c>
      <c r="F177" t="s">
        <v>357</v>
      </c>
      <c r="G177">
        <v>35.65</v>
      </c>
      <c r="H177">
        <v>14.08</v>
      </c>
      <c r="I177">
        <v>18.489999999999998</v>
      </c>
      <c r="J177">
        <v>30.28</v>
      </c>
      <c r="K177">
        <v>17.52</v>
      </c>
      <c r="L177">
        <v>13.62</v>
      </c>
      <c r="M177">
        <v>14.31</v>
      </c>
      <c r="N177">
        <v>20.66</v>
      </c>
      <c r="O177" t="s">
        <v>357</v>
      </c>
      <c r="P177" t="s">
        <v>357</v>
      </c>
    </row>
    <row r="178" spans="1:16" x14ac:dyDescent="0.2">
      <c r="A178" t="s">
        <v>515</v>
      </c>
      <c r="B178" s="1" t="s">
        <v>438</v>
      </c>
      <c r="C178" t="s">
        <v>119</v>
      </c>
      <c r="D178" s="1" t="s">
        <v>351</v>
      </c>
      <c r="E178" t="s">
        <v>357</v>
      </c>
      <c r="F178" t="s">
        <v>357</v>
      </c>
      <c r="G178" t="s">
        <v>357</v>
      </c>
      <c r="H178" t="s">
        <v>357</v>
      </c>
      <c r="I178" t="s">
        <v>357</v>
      </c>
      <c r="J178" t="s">
        <v>357</v>
      </c>
      <c r="K178" t="s">
        <v>357</v>
      </c>
      <c r="L178" t="s">
        <v>357</v>
      </c>
      <c r="M178" t="s">
        <v>357</v>
      </c>
      <c r="N178" t="s">
        <v>357</v>
      </c>
      <c r="O178" t="s">
        <v>357</v>
      </c>
      <c r="P178" t="s">
        <v>357</v>
      </c>
    </row>
    <row r="179" spans="1:16" x14ac:dyDescent="0.2">
      <c r="A179" t="s">
        <v>515</v>
      </c>
      <c r="B179" s="1" t="s">
        <v>438</v>
      </c>
      <c r="C179" t="s">
        <v>116</v>
      </c>
      <c r="D179" s="1" t="s">
        <v>539</v>
      </c>
      <c r="E179">
        <v>10.5</v>
      </c>
      <c r="F179">
        <v>5.27</v>
      </c>
      <c r="G179">
        <v>4.38</v>
      </c>
      <c r="H179">
        <v>4.51</v>
      </c>
      <c r="I179">
        <v>4.6100000000000003</v>
      </c>
      <c r="J179">
        <v>4.32</v>
      </c>
      <c r="K179">
        <v>5.37</v>
      </c>
      <c r="L179">
        <v>4.4000000000000004</v>
      </c>
      <c r="M179">
        <v>4.46</v>
      </c>
      <c r="N179">
        <v>4.66</v>
      </c>
      <c r="O179" t="s">
        <v>357</v>
      </c>
      <c r="P179" t="s">
        <v>357</v>
      </c>
    </row>
    <row r="180" spans="1:16" x14ac:dyDescent="0.2">
      <c r="A180" t="s">
        <v>515</v>
      </c>
      <c r="B180" s="1" t="s">
        <v>438</v>
      </c>
      <c r="C180" t="s">
        <v>89</v>
      </c>
      <c r="D180" s="1" t="s">
        <v>267</v>
      </c>
      <c r="E180" t="s">
        <v>357</v>
      </c>
      <c r="F180" t="s">
        <v>357</v>
      </c>
      <c r="G180" t="s">
        <v>357</v>
      </c>
      <c r="H180" t="s">
        <v>357</v>
      </c>
      <c r="I180" t="s">
        <v>357</v>
      </c>
      <c r="J180" t="s">
        <v>357</v>
      </c>
      <c r="K180" t="s">
        <v>357</v>
      </c>
      <c r="L180" t="s">
        <v>357</v>
      </c>
      <c r="M180" t="s">
        <v>357</v>
      </c>
      <c r="N180" t="s">
        <v>357</v>
      </c>
      <c r="O180" t="s">
        <v>357</v>
      </c>
      <c r="P180" t="s">
        <v>357</v>
      </c>
    </row>
    <row r="181" spans="1:16" x14ac:dyDescent="0.2">
      <c r="A181" t="s">
        <v>515</v>
      </c>
      <c r="B181" s="1" t="s">
        <v>438</v>
      </c>
      <c r="C181" t="s">
        <v>416</v>
      </c>
      <c r="D181" s="1" t="s">
        <v>407</v>
      </c>
      <c r="E181" t="s">
        <v>357</v>
      </c>
      <c r="F181">
        <v>2.41</v>
      </c>
      <c r="G181">
        <v>2.02</v>
      </c>
      <c r="H181">
        <v>2.09</v>
      </c>
      <c r="I181">
        <v>1.96</v>
      </c>
      <c r="J181">
        <v>1.83</v>
      </c>
      <c r="K181">
        <v>1.84</v>
      </c>
      <c r="L181">
        <v>1.48</v>
      </c>
      <c r="M181">
        <v>1.39</v>
      </c>
      <c r="N181">
        <v>1.33</v>
      </c>
      <c r="O181" t="s">
        <v>357</v>
      </c>
      <c r="P181" t="s">
        <v>357</v>
      </c>
    </row>
    <row r="182" spans="1:16" x14ac:dyDescent="0.2">
      <c r="A182" t="s">
        <v>515</v>
      </c>
      <c r="B182" s="1" t="s">
        <v>438</v>
      </c>
      <c r="C182" t="s">
        <v>146</v>
      </c>
      <c r="D182" s="1" t="s">
        <v>418</v>
      </c>
      <c r="E182">
        <v>28.96</v>
      </c>
      <c r="F182">
        <v>6.78</v>
      </c>
      <c r="G182">
        <v>4.43</v>
      </c>
      <c r="H182" t="s">
        <v>357</v>
      </c>
      <c r="I182">
        <v>8.7200000000000006</v>
      </c>
      <c r="J182">
        <v>12.08</v>
      </c>
      <c r="K182">
        <v>13.3</v>
      </c>
      <c r="L182">
        <v>6.28</v>
      </c>
      <c r="M182">
        <v>4.3600000000000003</v>
      </c>
      <c r="N182" t="s">
        <v>357</v>
      </c>
      <c r="O182" t="s">
        <v>357</v>
      </c>
      <c r="P182" t="s">
        <v>357</v>
      </c>
    </row>
    <row r="183" spans="1:16" x14ac:dyDescent="0.2">
      <c r="A183" t="s">
        <v>515</v>
      </c>
      <c r="B183" s="1" t="s">
        <v>438</v>
      </c>
      <c r="C183" t="s">
        <v>451</v>
      </c>
      <c r="D183" s="1" t="s">
        <v>563</v>
      </c>
      <c r="E183" t="s">
        <v>357</v>
      </c>
      <c r="F183">
        <v>13.11</v>
      </c>
      <c r="G183">
        <v>12.29</v>
      </c>
      <c r="H183">
        <v>12.3</v>
      </c>
      <c r="I183">
        <v>21.08</v>
      </c>
      <c r="J183">
        <v>21.06</v>
      </c>
      <c r="K183">
        <v>21.09</v>
      </c>
      <c r="L183">
        <v>8.84</v>
      </c>
      <c r="M183" t="s">
        <v>357</v>
      </c>
      <c r="N183" t="s">
        <v>357</v>
      </c>
      <c r="O183" t="s">
        <v>357</v>
      </c>
      <c r="P183" t="s">
        <v>357</v>
      </c>
    </row>
    <row r="184" spans="1:16" x14ac:dyDescent="0.2">
      <c r="A184" t="s">
        <v>515</v>
      </c>
      <c r="B184" s="1" t="s">
        <v>438</v>
      </c>
      <c r="C184" t="s">
        <v>0</v>
      </c>
      <c r="D184" s="1" t="s">
        <v>468</v>
      </c>
      <c r="E184" t="s">
        <v>357</v>
      </c>
      <c r="F184">
        <v>16.34</v>
      </c>
      <c r="G184">
        <v>7.84</v>
      </c>
      <c r="H184">
        <v>9.25</v>
      </c>
      <c r="I184" t="s">
        <v>357</v>
      </c>
      <c r="J184" t="s">
        <v>357</v>
      </c>
      <c r="K184">
        <v>16.7</v>
      </c>
      <c r="L184">
        <v>9.08</v>
      </c>
      <c r="M184" t="s">
        <v>357</v>
      </c>
      <c r="N184" t="s">
        <v>357</v>
      </c>
      <c r="O184" t="s">
        <v>357</v>
      </c>
      <c r="P184" t="s">
        <v>357</v>
      </c>
    </row>
    <row r="185" spans="1:16" x14ac:dyDescent="0.2">
      <c r="A185" t="s">
        <v>515</v>
      </c>
      <c r="B185" s="1" t="s">
        <v>438</v>
      </c>
      <c r="C185" t="s">
        <v>567</v>
      </c>
      <c r="D185" s="1" t="s">
        <v>505</v>
      </c>
      <c r="E185" t="s">
        <v>357</v>
      </c>
      <c r="F185" t="s">
        <v>357</v>
      </c>
      <c r="G185" t="s">
        <v>357</v>
      </c>
      <c r="H185" t="s">
        <v>357</v>
      </c>
      <c r="I185" t="s">
        <v>357</v>
      </c>
      <c r="J185" t="s">
        <v>357</v>
      </c>
      <c r="K185" t="s">
        <v>357</v>
      </c>
      <c r="L185" t="s">
        <v>357</v>
      </c>
      <c r="M185" t="s">
        <v>357</v>
      </c>
      <c r="N185" t="s">
        <v>357</v>
      </c>
      <c r="O185" t="s">
        <v>357</v>
      </c>
      <c r="P185" t="s">
        <v>357</v>
      </c>
    </row>
    <row r="186" spans="1:16" x14ac:dyDescent="0.2">
      <c r="A186" t="s">
        <v>515</v>
      </c>
      <c r="B186" s="1" t="s">
        <v>438</v>
      </c>
      <c r="C186" t="s">
        <v>448</v>
      </c>
      <c r="D186" s="1" t="s">
        <v>311</v>
      </c>
      <c r="E186" t="s">
        <v>357</v>
      </c>
      <c r="F186">
        <v>15.04</v>
      </c>
      <c r="G186">
        <v>7.15</v>
      </c>
      <c r="H186">
        <v>9.19</v>
      </c>
      <c r="I186">
        <v>8.93</v>
      </c>
      <c r="J186">
        <v>8.92</v>
      </c>
      <c r="K186">
        <v>8.84</v>
      </c>
      <c r="L186">
        <v>8.9700000000000006</v>
      </c>
      <c r="M186">
        <v>9.06</v>
      </c>
      <c r="N186">
        <v>9.17</v>
      </c>
      <c r="O186" t="s">
        <v>357</v>
      </c>
      <c r="P186" t="s">
        <v>357</v>
      </c>
    </row>
    <row r="187" spans="1:16" x14ac:dyDescent="0.2">
      <c r="A187" t="s">
        <v>515</v>
      </c>
      <c r="B187" s="1" t="s">
        <v>438</v>
      </c>
      <c r="C187" t="s">
        <v>109</v>
      </c>
      <c r="D187" s="1" t="s">
        <v>107</v>
      </c>
      <c r="E187" t="s">
        <v>357</v>
      </c>
      <c r="F187" t="s">
        <v>357</v>
      </c>
      <c r="G187" t="s">
        <v>357</v>
      </c>
      <c r="H187" t="s">
        <v>357</v>
      </c>
      <c r="I187">
        <v>14.01</v>
      </c>
      <c r="J187" t="s">
        <v>357</v>
      </c>
      <c r="K187" t="s">
        <v>357</v>
      </c>
      <c r="L187">
        <v>0</v>
      </c>
      <c r="M187">
        <v>0</v>
      </c>
      <c r="N187" t="s">
        <v>357</v>
      </c>
      <c r="O187" t="s">
        <v>357</v>
      </c>
      <c r="P187" t="s">
        <v>357</v>
      </c>
    </row>
    <row r="188" spans="1:16" x14ac:dyDescent="0.2">
      <c r="A188" t="s">
        <v>515</v>
      </c>
      <c r="B188" s="1" t="s">
        <v>438</v>
      </c>
      <c r="C188" t="s">
        <v>436</v>
      </c>
      <c r="D188" s="1" t="s">
        <v>383</v>
      </c>
      <c r="E188" t="s">
        <v>357</v>
      </c>
      <c r="F188">
        <v>12.17</v>
      </c>
      <c r="G188" t="s">
        <v>357</v>
      </c>
      <c r="H188" t="s">
        <v>357</v>
      </c>
      <c r="I188" t="s">
        <v>357</v>
      </c>
      <c r="J188">
        <v>10.54</v>
      </c>
      <c r="K188">
        <v>8.7200000000000006</v>
      </c>
      <c r="L188">
        <v>8.7200000000000006</v>
      </c>
      <c r="M188">
        <v>8.43</v>
      </c>
      <c r="N188">
        <v>7.8</v>
      </c>
      <c r="O188" t="s">
        <v>357</v>
      </c>
      <c r="P188" t="s">
        <v>357</v>
      </c>
    </row>
    <row r="189" spans="1:16" x14ac:dyDescent="0.2">
      <c r="A189" t="s">
        <v>515</v>
      </c>
      <c r="B189" s="1" t="s">
        <v>438</v>
      </c>
      <c r="C189" t="s">
        <v>474</v>
      </c>
      <c r="D189" s="1" t="s">
        <v>404</v>
      </c>
      <c r="E189" t="s">
        <v>357</v>
      </c>
      <c r="F189">
        <v>2.41</v>
      </c>
      <c r="G189">
        <v>2.02</v>
      </c>
      <c r="H189">
        <v>2.09</v>
      </c>
      <c r="I189">
        <v>1.96</v>
      </c>
      <c r="J189">
        <v>1.83</v>
      </c>
      <c r="K189">
        <v>1.84</v>
      </c>
      <c r="L189">
        <v>1.48</v>
      </c>
      <c r="M189">
        <v>1.39</v>
      </c>
      <c r="N189">
        <v>1.33</v>
      </c>
      <c r="O189" t="s">
        <v>357</v>
      </c>
      <c r="P189" t="s">
        <v>357</v>
      </c>
    </row>
    <row r="190" spans="1:16" x14ac:dyDescent="0.2">
      <c r="A190" t="s">
        <v>515</v>
      </c>
      <c r="B190" s="1" t="s">
        <v>438</v>
      </c>
      <c r="C190" t="s">
        <v>69</v>
      </c>
      <c r="D190" s="1" t="s">
        <v>214</v>
      </c>
      <c r="E190">
        <v>7.35</v>
      </c>
      <c r="F190">
        <v>2.34</v>
      </c>
      <c r="G190">
        <v>1.3</v>
      </c>
      <c r="H190">
        <v>1.31</v>
      </c>
      <c r="I190">
        <v>1.68</v>
      </c>
      <c r="J190">
        <v>1.7</v>
      </c>
      <c r="K190">
        <v>6.12</v>
      </c>
      <c r="L190">
        <v>1.36</v>
      </c>
      <c r="M190">
        <v>1.4</v>
      </c>
      <c r="N190">
        <v>1.3</v>
      </c>
      <c r="O190" t="s">
        <v>357</v>
      </c>
      <c r="P190" t="s">
        <v>357</v>
      </c>
    </row>
    <row r="191" spans="1:16" x14ac:dyDescent="0.2">
      <c r="A191" t="s">
        <v>515</v>
      </c>
      <c r="B191" s="1" t="s">
        <v>438</v>
      </c>
      <c r="C191" t="s">
        <v>215</v>
      </c>
      <c r="D191" s="1" t="s">
        <v>48</v>
      </c>
      <c r="E191" t="s">
        <v>357</v>
      </c>
      <c r="F191" t="s">
        <v>357</v>
      </c>
      <c r="G191" t="s">
        <v>357</v>
      </c>
      <c r="H191" t="s">
        <v>357</v>
      </c>
      <c r="I191" t="s">
        <v>357</v>
      </c>
      <c r="J191" t="s">
        <v>357</v>
      </c>
      <c r="K191" t="s">
        <v>357</v>
      </c>
      <c r="L191">
        <v>9.2100000000000009</v>
      </c>
      <c r="M191" t="s">
        <v>357</v>
      </c>
      <c r="N191" t="s">
        <v>357</v>
      </c>
      <c r="O191" t="s">
        <v>357</v>
      </c>
      <c r="P191" t="s">
        <v>357</v>
      </c>
    </row>
    <row r="192" spans="1:16" x14ac:dyDescent="0.2">
      <c r="A192" t="s">
        <v>515</v>
      </c>
      <c r="B192" s="1" t="s">
        <v>438</v>
      </c>
      <c r="C192" t="s">
        <v>166</v>
      </c>
      <c r="D192" s="1" t="s">
        <v>203</v>
      </c>
      <c r="E192" t="s">
        <v>357</v>
      </c>
      <c r="F192" t="s">
        <v>357</v>
      </c>
      <c r="G192">
        <v>7.18</v>
      </c>
      <c r="H192">
        <v>5.7</v>
      </c>
      <c r="I192">
        <v>4.9800000000000004</v>
      </c>
      <c r="J192" t="s">
        <v>357</v>
      </c>
      <c r="K192" t="s">
        <v>357</v>
      </c>
      <c r="L192">
        <v>3.93</v>
      </c>
      <c r="M192">
        <v>2.31</v>
      </c>
      <c r="N192" t="s">
        <v>357</v>
      </c>
      <c r="O192" t="s">
        <v>357</v>
      </c>
      <c r="P192" t="s">
        <v>357</v>
      </c>
    </row>
    <row r="193" spans="1:16" x14ac:dyDescent="0.2">
      <c r="A193" t="s">
        <v>515</v>
      </c>
      <c r="B193" s="1" t="s">
        <v>438</v>
      </c>
      <c r="C193" t="s">
        <v>192</v>
      </c>
      <c r="D193" s="1" t="s">
        <v>494</v>
      </c>
      <c r="E193" t="s">
        <v>357</v>
      </c>
      <c r="F193">
        <v>13.07</v>
      </c>
      <c r="G193">
        <v>7.28</v>
      </c>
      <c r="H193">
        <v>8.6199999999999992</v>
      </c>
      <c r="I193" t="s">
        <v>357</v>
      </c>
      <c r="J193">
        <v>8.5500000000000007</v>
      </c>
      <c r="K193">
        <v>8.3699999999999992</v>
      </c>
      <c r="L193">
        <v>8.94</v>
      </c>
      <c r="M193">
        <v>8.67</v>
      </c>
      <c r="N193">
        <v>8.64</v>
      </c>
      <c r="O193" t="s">
        <v>357</v>
      </c>
      <c r="P193" t="s">
        <v>357</v>
      </c>
    </row>
    <row r="194" spans="1:16" x14ac:dyDescent="0.2">
      <c r="A194" t="s">
        <v>515</v>
      </c>
      <c r="B194" s="1" t="s">
        <v>438</v>
      </c>
      <c r="C194" t="s">
        <v>564</v>
      </c>
      <c r="D194" s="1" t="s">
        <v>364</v>
      </c>
      <c r="E194" t="s">
        <v>357</v>
      </c>
      <c r="F194">
        <v>9.5399999999999991</v>
      </c>
      <c r="G194">
        <v>3.52</v>
      </c>
      <c r="H194" t="s">
        <v>357</v>
      </c>
      <c r="I194" t="s">
        <v>357</v>
      </c>
      <c r="J194" t="s">
        <v>357</v>
      </c>
      <c r="K194" t="s">
        <v>357</v>
      </c>
      <c r="L194" t="s">
        <v>357</v>
      </c>
      <c r="M194">
        <v>3.15</v>
      </c>
      <c r="N194">
        <v>3.67</v>
      </c>
      <c r="O194" t="s">
        <v>357</v>
      </c>
      <c r="P194" t="s">
        <v>357</v>
      </c>
    </row>
    <row r="195" spans="1:16" x14ac:dyDescent="0.2">
      <c r="A195" t="s">
        <v>515</v>
      </c>
      <c r="B195" s="1" t="s">
        <v>438</v>
      </c>
      <c r="C195" t="s">
        <v>31</v>
      </c>
      <c r="D195" s="1" t="s">
        <v>365</v>
      </c>
      <c r="E195" t="s">
        <v>357</v>
      </c>
      <c r="F195" t="s">
        <v>357</v>
      </c>
      <c r="G195">
        <v>2.5</v>
      </c>
      <c r="H195">
        <v>2.5</v>
      </c>
      <c r="I195" t="s">
        <v>357</v>
      </c>
      <c r="J195" t="s">
        <v>357</v>
      </c>
      <c r="K195" t="s">
        <v>357</v>
      </c>
      <c r="L195">
        <v>2.5299999999999998</v>
      </c>
      <c r="M195">
        <v>2.5299999999999998</v>
      </c>
      <c r="N195" t="s">
        <v>357</v>
      </c>
      <c r="O195" t="s">
        <v>357</v>
      </c>
      <c r="P195" t="s">
        <v>357</v>
      </c>
    </row>
    <row r="196" spans="1:16" x14ac:dyDescent="0.2">
      <c r="A196" t="s">
        <v>515</v>
      </c>
      <c r="B196" s="1" t="s">
        <v>438</v>
      </c>
      <c r="C196" t="s">
        <v>142</v>
      </c>
      <c r="D196" s="1" t="s">
        <v>312</v>
      </c>
      <c r="E196" t="s">
        <v>357</v>
      </c>
      <c r="F196">
        <v>11.36</v>
      </c>
      <c r="G196">
        <v>9.73</v>
      </c>
      <c r="H196">
        <v>9.48</v>
      </c>
      <c r="I196">
        <v>13.43</v>
      </c>
      <c r="J196">
        <v>12.85</v>
      </c>
      <c r="K196">
        <v>10.98</v>
      </c>
      <c r="L196">
        <v>10.98</v>
      </c>
      <c r="M196">
        <v>10.73</v>
      </c>
      <c r="N196">
        <v>13.56</v>
      </c>
      <c r="O196" t="s">
        <v>357</v>
      </c>
      <c r="P196" t="s">
        <v>357</v>
      </c>
    </row>
    <row r="197" spans="1:16" x14ac:dyDescent="0.2">
      <c r="A197" t="s">
        <v>515</v>
      </c>
      <c r="B197" s="1" t="s">
        <v>438</v>
      </c>
      <c r="C197" t="s">
        <v>486</v>
      </c>
      <c r="D197" s="1" t="s">
        <v>405</v>
      </c>
      <c r="E197" t="s">
        <v>357</v>
      </c>
      <c r="F197" t="s">
        <v>357</v>
      </c>
      <c r="G197">
        <v>5.72</v>
      </c>
      <c r="H197">
        <v>5.74</v>
      </c>
      <c r="I197">
        <v>5.53</v>
      </c>
      <c r="J197" t="s">
        <v>357</v>
      </c>
      <c r="K197" t="s">
        <v>357</v>
      </c>
      <c r="L197">
        <v>6.56</v>
      </c>
      <c r="M197">
        <v>6.59</v>
      </c>
      <c r="N197">
        <v>6.44</v>
      </c>
      <c r="O197" t="s">
        <v>357</v>
      </c>
      <c r="P197" t="s">
        <v>357</v>
      </c>
    </row>
    <row r="198" spans="1:16" x14ac:dyDescent="0.2">
      <c r="A198" t="s">
        <v>515</v>
      </c>
      <c r="B198" s="1" t="s">
        <v>438</v>
      </c>
      <c r="C198" t="s">
        <v>506</v>
      </c>
      <c r="D198" s="1" t="s">
        <v>58</v>
      </c>
      <c r="E198" t="s">
        <v>357</v>
      </c>
      <c r="F198" t="s">
        <v>357</v>
      </c>
      <c r="G198" t="s">
        <v>357</v>
      </c>
      <c r="H198" t="s">
        <v>357</v>
      </c>
      <c r="I198" t="s">
        <v>357</v>
      </c>
      <c r="J198" t="s">
        <v>357</v>
      </c>
      <c r="K198" t="s">
        <v>357</v>
      </c>
      <c r="L198" t="s">
        <v>357</v>
      </c>
      <c r="M198">
        <v>8.8699999999999992</v>
      </c>
      <c r="N198">
        <v>7.51</v>
      </c>
      <c r="O198" t="s">
        <v>357</v>
      </c>
      <c r="P198" t="s">
        <v>357</v>
      </c>
    </row>
    <row r="199" spans="1:16" x14ac:dyDescent="0.2">
      <c r="A199" t="s">
        <v>515</v>
      </c>
      <c r="B199" s="1" t="s">
        <v>438</v>
      </c>
      <c r="C199" t="s">
        <v>570</v>
      </c>
      <c r="D199" s="1" t="s">
        <v>102</v>
      </c>
      <c r="E199">
        <v>25.87</v>
      </c>
      <c r="F199">
        <v>23.38</v>
      </c>
      <c r="G199">
        <v>3.94</v>
      </c>
      <c r="H199">
        <v>9.35</v>
      </c>
      <c r="I199" t="s">
        <v>357</v>
      </c>
      <c r="J199" t="s">
        <v>357</v>
      </c>
      <c r="K199" t="s">
        <v>357</v>
      </c>
      <c r="L199" t="s">
        <v>357</v>
      </c>
      <c r="M199" t="s">
        <v>357</v>
      </c>
      <c r="N199" t="s">
        <v>357</v>
      </c>
      <c r="O199" t="s">
        <v>357</v>
      </c>
      <c r="P199" t="s">
        <v>357</v>
      </c>
    </row>
    <row r="200" spans="1:16" x14ac:dyDescent="0.2">
      <c r="A200" t="s">
        <v>515</v>
      </c>
      <c r="B200" s="1" t="s">
        <v>438</v>
      </c>
      <c r="C200" t="s">
        <v>70</v>
      </c>
      <c r="D200" s="1" t="s">
        <v>352</v>
      </c>
      <c r="E200" t="s">
        <v>357</v>
      </c>
      <c r="F200">
        <v>2.38</v>
      </c>
      <c r="G200">
        <v>3.19</v>
      </c>
      <c r="H200">
        <v>2.74</v>
      </c>
      <c r="I200">
        <v>3.45</v>
      </c>
      <c r="J200">
        <v>2.5</v>
      </c>
      <c r="K200">
        <v>3.13</v>
      </c>
      <c r="L200">
        <v>2.85</v>
      </c>
      <c r="M200">
        <v>3.22</v>
      </c>
      <c r="N200">
        <v>4.3099999999999996</v>
      </c>
      <c r="O200" t="s">
        <v>357</v>
      </c>
      <c r="P200" t="s">
        <v>357</v>
      </c>
    </row>
    <row r="201" spans="1:16" x14ac:dyDescent="0.2">
      <c r="A201" t="s">
        <v>515</v>
      </c>
      <c r="B201" s="1" t="s">
        <v>438</v>
      </c>
      <c r="C201" t="s">
        <v>437</v>
      </c>
      <c r="D201" s="1" t="s">
        <v>42</v>
      </c>
      <c r="E201" t="s">
        <v>357</v>
      </c>
      <c r="F201" t="s">
        <v>357</v>
      </c>
      <c r="G201" t="s">
        <v>357</v>
      </c>
      <c r="H201" t="s">
        <v>357</v>
      </c>
      <c r="I201" t="s">
        <v>357</v>
      </c>
      <c r="J201" t="s">
        <v>357</v>
      </c>
      <c r="K201" t="s">
        <v>357</v>
      </c>
      <c r="L201" t="s">
        <v>357</v>
      </c>
      <c r="M201" t="s">
        <v>357</v>
      </c>
      <c r="N201" t="s">
        <v>357</v>
      </c>
      <c r="O201" t="s">
        <v>357</v>
      </c>
      <c r="P201" t="s">
        <v>357</v>
      </c>
    </row>
    <row r="202" spans="1:16" x14ac:dyDescent="0.2">
      <c r="A202" t="s">
        <v>515</v>
      </c>
      <c r="B202" s="1" t="s">
        <v>438</v>
      </c>
      <c r="C202" t="s">
        <v>549</v>
      </c>
      <c r="D202" s="1" t="s">
        <v>542</v>
      </c>
      <c r="E202" t="s">
        <v>357</v>
      </c>
      <c r="F202" t="s">
        <v>357</v>
      </c>
      <c r="G202" t="s">
        <v>357</v>
      </c>
      <c r="H202" t="s">
        <v>357</v>
      </c>
      <c r="I202" t="s">
        <v>357</v>
      </c>
      <c r="J202" t="s">
        <v>357</v>
      </c>
      <c r="K202" t="s">
        <v>357</v>
      </c>
      <c r="L202" t="s">
        <v>357</v>
      </c>
      <c r="M202" t="s">
        <v>357</v>
      </c>
      <c r="N202" t="s">
        <v>357</v>
      </c>
      <c r="O202" t="s">
        <v>357</v>
      </c>
      <c r="P202" t="s">
        <v>357</v>
      </c>
    </row>
    <row r="203" spans="1:16" x14ac:dyDescent="0.2">
      <c r="A203" t="s">
        <v>515</v>
      </c>
      <c r="B203" s="1" t="s">
        <v>438</v>
      </c>
      <c r="C203" t="s">
        <v>121</v>
      </c>
      <c r="D203" s="1" t="s">
        <v>568</v>
      </c>
      <c r="E203" t="s">
        <v>357</v>
      </c>
      <c r="F203" t="s">
        <v>357</v>
      </c>
      <c r="G203" t="s">
        <v>357</v>
      </c>
      <c r="H203" t="s">
        <v>357</v>
      </c>
      <c r="I203">
        <v>2.4300000000000002</v>
      </c>
      <c r="J203" t="s">
        <v>357</v>
      </c>
      <c r="K203" t="s">
        <v>357</v>
      </c>
      <c r="L203" t="s">
        <v>357</v>
      </c>
      <c r="M203" t="s">
        <v>357</v>
      </c>
      <c r="N203" t="s">
        <v>357</v>
      </c>
      <c r="O203" t="s">
        <v>357</v>
      </c>
      <c r="P203" t="s">
        <v>357</v>
      </c>
    </row>
    <row r="204" spans="1:16" x14ac:dyDescent="0.2">
      <c r="A204" t="s">
        <v>515</v>
      </c>
      <c r="B204" s="1" t="s">
        <v>438</v>
      </c>
      <c r="C204" t="s">
        <v>261</v>
      </c>
      <c r="D204" s="1" t="s">
        <v>428</v>
      </c>
      <c r="E204" t="s">
        <v>357</v>
      </c>
      <c r="F204">
        <v>6.01</v>
      </c>
      <c r="G204">
        <v>7.88</v>
      </c>
      <c r="H204">
        <v>7.33</v>
      </c>
      <c r="I204" t="s">
        <v>357</v>
      </c>
      <c r="J204">
        <v>8.01</v>
      </c>
      <c r="K204">
        <v>8.0500000000000007</v>
      </c>
      <c r="L204">
        <v>8.09</v>
      </c>
      <c r="M204">
        <v>8.67</v>
      </c>
      <c r="N204">
        <v>7.86</v>
      </c>
      <c r="O204" t="s">
        <v>357</v>
      </c>
      <c r="P204" t="s">
        <v>357</v>
      </c>
    </row>
    <row r="205" spans="1:16" x14ac:dyDescent="0.2">
      <c r="A205" t="s">
        <v>515</v>
      </c>
      <c r="B205" s="1" t="s">
        <v>438</v>
      </c>
      <c r="C205" t="s">
        <v>169</v>
      </c>
      <c r="D205" s="1" t="s">
        <v>353</v>
      </c>
      <c r="E205" t="s">
        <v>357</v>
      </c>
      <c r="F205" t="s">
        <v>357</v>
      </c>
      <c r="G205">
        <v>1.93</v>
      </c>
      <c r="H205">
        <v>2.46</v>
      </c>
      <c r="I205">
        <v>1.9</v>
      </c>
      <c r="J205">
        <v>1.56</v>
      </c>
      <c r="K205">
        <v>5.33</v>
      </c>
      <c r="L205">
        <v>1.67</v>
      </c>
      <c r="M205">
        <v>1.71</v>
      </c>
      <c r="N205">
        <v>1.86</v>
      </c>
      <c r="O205" t="s">
        <v>357</v>
      </c>
      <c r="P205" t="s">
        <v>357</v>
      </c>
    </row>
    <row r="206" spans="1:16" x14ac:dyDescent="0.2">
      <c r="A206" t="s">
        <v>515</v>
      </c>
      <c r="B206" s="1" t="s">
        <v>438</v>
      </c>
      <c r="C206" t="s">
        <v>49</v>
      </c>
      <c r="D206" s="1" t="s">
        <v>239</v>
      </c>
      <c r="E206" t="s">
        <v>357</v>
      </c>
      <c r="F206" t="s">
        <v>357</v>
      </c>
      <c r="G206">
        <v>2.99</v>
      </c>
      <c r="H206">
        <v>2.82</v>
      </c>
      <c r="I206">
        <v>4.75</v>
      </c>
      <c r="J206">
        <v>4.4000000000000004</v>
      </c>
      <c r="K206">
        <v>3.94</v>
      </c>
      <c r="L206">
        <v>3.28</v>
      </c>
      <c r="M206">
        <v>2.63</v>
      </c>
      <c r="N206" t="s">
        <v>357</v>
      </c>
      <c r="O206" t="s">
        <v>357</v>
      </c>
      <c r="P206" t="s">
        <v>357</v>
      </c>
    </row>
    <row r="207" spans="1:16" x14ac:dyDescent="0.2">
      <c r="A207" t="s">
        <v>515</v>
      </c>
      <c r="B207" s="1" t="s">
        <v>438</v>
      </c>
      <c r="C207" t="s">
        <v>272</v>
      </c>
      <c r="D207" s="1" t="s">
        <v>254</v>
      </c>
      <c r="E207" t="s">
        <v>357</v>
      </c>
      <c r="F207">
        <v>2.41</v>
      </c>
      <c r="G207">
        <v>2.02</v>
      </c>
      <c r="H207">
        <v>2.09</v>
      </c>
      <c r="I207">
        <v>1.96</v>
      </c>
      <c r="J207">
        <v>1.83</v>
      </c>
      <c r="K207">
        <v>1.84</v>
      </c>
      <c r="L207">
        <v>1.28</v>
      </c>
      <c r="M207">
        <v>0.72</v>
      </c>
      <c r="N207">
        <v>1</v>
      </c>
      <c r="O207" t="s">
        <v>357</v>
      </c>
      <c r="P207" t="s">
        <v>357</v>
      </c>
    </row>
    <row r="208" spans="1:16" x14ac:dyDescent="0.2">
      <c r="A208" t="s">
        <v>515</v>
      </c>
      <c r="B208" s="1" t="s">
        <v>438</v>
      </c>
      <c r="C208" t="s">
        <v>282</v>
      </c>
      <c r="D208" s="1" t="s">
        <v>54</v>
      </c>
      <c r="E208">
        <v>3.92</v>
      </c>
      <c r="F208">
        <v>2.1</v>
      </c>
      <c r="G208">
        <v>1.69</v>
      </c>
      <c r="H208">
        <v>1.65</v>
      </c>
      <c r="I208">
        <v>1.66</v>
      </c>
      <c r="J208">
        <v>1.59</v>
      </c>
      <c r="K208">
        <v>13.78</v>
      </c>
      <c r="L208">
        <v>1.52</v>
      </c>
      <c r="M208">
        <v>1.47</v>
      </c>
      <c r="N208">
        <v>1.49</v>
      </c>
      <c r="O208" t="s">
        <v>357</v>
      </c>
      <c r="P208" t="s">
        <v>357</v>
      </c>
    </row>
    <row r="209" spans="1:16" x14ac:dyDescent="0.2">
      <c r="A209" t="s">
        <v>515</v>
      </c>
      <c r="B209" s="1" t="s">
        <v>438</v>
      </c>
      <c r="C209" t="s">
        <v>175</v>
      </c>
      <c r="D209" s="1" t="s">
        <v>204</v>
      </c>
      <c r="E209" t="s">
        <v>357</v>
      </c>
      <c r="F209">
        <v>6.16</v>
      </c>
      <c r="G209">
        <v>4.79</v>
      </c>
      <c r="H209">
        <v>5.7</v>
      </c>
      <c r="I209">
        <v>6.3</v>
      </c>
      <c r="J209">
        <v>5.35</v>
      </c>
      <c r="K209">
        <v>5.33</v>
      </c>
      <c r="L209">
        <v>5.29</v>
      </c>
      <c r="M209">
        <v>5.25</v>
      </c>
      <c r="N209">
        <v>4.8499999999999996</v>
      </c>
      <c r="O209" t="s">
        <v>357</v>
      </c>
      <c r="P209" t="s">
        <v>357</v>
      </c>
    </row>
    <row r="210" spans="1:16" x14ac:dyDescent="0.2">
      <c r="A210" t="s">
        <v>515</v>
      </c>
      <c r="B210" s="1" t="s">
        <v>438</v>
      </c>
      <c r="C210" t="s">
        <v>220</v>
      </c>
      <c r="D210" s="1" t="s">
        <v>334</v>
      </c>
      <c r="E210" t="s">
        <v>357</v>
      </c>
      <c r="F210" t="s">
        <v>357</v>
      </c>
      <c r="G210">
        <v>8.73</v>
      </c>
      <c r="H210" t="s">
        <v>357</v>
      </c>
      <c r="I210" t="s">
        <v>357</v>
      </c>
      <c r="J210" t="s">
        <v>357</v>
      </c>
      <c r="K210" t="s">
        <v>357</v>
      </c>
      <c r="L210">
        <v>2.63</v>
      </c>
      <c r="M210">
        <v>2.56</v>
      </c>
      <c r="N210" t="s">
        <v>357</v>
      </c>
      <c r="O210" t="s">
        <v>357</v>
      </c>
      <c r="P210" t="s">
        <v>357</v>
      </c>
    </row>
    <row r="211" spans="1:16" x14ac:dyDescent="0.2">
      <c r="A211" t="s">
        <v>515</v>
      </c>
      <c r="B211" s="1" t="s">
        <v>438</v>
      </c>
      <c r="C211" t="s">
        <v>497</v>
      </c>
      <c r="D211" s="1" t="s">
        <v>463</v>
      </c>
      <c r="E211" t="s">
        <v>357</v>
      </c>
      <c r="F211" t="s">
        <v>357</v>
      </c>
      <c r="G211">
        <v>4.84</v>
      </c>
      <c r="H211">
        <v>7.85</v>
      </c>
      <c r="I211">
        <v>8.34</v>
      </c>
      <c r="J211" t="s">
        <v>357</v>
      </c>
      <c r="K211" t="s">
        <v>357</v>
      </c>
      <c r="L211">
        <v>12.66</v>
      </c>
      <c r="M211">
        <v>11.08</v>
      </c>
      <c r="N211">
        <v>11.48</v>
      </c>
      <c r="O211" t="s">
        <v>357</v>
      </c>
      <c r="P211" t="s">
        <v>357</v>
      </c>
    </row>
    <row r="212" spans="1:16" x14ac:dyDescent="0.2">
      <c r="A212" t="s">
        <v>515</v>
      </c>
      <c r="B212" s="1" t="s">
        <v>438</v>
      </c>
      <c r="C212" t="s">
        <v>366</v>
      </c>
      <c r="D212" s="1" t="s">
        <v>384</v>
      </c>
      <c r="E212" t="s">
        <v>357</v>
      </c>
      <c r="F212">
        <v>13.37</v>
      </c>
      <c r="G212">
        <v>10.67</v>
      </c>
      <c r="H212">
        <v>10.039999999999999</v>
      </c>
      <c r="I212">
        <v>10.99</v>
      </c>
      <c r="J212">
        <v>8.8699999999999992</v>
      </c>
      <c r="K212">
        <v>10.19</v>
      </c>
      <c r="L212">
        <v>14.06</v>
      </c>
      <c r="M212">
        <v>13.61</v>
      </c>
      <c r="N212">
        <v>12.84</v>
      </c>
      <c r="O212" t="s">
        <v>357</v>
      </c>
      <c r="P212" t="s">
        <v>357</v>
      </c>
    </row>
    <row r="213" spans="1:16" x14ac:dyDescent="0.2">
      <c r="A213" t="s">
        <v>515</v>
      </c>
      <c r="B213" s="1" t="s">
        <v>438</v>
      </c>
      <c r="C213" t="s">
        <v>439</v>
      </c>
      <c r="D213" s="1" t="s">
        <v>569</v>
      </c>
      <c r="E213" t="s">
        <v>357</v>
      </c>
      <c r="F213" t="s">
        <v>357</v>
      </c>
      <c r="G213">
        <v>3.14</v>
      </c>
      <c r="H213">
        <v>2.86</v>
      </c>
      <c r="I213">
        <v>2.69</v>
      </c>
      <c r="J213">
        <v>4.3899999999999997</v>
      </c>
      <c r="K213">
        <v>1.66</v>
      </c>
      <c r="L213">
        <v>1.34</v>
      </c>
      <c r="M213">
        <v>1.17</v>
      </c>
      <c r="N213">
        <v>1.07</v>
      </c>
      <c r="O213" t="s">
        <v>357</v>
      </c>
      <c r="P213" t="s">
        <v>357</v>
      </c>
    </row>
    <row r="214" spans="1:16" x14ac:dyDescent="0.2">
      <c r="A214" t="s">
        <v>515</v>
      </c>
      <c r="B214" s="1" t="s">
        <v>438</v>
      </c>
      <c r="C214" t="s">
        <v>68</v>
      </c>
      <c r="D214" s="1" t="s">
        <v>292</v>
      </c>
      <c r="E214" t="s">
        <v>357</v>
      </c>
      <c r="F214" t="s">
        <v>357</v>
      </c>
      <c r="G214" t="s">
        <v>357</v>
      </c>
      <c r="H214" t="s">
        <v>357</v>
      </c>
      <c r="I214" t="s">
        <v>357</v>
      </c>
      <c r="J214" t="s">
        <v>357</v>
      </c>
      <c r="K214" t="s">
        <v>357</v>
      </c>
      <c r="L214" t="s">
        <v>357</v>
      </c>
      <c r="M214" t="s">
        <v>357</v>
      </c>
      <c r="N214" t="s">
        <v>357</v>
      </c>
      <c r="O214" t="s">
        <v>357</v>
      </c>
      <c r="P214" t="s">
        <v>357</v>
      </c>
    </row>
    <row r="215" spans="1:16" x14ac:dyDescent="0.2">
      <c r="A215" t="s">
        <v>515</v>
      </c>
      <c r="B215" s="1" t="s">
        <v>438</v>
      </c>
      <c r="C215" t="s">
        <v>100</v>
      </c>
      <c r="D215" s="1" t="s">
        <v>363</v>
      </c>
      <c r="E215" t="s">
        <v>357</v>
      </c>
      <c r="F215" t="s">
        <v>357</v>
      </c>
      <c r="G215">
        <v>2.15</v>
      </c>
      <c r="H215">
        <v>1.1200000000000001</v>
      </c>
      <c r="I215">
        <v>2.1800000000000002</v>
      </c>
      <c r="J215" t="s">
        <v>357</v>
      </c>
      <c r="K215" t="s">
        <v>357</v>
      </c>
      <c r="L215" t="s">
        <v>357</v>
      </c>
      <c r="M215" t="s">
        <v>357</v>
      </c>
      <c r="N215" t="s">
        <v>357</v>
      </c>
      <c r="O215" t="s">
        <v>357</v>
      </c>
      <c r="P215" t="s">
        <v>357</v>
      </c>
    </row>
    <row r="216" spans="1:16" x14ac:dyDescent="0.2">
      <c r="A216" t="s">
        <v>515</v>
      </c>
      <c r="B216" s="1" t="s">
        <v>438</v>
      </c>
      <c r="C216" t="s">
        <v>97</v>
      </c>
      <c r="D216" s="1" t="s">
        <v>65</v>
      </c>
      <c r="E216" t="s">
        <v>357</v>
      </c>
      <c r="F216">
        <v>11.73</v>
      </c>
      <c r="G216">
        <v>5.14</v>
      </c>
      <c r="H216">
        <v>4.3499999999999996</v>
      </c>
      <c r="I216">
        <v>5.03</v>
      </c>
      <c r="J216" t="s">
        <v>357</v>
      </c>
      <c r="K216" t="s">
        <v>357</v>
      </c>
      <c r="L216" t="s">
        <v>357</v>
      </c>
      <c r="M216" t="s">
        <v>357</v>
      </c>
      <c r="N216" t="s">
        <v>357</v>
      </c>
      <c r="O216" t="s">
        <v>357</v>
      </c>
      <c r="P216" t="s">
        <v>357</v>
      </c>
    </row>
    <row r="217" spans="1:16" x14ac:dyDescent="0.2">
      <c r="A217" t="s">
        <v>515</v>
      </c>
      <c r="B217" s="1" t="s">
        <v>438</v>
      </c>
      <c r="C217" t="s">
        <v>372</v>
      </c>
      <c r="D217" s="1" t="s">
        <v>521</v>
      </c>
      <c r="E217" t="s">
        <v>357</v>
      </c>
      <c r="F217" t="s">
        <v>357</v>
      </c>
      <c r="G217">
        <v>3.95</v>
      </c>
      <c r="H217">
        <v>6.22</v>
      </c>
      <c r="I217" t="s">
        <v>357</v>
      </c>
      <c r="J217">
        <v>3.39</v>
      </c>
      <c r="K217" t="s">
        <v>357</v>
      </c>
      <c r="L217">
        <v>4.82</v>
      </c>
      <c r="M217">
        <v>4.8099999999999996</v>
      </c>
      <c r="N217">
        <v>4.08</v>
      </c>
      <c r="O217" t="s">
        <v>357</v>
      </c>
      <c r="P217" t="s">
        <v>357</v>
      </c>
    </row>
    <row r="218" spans="1:16" x14ac:dyDescent="0.2">
      <c r="A218" t="s">
        <v>515</v>
      </c>
      <c r="B218" s="1" t="s">
        <v>438</v>
      </c>
      <c r="C218" t="s">
        <v>43</v>
      </c>
      <c r="D218" s="1" t="s">
        <v>289</v>
      </c>
      <c r="E218" t="s">
        <v>357</v>
      </c>
      <c r="F218">
        <v>11.57</v>
      </c>
      <c r="G218">
        <v>5.72</v>
      </c>
      <c r="H218">
        <v>4.99</v>
      </c>
      <c r="I218" t="s">
        <v>357</v>
      </c>
      <c r="J218" t="s">
        <v>357</v>
      </c>
      <c r="K218" t="s">
        <v>357</v>
      </c>
      <c r="L218" t="s">
        <v>357</v>
      </c>
      <c r="M218">
        <v>11.37</v>
      </c>
      <c r="N218" t="s">
        <v>357</v>
      </c>
      <c r="O218" t="s">
        <v>357</v>
      </c>
      <c r="P218" t="s">
        <v>357</v>
      </c>
    </row>
    <row r="219" spans="1:16" x14ac:dyDescent="0.2">
      <c r="A219" t="s">
        <v>515</v>
      </c>
      <c r="B219" s="1" t="s">
        <v>438</v>
      </c>
      <c r="C219" t="s">
        <v>410</v>
      </c>
      <c r="D219" s="1" t="s">
        <v>15</v>
      </c>
      <c r="E219" t="s">
        <v>357</v>
      </c>
      <c r="F219" t="s">
        <v>357</v>
      </c>
      <c r="G219" t="s">
        <v>357</v>
      </c>
      <c r="H219" t="s">
        <v>357</v>
      </c>
      <c r="I219" t="s">
        <v>357</v>
      </c>
      <c r="J219" t="s">
        <v>357</v>
      </c>
      <c r="K219" t="s">
        <v>357</v>
      </c>
      <c r="L219" t="s">
        <v>357</v>
      </c>
      <c r="M219" t="s">
        <v>357</v>
      </c>
      <c r="N219" t="s">
        <v>357</v>
      </c>
      <c r="O219" t="s">
        <v>357</v>
      </c>
      <c r="P219" t="s">
        <v>357</v>
      </c>
    </row>
    <row r="220" spans="1:16" x14ac:dyDescent="0.2">
      <c r="A220" t="s">
        <v>515</v>
      </c>
      <c r="B220" s="1" t="s">
        <v>438</v>
      </c>
      <c r="C220" t="s">
        <v>523</v>
      </c>
      <c r="D220" s="1" t="s">
        <v>354</v>
      </c>
      <c r="E220" t="s">
        <v>357</v>
      </c>
      <c r="F220" t="s">
        <v>357</v>
      </c>
      <c r="G220" t="s">
        <v>357</v>
      </c>
      <c r="H220" t="s">
        <v>357</v>
      </c>
      <c r="I220" t="s">
        <v>357</v>
      </c>
      <c r="J220" t="s">
        <v>357</v>
      </c>
      <c r="K220" t="s">
        <v>357</v>
      </c>
      <c r="L220" t="s">
        <v>357</v>
      </c>
      <c r="M220" t="s">
        <v>357</v>
      </c>
      <c r="N220" t="s">
        <v>357</v>
      </c>
      <c r="O220" t="s">
        <v>357</v>
      </c>
      <c r="P220" t="s">
        <v>357</v>
      </c>
    </row>
    <row r="221" spans="1:16" x14ac:dyDescent="0.2">
      <c r="A221" t="s">
        <v>515</v>
      </c>
      <c r="B221" s="1" t="s">
        <v>438</v>
      </c>
      <c r="C221" t="s">
        <v>327</v>
      </c>
      <c r="D221" s="1" t="s">
        <v>457</v>
      </c>
      <c r="E221" t="s">
        <v>357</v>
      </c>
      <c r="F221" t="s">
        <v>357</v>
      </c>
      <c r="G221" t="s">
        <v>357</v>
      </c>
      <c r="H221" t="s">
        <v>357</v>
      </c>
      <c r="I221" t="s">
        <v>357</v>
      </c>
      <c r="J221" t="s">
        <v>357</v>
      </c>
      <c r="K221" t="s">
        <v>357</v>
      </c>
      <c r="L221" t="s">
        <v>357</v>
      </c>
      <c r="M221" t="s">
        <v>357</v>
      </c>
      <c r="N221" t="s">
        <v>357</v>
      </c>
      <c r="O221" t="s">
        <v>357</v>
      </c>
      <c r="P221" t="s">
        <v>357</v>
      </c>
    </row>
    <row r="222" spans="1:16" x14ac:dyDescent="0.2">
      <c r="A222" t="s">
        <v>515</v>
      </c>
      <c r="B222" s="1" t="s">
        <v>438</v>
      </c>
      <c r="C222" t="s">
        <v>472</v>
      </c>
      <c r="D222" s="1" t="s">
        <v>400</v>
      </c>
      <c r="E222" t="s">
        <v>357</v>
      </c>
      <c r="F222" t="s">
        <v>357</v>
      </c>
      <c r="G222" t="s">
        <v>357</v>
      </c>
      <c r="H222" t="s">
        <v>357</v>
      </c>
      <c r="I222" t="s">
        <v>357</v>
      </c>
      <c r="J222" t="s">
        <v>357</v>
      </c>
      <c r="K222" t="s">
        <v>357</v>
      </c>
      <c r="L222" t="s">
        <v>357</v>
      </c>
      <c r="M222" t="s">
        <v>357</v>
      </c>
      <c r="N222" t="s">
        <v>357</v>
      </c>
      <c r="O222" t="s">
        <v>357</v>
      </c>
      <c r="P222" t="s">
        <v>357</v>
      </c>
    </row>
    <row r="223" spans="1:16" x14ac:dyDescent="0.2">
      <c r="A223" t="s">
        <v>515</v>
      </c>
      <c r="B223" s="1" t="s">
        <v>438</v>
      </c>
      <c r="C223" t="s">
        <v>528</v>
      </c>
      <c r="D223" s="1" t="s">
        <v>271</v>
      </c>
      <c r="E223" t="s">
        <v>357</v>
      </c>
      <c r="F223" t="s">
        <v>357</v>
      </c>
      <c r="G223" t="s">
        <v>357</v>
      </c>
      <c r="H223" t="s">
        <v>357</v>
      </c>
      <c r="I223" t="s">
        <v>357</v>
      </c>
      <c r="J223" t="s">
        <v>357</v>
      </c>
      <c r="K223" t="s">
        <v>357</v>
      </c>
      <c r="L223" t="s">
        <v>357</v>
      </c>
      <c r="M223" t="s">
        <v>357</v>
      </c>
      <c r="N223" t="s">
        <v>357</v>
      </c>
      <c r="O223" t="s">
        <v>357</v>
      </c>
      <c r="P223" t="s">
        <v>357</v>
      </c>
    </row>
    <row r="224" spans="1:16" x14ac:dyDescent="0.2">
      <c r="A224" t="s">
        <v>515</v>
      </c>
      <c r="B224" s="1" t="s">
        <v>438</v>
      </c>
      <c r="C224" t="s">
        <v>360</v>
      </c>
      <c r="D224" s="1" t="s">
        <v>547</v>
      </c>
      <c r="E224" t="s">
        <v>357</v>
      </c>
      <c r="F224" t="s">
        <v>357</v>
      </c>
      <c r="G224" t="s">
        <v>357</v>
      </c>
      <c r="H224" t="s">
        <v>357</v>
      </c>
      <c r="I224" t="s">
        <v>357</v>
      </c>
      <c r="J224" t="s">
        <v>357</v>
      </c>
      <c r="K224" t="s">
        <v>357</v>
      </c>
      <c r="L224" t="s">
        <v>357</v>
      </c>
      <c r="M224" t="s">
        <v>357</v>
      </c>
      <c r="N224" t="s">
        <v>357</v>
      </c>
      <c r="O224" t="s">
        <v>357</v>
      </c>
      <c r="P224" t="s">
        <v>357</v>
      </c>
    </row>
    <row r="225" spans="1:16" x14ac:dyDescent="0.2">
      <c r="A225" t="s">
        <v>515</v>
      </c>
      <c r="B225" s="1" t="s">
        <v>438</v>
      </c>
      <c r="C225" t="s">
        <v>303</v>
      </c>
      <c r="D225" s="1" t="s">
        <v>44</v>
      </c>
      <c r="E225" t="s">
        <v>357</v>
      </c>
      <c r="F225" t="s">
        <v>357</v>
      </c>
      <c r="G225" t="s">
        <v>357</v>
      </c>
      <c r="H225" t="s">
        <v>357</v>
      </c>
      <c r="I225" t="s">
        <v>357</v>
      </c>
      <c r="J225" t="s">
        <v>357</v>
      </c>
      <c r="K225" t="s">
        <v>357</v>
      </c>
      <c r="L225" t="s">
        <v>357</v>
      </c>
      <c r="M225" t="s">
        <v>357</v>
      </c>
      <c r="N225" t="s">
        <v>357</v>
      </c>
      <c r="O225" t="s">
        <v>357</v>
      </c>
      <c r="P225" t="s">
        <v>357</v>
      </c>
    </row>
    <row r="226" spans="1:16" x14ac:dyDescent="0.2">
      <c r="A226" t="s">
        <v>515</v>
      </c>
      <c r="B226" s="1" t="s">
        <v>438</v>
      </c>
      <c r="C226" t="s">
        <v>390</v>
      </c>
      <c r="D226" s="1" t="s">
        <v>246</v>
      </c>
      <c r="E226" t="s">
        <v>357</v>
      </c>
      <c r="F226" t="s">
        <v>357</v>
      </c>
      <c r="G226" t="s">
        <v>357</v>
      </c>
      <c r="H226" t="s">
        <v>357</v>
      </c>
      <c r="I226" t="s">
        <v>357</v>
      </c>
      <c r="J226" t="s">
        <v>357</v>
      </c>
      <c r="K226" t="s">
        <v>357</v>
      </c>
      <c r="L226" t="s">
        <v>357</v>
      </c>
      <c r="M226" t="s">
        <v>357</v>
      </c>
      <c r="N226" t="s">
        <v>357</v>
      </c>
      <c r="O226" t="s">
        <v>357</v>
      </c>
      <c r="P226" t="s">
        <v>357</v>
      </c>
    </row>
    <row r="227" spans="1:16" x14ac:dyDescent="0.2">
      <c r="A227" t="s">
        <v>515</v>
      </c>
      <c r="B227" s="1" t="s">
        <v>438</v>
      </c>
      <c r="C227" t="s">
        <v>275</v>
      </c>
      <c r="D227" s="1" t="s">
        <v>197</v>
      </c>
      <c r="E227" t="s">
        <v>357</v>
      </c>
      <c r="F227" t="s">
        <v>357</v>
      </c>
      <c r="G227" t="s">
        <v>357</v>
      </c>
      <c r="H227" t="s">
        <v>357</v>
      </c>
      <c r="I227" t="s">
        <v>357</v>
      </c>
      <c r="J227" t="s">
        <v>357</v>
      </c>
      <c r="K227" t="s">
        <v>357</v>
      </c>
      <c r="L227" t="s">
        <v>357</v>
      </c>
      <c r="M227" t="s">
        <v>357</v>
      </c>
      <c r="N227" t="s">
        <v>357</v>
      </c>
      <c r="O227" t="s">
        <v>357</v>
      </c>
      <c r="P227" t="s">
        <v>357</v>
      </c>
    </row>
    <row r="228" spans="1:16" x14ac:dyDescent="0.2">
      <c r="A228" t="s">
        <v>515</v>
      </c>
      <c r="B228" s="1" t="s">
        <v>438</v>
      </c>
      <c r="C228" t="s">
        <v>391</v>
      </c>
      <c r="D228" s="1" t="s">
        <v>556</v>
      </c>
      <c r="E228" t="s">
        <v>357</v>
      </c>
      <c r="F228" t="s">
        <v>357</v>
      </c>
      <c r="G228" t="s">
        <v>357</v>
      </c>
      <c r="H228" t="s">
        <v>357</v>
      </c>
      <c r="I228" t="s">
        <v>357</v>
      </c>
      <c r="J228" t="s">
        <v>357</v>
      </c>
      <c r="K228" t="s">
        <v>357</v>
      </c>
      <c r="L228" t="s">
        <v>357</v>
      </c>
      <c r="M228" t="s">
        <v>357</v>
      </c>
      <c r="N228" t="s">
        <v>357</v>
      </c>
      <c r="O228" t="s">
        <v>357</v>
      </c>
      <c r="P228" t="s">
        <v>357</v>
      </c>
    </row>
    <row r="229" spans="1:16" x14ac:dyDescent="0.2">
      <c r="A229" t="s">
        <v>515</v>
      </c>
      <c r="B229" s="1" t="s">
        <v>438</v>
      </c>
      <c r="C229" t="s">
        <v>141</v>
      </c>
      <c r="D229" s="1" t="s">
        <v>71</v>
      </c>
      <c r="E229" t="s">
        <v>357</v>
      </c>
      <c r="F229" t="s">
        <v>357</v>
      </c>
      <c r="G229" t="s">
        <v>357</v>
      </c>
      <c r="H229" t="s">
        <v>357</v>
      </c>
      <c r="I229" t="s">
        <v>357</v>
      </c>
      <c r="J229" t="s">
        <v>357</v>
      </c>
      <c r="K229" t="s">
        <v>357</v>
      </c>
      <c r="L229" t="s">
        <v>357</v>
      </c>
      <c r="M229" t="s">
        <v>357</v>
      </c>
      <c r="N229" t="s">
        <v>357</v>
      </c>
      <c r="O229" t="s">
        <v>357</v>
      </c>
      <c r="P229" t="s">
        <v>357</v>
      </c>
    </row>
    <row r="230" spans="1:16" x14ac:dyDescent="0.2">
      <c r="A230" t="s">
        <v>515</v>
      </c>
      <c r="B230" s="1" t="s">
        <v>438</v>
      </c>
      <c r="C230" t="s">
        <v>417</v>
      </c>
      <c r="D230" s="1" t="s">
        <v>552</v>
      </c>
      <c r="E230" t="s">
        <v>357</v>
      </c>
      <c r="F230" t="s">
        <v>357</v>
      </c>
      <c r="G230" t="s">
        <v>357</v>
      </c>
      <c r="H230" t="s">
        <v>357</v>
      </c>
      <c r="I230" t="s">
        <v>357</v>
      </c>
      <c r="J230" t="s">
        <v>357</v>
      </c>
      <c r="K230" t="s">
        <v>357</v>
      </c>
      <c r="L230" t="s">
        <v>357</v>
      </c>
      <c r="M230" t="s">
        <v>357</v>
      </c>
      <c r="N230" t="s">
        <v>357</v>
      </c>
      <c r="O230" t="s">
        <v>357</v>
      </c>
      <c r="P230" t="s">
        <v>357</v>
      </c>
    </row>
    <row r="231" spans="1:16" x14ac:dyDescent="0.2">
      <c r="A231" t="s">
        <v>515</v>
      </c>
      <c r="B231" s="1" t="s">
        <v>438</v>
      </c>
      <c r="C231" t="s">
        <v>171</v>
      </c>
      <c r="D231" s="1" t="s">
        <v>508</v>
      </c>
      <c r="E231" t="s">
        <v>357</v>
      </c>
      <c r="F231" t="s">
        <v>357</v>
      </c>
      <c r="G231" t="s">
        <v>357</v>
      </c>
      <c r="H231" t="s">
        <v>357</v>
      </c>
      <c r="I231" t="s">
        <v>357</v>
      </c>
      <c r="J231" t="s">
        <v>357</v>
      </c>
      <c r="K231" t="s">
        <v>357</v>
      </c>
      <c r="L231" t="s">
        <v>357</v>
      </c>
      <c r="M231" t="s">
        <v>357</v>
      </c>
      <c r="N231" t="s">
        <v>357</v>
      </c>
      <c r="O231" t="s">
        <v>357</v>
      </c>
      <c r="P231" t="s">
        <v>357</v>
      </c>
    </row>
    <row r="232" spans="1:16" x14ac:dyDescent="0.2">
      <c r="A232" t="s">
        <v>515</v>
      </c>
      <c r="B232" s="1" t="s">
        <v>438</v>
      </c>
      <c r="C232" t="s">
        <v>309</v>
      </c>
      <c r="D232" s="1" t="s">
        <v>520</v>
      </c>
      <c r="E232">
        <v>4.8</v>
      </c>
      <c r="F232">
        <v>2.41</v>
      </c>
      <c r="G232">
        <v>2.02</v>
      </c>
      <c r="H232">
        <v>2.09</v>
      </c>
      <c r="I232">
        <v>1.96</v>
      </c>
      <c r="J232">
        <v>1.83</v>
      </c>
      <c r="K232">
        <v>1.84</v>
      </c>
      <c r="L232">
        <v>1.48</v>
      </c>
      <c r="M232">
        <v>1.39</v>
      </c>
      <c r="N232">
        <v>1.33</v>
      </c>
      <c r="O232" t="s">
        <v>357</v>
      </c>
      <c r="P232" t="s">
        <v>357</v>
      </c>
    </row>
    <row r="233" spans="1:16" x14ac:dyDescent="0.2">
      <c r="A233" t="s">
        <v>515</v>
      </c>
      <c r="B233" s="1" t="s">
        <v>438</v>
      </c>
      <c r="C233" t="s">
        <v>253</v>
      </c>
      <c r="D233" s="1" t="s">
        <v>263</v>
      </c>
      <c r="E233" t="s">
        <v>357</v>
      </c>
      <c r="F233" t="s">
        <v>357</v>
      </c>
      <c r="G233" t="s">
        <v>357</v>
      </c>
      <c r="H233" t="s">
        <v>357</v>
      </c>
      <c r="I233" t="s">
        <v>357</v>
      </c>
      <c r="J233" t="s">
        <v>357</v>
      </c>
      <c r="K233" t="s">
        <v>357</v>
      </c>
      <c r="L233" t="s">
        <v>357</v>
      </c>
      <c r="M233" t="s">
        <v>357</v>
      </c>
      <c r="N233" t="s">
        <v>357</v>
      </c>
      <c r="O233" t="s">
        <v>357</v>
      </c>
      <c r="P233" t="s">
        <v>357</v>
      </c>
    </row>
    <row r="234" spans="1:16" x14ac:dyDescent="0.2">
      <c r="A234" t="s">
        <v>515</v>
      </c>
      <c r="B234" s="1" t="s">
        <v>438</v>
      </c>
      <c r="C234" t="s">
        <v>185</v>
      </c>
      <c r="D234" s="1" t="s">
        <v>408</v>
      </c>
      <c r="E234" t="s">
        <v>357</v>
      </c>
      <c r="F234" t="s">
        <v>357</v>
      </c>
      <c r="G234" t="s">
        <v>357</v>
      </c>
      <c r="H234" t="s">
        <v>357</v>
      </c>
      <c r="I234" t="s">
        <v>357</v>
      </c>
      <c r="J234" t="s">
        <v>357</v>
      </c>
      <c r="K234" t="s">
        <v>357</v>
      </c>
      <c r="L234" t="s">
        <v>357</v>
      </c>
      <c r="M234" t="s">
        <v>357</v>
      </c>
      <c r="N234" t="s">
        <v>357</v>
      </c>
      <c r="O234" t="s">
        <v>357</v>
      </c>
      <c r="P234" t="s">
        <v>357</v>
      </c>
    </row>
    <row r="235" spans="1:16" x14ac:dyDescent="0.2">
      <c r="A235" t="s">
        <v>515</v>
      </c>
      <c r="B235" s="1" t="s">
        <v>438</v>
      </c>
      <c r="C235" t="s">
        <v>335</v>
      </c>
      <c r="D235" s="1" t="s">
        <v>361</v>
      </c>
      <c r="E235" t="s">
        <v>357</v>
      </c>
      <c r="F235" t="s">
        <v>357</v>
      </c>
      <c r="G235" t="s">
        <v>357</v>
      </c>
      <c r="H235" t="s">
        <v>357</v>
      </c>
      <c r="I235" t="s">
        <v>357</v>
      </c>
      <c r="J235" t="s">
        <v>357</v>
      </c>
      <c r="K235" t="s">
        <v>357</v>
      </c>
      <c r="L235" t="s">
        <v>357</v>
      </c>
      <c r="M235" t="s">
        <v>357</v>
      </c>
      <c r="N235" t="s">
        <v>357</v>
      </c>
      <c r="O235" t="s">
        <v>357</v>
      </c>
      <c r="P235" t="s">
        <v>357</v>
      </c>
    </row>
    <row r="236" spans="1:16" x14ac:dyDescent="0.2">
      <c r="A236" t="s">
        <v>515</v>
      </c>
      <c r="B236" s="1" t="s">
        <v>438</v>
      </c>
      <c r="C236" t="s">
        <v>452</v>
      </c>
      <c r="D236" s="1" t="s">
        <v>561</v>
      </c>
      <c r="E236" t="s">
        <v>357</v>
      </c>
      <c r="F236" t="s">
        <v>357</v>
      </c>
      <c r="G236" t="s">
        <v>357</v>
      </c>
      <c r="H236" t="s">
        <v>357</v>
      </c>
      <c r="I236" t="s">
        <v>357</v>
      </c>
      <c r="J236" t="s">
        <v>357</v>
      </c>
      <c r="K236" t="s">
        <v>357</v>
      </c>
      <c r="L236" t="s">
        <v>357</v>
      </c>
      <c r="M236" t="s">
        <v>357</v>
      </c>
      <c r="N236" t="s">
        <v>357</v>
      </c>
      <c r="O236" t="s">
        <v>357</v>
      </c>
      <c r="P236" t="s">
        <v>357</v>
      </c>
    </row>
    <row r="237" spans="1:16" x14ac:dyDescent="0.2">
      <c r="A237" t="s">
        <v>515</v>
      </c>
      <c r="B237" s="1" t="s">
        <v>438</v>
      </c>
      <c r="C237" t="s">
        <v>310</v>
      </c>
      <c r="D237" s="1" t="s">
        <v>380</v>
      </c>
      <c r="E237" t="s">
        <v>357</v>
      </c>
      <c r="F237" t="s">
        <v>357</v>
      </c>
      <c r="G237" t="s">
        <v>357</v>
      </c>
      <c r="H237" t="s">
        <v>357</v>
      </c>
      <c r="I237" t="s">
        <v>357</v>
      </c>
      <c r="J237" t="s">
        <v>357</v>
      </c>
      <c r="K237" t="s">
        <v>357</v>
      </c>
      <c r="L237" t="s">
        <v>357</v>
      </c>
      <c r="M237" t="s">
        <v>357</v>
      </c>
      <c r="N237" t="s">
        <v>357</v>
      </c>
      <c r="O237" t="s">
        <v>357</v>
      </c>
      <c r="P237" t="s">
        <v>357</v>
      </c>
    </row>
    <row r="238" spans="1:16" x14ac:dyDescent="0.2">
      <c r="A238" t="s">
        <v>515</v>
      </c>
      <c r="B238" s="1" t="s">
        <v>438</v>
      </c>
      <c r="C238" t="s">
        <v>24</v>
      </c>
      <c r="D238" s="1" t="s">
        <v>295</v>
      </c>
      <c r="E238" t="s">
        <v>357</v>
      </c>
      <c r="F238" t="s">
        <v>357</v>
      </c>
      <c r="G238" t="s">
        <v>357</v>
      </c>
      <c r="H238" t="s">
        <v>357</v>
      </c>
      <c r="I238" t="s">
        <v>357</v>
      </c>
      <c r="J238" t="s">
        <v>357</v>
      </c>
      <c r="K238" t="s">
        <v>357</v>
      </c>
      <c r="L238" t="s">
        <v>357</v>
      </c>
      <c r="M238" t="s">
        <v>357</v>
      </c>
      <c r="N238" t="s">
        <v>357</v>
      </c>
      <c r="O238" t="s">
        <v>357</v>
      </c>
      <c r="P238" t="s">
        <v>357</v>
      </c>
    </row>
    <row r="239" spans="1:16" x14ac:dyDescent="0.2">
      <c r="A239" t="s">
        <v>515</v>
      </c>
      <c r="B239" s="1" t="s">
        <v>438</v>
      </c>
      <c r="C239" t="s">
        <v>234</v>
      </c>
      <c r="D239" s="1" t="s">
        <v>39</v>
      </c>
      <c r="E239" t="s">
        <v>357</v>
      </c>
      <c r="F239" t="s">
        <v>357</v>
      </c>
      <c r="G239" t="s">
        <v>357</v>
      </c>
      <c r="H239" t="s">
        <v>357</v>
      </c>
      <c r="I239" t="s">
        <v>357</v>
      </c>
      <c r="J239" t="s">
        <v>357</v>
      </c>
      <c r="K239" t="s">
        <v>357</v>
      </c>
      <c r="L239" t="s">
        <v>357</v>
      </c>
      <c r="M239" t="s">
        <v>357</v>
      </c>
      <c r="N239" t="s">
        <v>357</v>
      </c>
      <c r="O239" t="s">
        <v>357</v>
      </c>
      <c r="P239" t="s">
        <v>357</v>
      </c>
    </row>
    <row r="240" spans="1:16" x14ac:dyDescent="0.2">
      <c r="A240" t="s">
        <v>515</v>
      </c>
      <c r="B240" s="1" t="s">
        <v>438</v>
      </c>
      <c r="C240" t="s">
        <v>6</v>
      </c>
      <c r="D240" s="1" t="s">
        <v>209</v>
      </c>
      <c r="E240" t="s">
        <v>357</v>
      </c>
      <c r="F240" t="s">
        <v>357</v>
      </c>
      <c r="G240" t="s">
        <v>357</v>
      </c>
      <c r="H240" t="s">
        <v>357</v>
      </c>
      <c r="I240" t="s">
        <v>357</v>
      </c>
      <c r="J240" t="s">
        <v>357</v>
      </c>
      <c r="K240" t="s">
        <v>357</v>
      </c>
      <c r="L240" t="s">
        <v>357</v>
      </c>
      <c r="M240" t="s">
        <v>357</v>
      </c>
      <c r="N240" t="s">
        <v>357</v>
      </c>
      <c r="O240" t="s">
        <v>357</v>
      </c>
      <c r="P240" t="s">
        <v>357</v>
      </c>
    </row>
    <row r="241" spans="1:16" x14ac:dyDescent="0.2">
      <c r="A241" t="s">
        <v>515</v>
      </c>
      <c r="B241" s="1" t="s">
        <v>438</v>
      </c>
      <c r="C241" t="s">
        <v>211</v>
      </c>
      <c r="D241" s="1" t="s">
        <v>127</v>
      </c>
      <c r="E241" t="s">
        <v>357</v>
      </c>
      <c r="F241" t="s">
        <v>357</v>
      </c>
      <c r="G241" t="s">
        <v>357</v>
      </c>
      <c r="H241" t="s">
        <v>357</v>
      </c>
      <c r="I241" t="s">
        <v>357</v>
      </c>
      <c r="J241" t="s">
        <v>357</v>
      </c>
      <c r="K241" t="s">
        <v>357</v>
      </c>
      <c r="L241" t="s">
        <v>357</v>
      </c>
      <c r="M241" t="s">
        <v>357</v>
      </c>
      <c r="N241" t="s">
        <v>357</v>
      </c>
      <c r="O241" t="s">
        <v>357</v>
      </c>
      <c r="P241" t="s">
        <v>357</v>
      </c>
    </row>
    <row r="242" spans="1:16" x14ac:dyDescent="0.2">
      <c r="A242" t="s">
        <v>515</v>
      </c>
      <c r="B242" s="1" t="s">
        <v>438</v>
      </c>
      <c r="C242" t="s">
        <v>369</v>
      </c>
      <c r="D242" s="1" t="s">
        <v>465</v>
      </c>
      <c r="E242" t="s">
        <v>357</v>
      </c>
      <c r="F242" t="s">
        <v>357</v>
      </c>
      <c r="G242" t="s">
        <v>357</v>
      </c>
      <c r="H242" t="s">
        <v>357</v>
      </c>
      <c r="I242" t="s">
        <v>357</v>
      </c>
      <c r="J242" t="s">
        <v>357</v>
      </c>
      <c r="K242" t="s">
        <v>357</v>
      </c>
      <c r="L242" t="s">
        <v>357</v>
      </c>
      <c r="M242" t="s">
        <v>357</v>
      </c>
      <c r="N242" t="s">
        <v>357</v>
      </c>
      <c r="O242" t="s">
        <v>357</v>
      </c>
      <c r="P242" t="s">
        <v>357</v>
      </c>
    </row>
    <row r="243" spans="1:16" x14ac:dyDescent="0.2">
      <c r="A243" t="s">
        <v>515</v>
      </c>
      <c r="B243" s="1" t="s">
        <v>438</v>
      </c>
      <c r="C243" t="s">
        <v>16</v>
      </c>
      <c r="D243" s="1" t="s">
        <v>145</v>
      </c>
      <c r="E243" t="s">
        <v>357</v>
      </c>
      <c r="F243" t="s">
        <v>357</v>
      </c>
      <c r="G243" t="s">
        <v>357</v>
      </c>
      <c r="H243" t="s">
        <v>357</v>
      </c>
      <c r="I243" t="s">
        <v>357</v>
      </c>
      <c r="J243" t="s">
        <v>357</v>
      </c>
      <c r="K243" t="s">
        <v>357</v>
      </c>
      <c r="L243" t="s">
        <v>357</v>
      </c>
      <c r="M243" t="s">
        <v>357</v>
      </c>
      <c r="N243" t="s">
        <v>357</v>
      </c>
      <c r="O243" t="s">
        <v>357</v>
      </c>
      <c r="P243" t="s">
        <v>357</v>
      </c>
    </row>
    <row r="244" spans="1:16" x14ac:dyDescent="0.2">
      <c r="A244" t="s">
        <v>515</v>
      </c>
      <c r="B244" s="1" t="s">
        <v>438</v>
      </c>
      <c r="C244" t="s">
        <v>217</v>
      </c>
      <c r="D244" s="1" t="s">
        <v>22</v>
      </c>
      <c r="E244" t="s">
        <v>357</v>
      </c>
      <c r="F244" t="s">
        <v>357</v>
      </c>
      <c r="G244" t="s">
        <v>357</v>
      </c>
      <c r="H244" t="s">
        <v>357</v>
      </c>
      <c r="I244" t="s">
        <v>357</v>
      </c>
      <c r="J244" t="s">
        <v>357</v>
      </c>
      <c r="K244" t="s">
        <v>357</v>
      </c>
      <c r="L244" t="s">
        <v>357</v>
      </c>
      <c r="M244" t="s">
        <v>357</v>
      </c>
      <c r="N244" t="s">
        <v>357</v>
      </c>
      <c r="O244" t="s">
        <v>357</v>
      </c>
      <c r="P244" t="s">
        <v>357</v>
      </c>
    </row>
    <row r="245" spans="1:16" x14ac:dyDescent="0.2">
      <c r="A245" t="s">
        <v>515</v>
      </c>
      <c r="B245" s="1" t="s">
        <v>438</v>
      </c>
      <c r="C245" t="s">
        <v>445</v>
      </c>
      <c r="D245" s="1" t="s">
        <v>296</v>
      </c>
      <c r="E245" t="s">
        <v>357</v>
      </c>
      <c r="F245" t="s">
        <v>357</v>
      </c>
      <c r="G245" t="s">
        <v>357</v>
      </c>
      <c r="H245" t="s">
        <v>357</v>
      </c>
      <c r="I245" t="s">
        <v>357</v>
      </c>
      <c r="J245" t="s">
        <v>357</v>
      </c>
      <c r="K245" t="s">
        <v>357</v>
      </c>
      <c r="L245" t="s">
        <v>357</v>
      </c>
      <c r="M245" t="s">
        <v>357</v>
      </c>
      <c r="N245" t="s">
        <v>357</v>
      </c>
      <c r="O245" t="s">
        <v>357</v>
      </c>
      <c r="P245" t="s">
        <v>357</v>
      </c>
    </row>
    <row r="246" spans="1:16" x14ac:dyDescent="0.2">
      <c r="A246" t="s">
        <v>515</v>
      </c>
      <c r="B246" s="1" t="s">
        <v>438</v>
      </c>
      <c r="C246" t="s">
        <v>79</v>
      </c>
      <c r="D246" s="1" t="s">
        <v>346</v>
      </c>
      <c r="E246" t="s">
        <v>357</v>
      </c>
      <c r="F246" t="s">
        <v>357</v>
      </c>
      <c r="G246" t="s">
        <v>357</v>
      </c>
      <c r="H246" t="s">
        <v>357</v>
      </c>
      <c r="I246" t="s">
        <v>357</v>
      </c>
      <c r="J246" t="s">
        <v>357</v>
      </c>
      <c r="K246" t="s">
        <v>357</v>
      </c>
      <c r="L246" t="s">
        <v>357</v>
      </c>
      <c r="M246" t="s">
        <v>357</v>
      </c>
      <c r="N246" t="s">
        <v>357</v>
      </c>
      <c r="O246" t="s">
        <v>357</v>
      </c>
      <c r="P246" t="s">
        <v>357</v>
      </c>
    </row>
    <row r="247" spans="1:16" x14ac:dyDescent="0.2">
      <c r="A247" t="s">
        <v>515</v>
      </c>
      <c r="B247" s="1" t="s">
        <v>438</v>
      </c>
      <c r="C247" t="s">
        <v>450</v>
      </c>
      <c r="D247" s="1" t="s">
        <v>98</v>
      </c>
      <c r="E247" t="s">
        <v>357</v>
      </c>
      <c r="F247" t="s">
        <v>357</v>
      </c>
      <c r="G247" t="s">
        <v>357</v>
      </c>
      <c r="H247" t="s">
        <v>357</v>
      </c>
      <c r="I247" t="s">
        <v>357</v>
      </c>
      <c r="J247" t="s">
        <v>357</v>
      </c>
      <c r="K247" t="s">
        <v>357</v>
      </c>
      <c r="L247" t="s">
        <v>357</v>
      </c>
      <c r="M247" t="s">
        <v>357</v>
      </c>
      <c r="N247" t="s">
        <v>357</v>
      </c>
      <c r="O247" t="s">
        <v>357</v>
      </c>
      <c r="P247" t="s">
        <v>357</v>
      </c>
    </row>
    <row r="248" spans="1:16" x14ac:dyDescent="0.2">
      <c r="A248" t="s">
        <v>515</v>
      </c>
      <c r="B248" s="1" t="s">
        <v>438</v>
      </c>
      <c r="C248" t="s">
        <v>431</v>
      </c>
      <c r="D248" s="1" t="s">
        <v>381</v>
      </c>
      <c r="E248" t="s">
        <v>357</v>
      </c>
      <c r="F248" t="s">
        <v>357</v>
      </c>
      <c r="G248" t="s">
        <v>357</v>
      </c>
      <c r="H248" t="s">
        <v>357</v>
      </c>
      <c r="I248" t="s">
        <v>357</v>
      </c>
      <c r="J248" t="s">
        <v>357</v>
      </c>
      <c r="K248" t="s">
        <v>357</v>
      </c>
      <c r="L248" t="s">
        <v>357</v>
      </c>
      <c r="M248" t="s">
        <v>357</v>
      </c>
      <c r="N248" t="s">
        <v>357</v>
      </c>
      <c r="O248" t="s">
        <v>357</v>
      </c>
      <c r="P248" t="s">
        <v>357</v>
      </c>
    </row>
    <row r="249" spans="1:16" x14ac:dyDescent="0.2">
      <c r="A249" t="s">
        <v>515</v>
      </c>
      <c r="B249" s="1" t="s">
        <v>438</v>
      </c>
      <c r="C249" t="s">
        <v>95</v>
      </c>
      <c r="D249" s="1" t="s">
        <v>87</v>
      </c>
      <c r="E249" t="s">
        <v>357</v>
      </c>
      <c r="F249" t="s">
        <v>357</v>
      </c>
      <c r="G249" t="s">
        <v>357</v>
      </c>
      <c r="H249" t="s">
        <v>357</v>
      </c>
      <c r="I249" t="s">
        <v>357</v>
      </c>
      <c r="J249" t="s">
        <v>357</v>
      </c>
      <c r="K249" t="s">
        <v>357</v>
      </c>
      <c r="L249" t="s">
        <v>357</v>
      </c>
      <c r="M249" t="s">
        <v>357</v>
      </c>
      <c r="N249" t="s">
        <v>357</v>
      </c>
      <c r="O249" t="s">
        <v>357</v>
      </c>
      <c r="P249" t="s">
        <v>357</v>
      </c>
    </row>
    <row r="250" spans="1:16" x14ac:dyDescent="0.2">
      <c r="A250" t="s">
        <v>515</v>
      </c>
      <c r="B250" s="1" t="s">
        <v>438</v>
      </c>
      <c r="C250" t="s">
        <v>297</v>
      </c>
      <c r="D250" s="1" t="s">
        <v>157</v>
      </c>
      <c r="E250" t="s">
        <v>357</v>
      </c>
      <c r="F250" t="s">
        <v>357</v>
      </c>
      <c r="G250" t="s">
        <v>357</v>
      </c>
      <c r="H250" t="s">
        <v>357</v>
      </c>
      <c r="I250" t="s">
        <v>357</v>
      </c>
      <c r="J250" t="s">
        <v>357</v>
      </c>
      <c r="K250" t="s">
        <v>357</v>
      </c>
      <c r="L250" t="s">
        <v>357</v>
      </c>
      <c r="M250" t="s">
        <v>357</v>
      </c>
      <c r="N250" t="s">
        <v>357</v>
      </c>
      <c r="O250" t="s">
        <v>357</v>
      </c>
      <c r="P250" t="s">
        <v>357</v>
      </c>
    </row>
    <row r="251" spans="1:16" x14ac:dyDescent="0.2">
      <c r="A251" t="s">
        <v>515</v>
      </c>
      <c r="B251" s="1" t="s">
        <v>438</v>
      </c>
      <c r="C251" t="s">
        <v>379</v>
      </c>
      <c r="D251" s="1" t="s">
        <v>147</v>
      </c>
      <c r="E251" t="s">
        <v>357</v>
      </c>
      <c r="F251" t="s">
        <v>357</v>
      </c>
      <c r="G251" t="s">
        <v>357</v>
      </c>
      <c r="H251" t="s">
        <v>357</v>
      </c>
      <c r="I251" t="s">
        <v>357</v>
      </c>
      <c r="J251" t="s">
        <v>357</v>
      </c>
      <c r="K251" t="s">
        <v>357</v>
      </c>
      <c r="L251" t="s">
        <v>357</v>
      </c>
      <c r="M251" t="s">
        <v>357</v>
      </c>
      <c r="N251" t="s">
        <v>357</v>
      </c>
      <c r="O251" t="s">
        <v>357</v>
      </c>
      <c r="P251" t="s">
        <v>357</v>
      </c>
    </row>
    <row r="252" spans="1:16" x14ac:dyDescent="0.2">
      <c r="A252" t="s">
        <v>515</v>
      </c>
      <c r="B252" s="1" t="s">
        <v>438</v>
      </c>
      <c r="C252" t="s">
        <v>36</v>
      </c>
      <c r="D252" s="1" t="s">
        <v>298</v>
      </c>
      <c r="E252" t="s">
        <v>357</v>
      </c>
      <c r="F252" t="s">
        <v>357</v>
      </c>
      <c r="G252" t="s">
        <v>357</v>
      </c>
      <c r="H252" t="s">
        <v>357</v>
      </c>
      <c r="I252" t="s">
        <v>357</v>
      </c>
      <c r="J252" t="s">
        <v>357</v>
      </c>
      <c r="K252" t="s">
        <v>357</v>
      </c>
      <c r="L252" t="s">
        <v>357</v>
      </c>
      <c r="M252" t="s">
        <v>357</v>
      </c>
      <c r="N252" t="s">
        <v>357</v>
      </c>
      <c r="O252" t="s">
        <v>357</v>
      </c>
      <c r="P252" t="s">
        <v>357</v>
      </c>
    </row>
    <row r="253" spans="1:16" x14ac:dyDescent="0.2">
      <c r="A253" t="s">
        <v>515</v>
      </c>
      <c r="B253" s="1" t="s">
        <v>438</v>
      </c>
      <c r="C253" t="s">
        <v>177</v>
      </c>
      <c r="D253" s="1" t="s">
        <v>325</v>
      </c>
      <c r="E253" t="s">
        <v>357</v>
      </c>
      <c r="F253" t="s">
        <v>357</v>
      </c>
      <c r="G253" t="s">
        <v>357</v>
      </c>
      <c r="H253" t="s">
        <v>357</v>
      </c>
      <c r="I253" t="s">
        <v>357</v>
      </c>
      <c r="J253" t="s">
        <v>357</v>
      </c>
      <c r="K253" t="s">
        <v>357</v>
      </c>
      <c r="L253" t="s">
        <v>357</v>
      </c>
      <c r="M253" t="s">
        <v>357</v>
      </c>
      <c r="N253" t="s">
        <v>357</v>
      </c>
      <c r="O253" t="s">
        <v>357</v>
      </c>
      <c r="P253" t="s">
        <v>357</v>
      </c>
    </row>
    <row r="254" spans="1:16" x14ac:dyDescent="0.2">
      <c r="A254" t="s">
        <v>515</v>
      </c>
      <c r="B254" s="1" t="s">
        <v>438</v>
      </c>
      <c r="C254" t="s">
        <v>455</v>
      </c>
      <c r="D254" s="1" t="s">
        <v>236</v>
      </c>
      <c r="E254" t="s">
        <v>357</v>
      </c>
      <c r="F254" t="s">
        <v>357</v>
      </c>
      <c r="G254" t="s">
        <v>357</v>
      </c>
      <c r="H254" t="s">
        <v>357</v>
      </c>
      <c r="I254" t="s">
        <v>357</v>
      </c>
      <c r="J254" t="s">
        <v>357</v>
      </c>
      <c r="K254" t="s">
        <v>357</v>
      </c>
      <c r="L254" t="s">
        <v>357</v>
      </c>
      <c r="M254" t="s">
        <v>357</v>
      </c>
      <c r="N254" t="s">
        <v>357</v>
      </c>
      <c r="O254" t="s">
        <v>357</v>
      </c>
      <c r="P254" t="s">
        <v>357</v>
      </c>
    </row>
    <row r="255" spans="1:16" x14ac:dyDescent="0.2">
      <c r="A255" t="s">
        <v>515</v>
      </c>
      <c r="B255" s="1" t="s">
        <v>438</v>
      </c>
      <c r="C255" t="s">
        <v>193</v>
      </c>
      <c r="D255" s="1" t="s">
        <v>51</v>
      </c>
      <c r="E255" t="s">
        <v>357</v>
      </c>
      <c r="F255" t="s">
        <v>357</v>
      </c>
      <c r="G255" t="s">
        <v>357</v>
      </c>
      <c r="H255" t="s">
        <v>357</v>
      </c>
      <c r="I255" t="s">
        <v>357</v>
      </c>
      <c r="J255" t="s">
        <v>357</v>
      </c>
      <c r="K255" t="s">
        <v>357</v>
      </c>
      <c r="L255" t="s">
        <v>357</v>
      </c>
      <c r="M255" t="s">
        <v>357</v>
      </c>
      <c r="N255" t="s">
        <v>357</v>
      </c>
      <c r="O255" t="s">
        <v>357</v>
      </c>
      <c r="P255" t="s">
        <v>357</v>
      </c>
    </row>
    <row r="256" spans="1:16" x14ac:dyDescent="0.2">
      <c r="A256" t="s">
        <v>515</v>
      </c>
      <c r="B256" s="1" t="s">
        <v>438</v>
      </c>
      <c r="C256" t="s">
        <v>485</v>
      </c>
      <c r="D256" s="1" t="s">
        <v>227</v>
      </c>
      <c r="E256" t="s">
        <v>357</v>
      </c>
      <c r="F256" t="s">
        <v>357</v>
      </c>
      <c r="G256" t="s">
        <v>357</v>
      </c>
      <c r="H256" t="s">
        <v>357</v>
      </c>
      <c r="I256" t="s">
        <v>357</v>
      </c>
      <c r="J256" t="s">
        <v>357</v>
      </c>
      <c r="K256" t="s">
        <v>357</v>
      </c>
      <c r="L256" t="s">
        <v>357</v>
      </c>
      <c r="M256" t="s">
        <v>357</v>
      </c>
      <c r="N256" t="s">
        <v>357</v>
      </c>
      <c r="O256" t="s">
        <v>357</v>
      </c>
      <c r="P256" t="s">
        <v>357</v>
      </c>
    </row>
    <row r="257" spans="1:16" x14ac:dyDescent="0.2">
      <c r="A257" t="s">
        <v>515</v>
      </c>
      <c r="B257" s="1" t="s">
        <v>438</v>
      </c>
      <c r="C257" t="s">
        <v>444</v>
      </c>
      <c r="D257" s="1" t="s">
        <v>433</v>
      </c>
      <c r="E257" t="s">
        <v>357</v>
      </c>
      <c r="F257" t="s">
        <v>357</v>
      </c>
      <c r="G257" t="s">
        <v>357</v>
      </c>
      <c r="H257" t="s">
        <v>357</v>
      </c>
      <c r="I257" t="s">
        <v>357</v>
      </c>
      <c r="J257" t="s">
        <v>357</v>
      </c>
      <c r="K257" t="s">
        <v>357</v>
      </c>
      <c r="L257" t="s">
        <v>357</v>
      </c>
      <c r="M257" t="s">
        <v>357</v>
      </c>
      <c r="N257" t="s">
        <v>357</v>
      </c>
      <c r="O257" t="s">
        <v>357</v>
      </c>
      <c r="P257" t="s">
        <v>357</v>
      </c>
    </row>
    <row r="258" spans="1:16" x14ac:dyDescent="0.2">
      <c r="A258" t="s">
        <v>515</v>
      </c>
      <c r="B258" s="1" t="s">
        <v>438</v>
      </c>
      <c r="C258" t="s">
        <v>368</v>
      </c>
      <c r="D258" s="1" t="s">
        <v>281</v>
      </c>
      <c r="E258" t="s">
        <v>357</v>
      </c>
      <c r="F258" t="s">
        <v>357</v>
      </c>
      <c r="G258" t="s">
        <v>357</v>
      </c>
      <c r="H258" t="s">
        <v>357</v>
      </c>
      <c r="I258" t="s">
        <v>357</v>
      </c>
      <c r="J258" t="s">
        <v>357</v>
      </c>
      <c r="K258" t="s">
        <v>357</v>
      </c>
      <c r="L258" t="s">
        <v>357</v>
      </c>
      <c r="M258" t="s">
        <v>357</v>
      </c>
      <c r="N258" t="s">
        <v>357</v>
      </c>
      <c r="O258" t="s">
        <v>357</v>
      </c>
      <c r="P258" t="s">
        <v>357</v>
      </c>
    </row>
    <row r="259" spans="1:16" x14ac:dyDescent="0.2">
      <c r="A259" t="s">
        <v>515</v>
      </c>
      <c r="B259" s="1" t="s">
        <v>438</v>
      </c>
      <c r="C259" t="s">
        <v>85</v>
      </c>
      <c r="D259" s="1" t="s">
        <v>462</v>
      </c>
      <c r="E259" t="s">
        <v>357</v>
      </c>
      <c r="F259" t="s">
        <v>357</v>
      </c>
      <c r="G259" t="s">
        <v>357</v>
      </c>
      <c r="H259" t="s">
        <v>357</v>
      </c>
      <c r="I259" t="s">
        <v>357</v>
      </c>
      <c r="J259" t="s">
        <v>357</v>
      </c>
      <c r="K259" t="s">
        <v>357</v>
      </c>
      <c r="L259" t="s">
        <v>357</v>
      </c>
      <c r="M259" t="s">
        <v>357</v>
      </c>
      <c r="N259" t="s">
        <v>357</v>
      </c>
      <c r="O259" t="s">
        <v>357</v>
      </c>
      <c r="P259" t="s">
        <v>357</v>
      </c>
    </row>
    <row r="260" spans="1:16" x14ac:dyDescent="0.2">
      <c r="A260" t="s">
        <v>515</v>
      </c>
      <c r="B260" s="1" t="s">
        <v>438</v>
      </c>
      <c r="C260" t="s">
        <v>137</v>
      </c>
      <c r="D260" s="1" t="s">
        <v>60</v>
      </c>
      <c r="E260" t="s">
        <v>357</v>
      </c>
      <c r="F260" t="s">
        <v>357</v>
      </c>
      <c r="G260" t="s">
        <v>357</v>
      </c>
      <c r="H260" t="s">
        <v>357</v>
      </c>
      <c r="I260" t="s">
        <v>357</v>
      </c>
      <c r="J260" t="s">
        <v>357</v>
      </c>
      <c r="K260" t="s">
        <v>357</v>
      </c>
      <c r="L260" t="s">
        <v>357</v>
      </c>
      <c r="M260" t="s">
        <v>357</v>
      </c>
      <c r="N260" t="s">
        <v>357</v>
      </c>
      <c r="O260" t="s">
        <v>357</v>
      </c>
      <c r="P260" t="s">
        <v>357</v>
      </c>
    </row>
    <row r="261" spans="1:16" x14ac:dyDescent="0.2">
      <c r="A261" t="s">
        <v>515</v>
      </c>
      <c r="B261" s="1" t="s">
        <v>438</v>
      </c>
      <c r="C261" t="s">
        <v>256</v>
      </c>
      <c r="D261" s="1" t="s">
        <v>56</v>
      </c>
      <c r="E261" t="s">
        <v>357</v>
      </c>
      <c r="F261" t="s">
        <v>357</v>
      </c>
      <c r="G261" t="s">
        <v>357</v>
      </c>
      <c r="H261" t="s">
        <v>357</v>
      </c>
      <c r="I261" t="s">
        <v>357</v>
      </c>
      <c r="J261" t="s">
        <v>357</v>
      </c>
      <c r="K261" t="s">
        <v>357</v>
      </c>
      <c r="L261" t="s">
        <v>357</v>
      </c>
      <c r="M261" t="s">
        <v>357</v>
      </c>
      <c r="N261" t="s">
        <v>357</v>
      </c>
      <c r="O261" t="s">
        <v>357</v>
      </c>
      <c r="P261" t="s">
        <v>357</v>
      </c>
    </row>
    <row r="262" spans="1:16" x14ac:dyDescent="0.2">
      <c r="A262" t="s">
        <v>515</v>
      </c>
      <c r="B262" s="1" t="s">
        <v>438</v>
      </c>
      <c r="C262" t="s">
        <v>345</v>
      </c>
      <c r="D262" s="1" t="s">
        <v>458</v>
      </c>
      <c r="E262" t="s">
        <v>357</v>
      </c>
      <c r="F262" t="s">
        <v>357</v>
      </c>
      <c r="G262" t="s">
        <v>357</v>
      </c>
      <c r="H262" t="s">
        <v>357</v>
      </c>
      <c r="I262" t="s">
        <v>357</v>
      </c>
      <c r="J262" t="s">
        <v>357</v>
      </c>
      <c r="K262" t="s">
        <v>357</v>
      </c>
      <c r="L262" t="s">
        <v>357</v>
      </c>
      <c r="M262" t="s">
        <v>357</v>
      </c>
      <c r="N262" t="s">
        <v>357</v>
      </c>
      <c r="O262" t="s">
        <v>357</v>
      </c>
      <c r="P262" t="s">
        <v>357</v>
      </c>
    </row>
    <row r="263" spans="1:16" x14ac:dyDescent="0.2">
      <c r="A263" t="s">
        <v>515</v>
      </c>
      <c r="B263" s="1" t="s">
        <v>438</v>
      </c>
      <c r="C263" t="s">
        <v>557</v>
      </c>
      <c r="D263" s="1" t="s">
        <v>559</v>
      </c>
      <c r="E263" t="s">
        <v>357</v>
      </c>
      <c r="F263" t="s">
        <v>357</v>
      </c>
      <c r="G263" t="s">
        <v>357</v>
      </c>
      <c r="H263" t="s">
        <v>357</v>
      </c>
      <c r="I263" t="s">
        <v>357</v>
      </c>
      <c r="J263" t="s">
        <v>357</v>
      </c>
      <c r="K263" t="s">
        <v>357</v>
      </c>
      <c r="L263" t="s">
        <v>357</v>
      </c>
      <c r="M263" t="s">
        <v>357</v>
      </c>
      <c r="N263" t="s">
        <v>357</v>
      </c>
      <c r="O263" t="s">
        <v>357</v>
      </c>
      <c r="P263" t="s">
        <v>357</v>
      </c>
    </row>
    <row r="264" spans="1:16" x14ac:dyDescent="0.2">
      <c r="A264" t="s">
        <v>515</v>
      </c>
      <c r="B264" s="1" t="s">
        <v>438</v>
      </c>
      <c r="C264" t="s">
        <v>510</v>
      </c>
      <c r="D264" s="1" t="s">
        <v>476</v>
      </c>
      <c r="E264" t="s">
        <v>357</v>
      </c>
      <c r="F264" t="s">
        <v>357</v>
      </c>
      <c r="G264" t="s">
        <v>357</v>
      </c>
      <c r="H264" t="s">
        <v>357</v>
      </c>
      <c r="I264" t="s">
        <v>357</v>
      </c>
      <c r="J264" t="s">
        <v>357</v>
      </c>
      <c r="K264" t="s">
        <v>357</v>
      </c>
      <c r="L264" t="s">
        <v>357</v>
      </c>
      <c r="M264" t="s">
        <v>357</v>
      </c>
      <c r="N264" t="s">
        <v>357</v>
      </c>
      <c r="O264" t="s">
        <v>357</v>
      </c>
      <c r="P264" t="s">
        <v>357</v>
      </c>
    </row>
    <row r="265" spans="1:16" x14ac:dyDescent="0.2">
      <c r="A265" t="s">
        <v>515</v>
      </c>
      <c r="B265" s="1" t="s">
        <v>438</v>
      </c>
      <c r="C265" t="s">
        <v>61</v>
      </c>
      <c r="D265" s="1" t="s">
        <v>172</v>
      </c>
      <c r="E265" t="s">
        <v>357</v>
      </c>
      <c r="F265" t="s">
        <v>357</v>
      </c>
      <c r="G265" t="s">
        <v>357</v>
      </c>
      <c r="H265" t="s">
        <v>357</v>
      </c>
      <c r="I265" t="s">
        <v>357</v>
      </c>
      <c r="J265" t="s">
        <v>357</v>
      </c>
      <c r="K265" t="s">
        <v>357</v>
      </c>
      <c r="L265" t="s">
        <v>357</v>
      </c>
      <c r="M265" t="s">
        <v>357</v>
      </c>
      <c r="N265" t="s">
        <v>357</v>
      </c>
      <c r="O265" t="s">
        <v>357</v>
      </c>
      <c r="P265" t="s">
        <v>357</v>
      </c>
    </row>
    <row r="266" spans="1:16" x14ac:dyDescent="0.2">
      <c r="A266" t="s">
        <v>515</v>
      </c>
      <c r="B266" s="1" t="s">
        <v>438</v>
      </c>
      <c r="C266" t="s">
        <v>283</v>
      </c>
      <c r="D266" s="1" t="s">
        <v>66</v>
      </c>
      <c r="E266" t="s">
        <v>357</v>
      </c>
      <c r="F266" t="s">
        <v>357</v>
      </c>
      <c r="G266" t="s">
        <v>357</v>
      </c>
      <c r="H266" t="s">
        <v>357</v>
      </c>
      <c r="I266" t="s">
        <v>357</v>
      </c>
      <c r="J266" t="s">
        <v>357</v>
      </c>
      <c r="K266" t="s">
        <v>357</v>
      </c>
      <c r="L266" t="s">
        <v>357</v>
      </c>
      <c r="M266" t="s">
        <v>357</v>
      </c>
      <c r="N266" t="s">
        <v>357</v>
      </c>
      <c r="O266" t="s">
        <v>357</v>
      </c>
      <c r="P266" t="s">
        <v>357</v>
      </c>
    </row>
    <row r="267" spans="1:16" x14ac:dyDescent="0.2">
      <c r="A267" t="s">
        <v>515</v>
      </c>
      <c r="B267" s="1" t="s">
        <v>438</v>
      </c>
      <c r="C267" t="s">
        <v>155</v>
      </c>
      <c r="D267" s="1" t="s">
        <v>548</v>
      </c>
      <c r="E267" t="s">
        <v>357</v>
      </c>
      <c r="F267" t="s">
        <v>357</v>
      </c>
      <c r="G267" t="s">
        <v>357</v>
      </c>
      <c r="H267" t="s">
        <v>357</v>
      </c>
      <c r="I267" t="s">
        <v>357</v>
      </c>
      <c r="J267" t="s">
        <v>357</v>
      </c>
      <c r="K267" t="s">
        <v>357</v>
      </c>
      <c r="L267" t="s">
        <v>357</v>
      </c>
      <c r="M267" t="s">
        <v>357</v>
      </c>
      <c r="N267" t="s">
        <v>357</v>
      </c>
      <c r="O267" t="s">
        <v>357</v>
      </c>
      <c r="P267" t="s">
        <v>357</v>
      </c>
    </row>
    <row r="268" spans="1:16" x14ac:dyDescent="0.2">
      <c r="B268" s="1"/>
      <c r="D268" s="1"/>
    </row>
    <row r="269" spans="1:16" x14ac:dyDescent="0.2">
      <c r="B269" s="1"/>
      <c r="D269" s="1"/>
    </row>
    <row r="270" spans="1:16" x14ac:dyDescent="0.2">
      <c r="B270" s="1"/>
      <c r="D270" s="1"/>
    </row>
    <row r="271" spans="1:16" x14ac:dyDescent="0.2">
      <c r="A271" t="s">
        <v>46</v>
      </c>
      <c r="B271" s="1"/>
      <c r="D271" s="1"/>
    </row>
    <row r="272" spans="1:16" x14ac:dyDescent="0.2">
      <c r="A272" t="s">
        <v>276</v>
      </c>
    </row>
  </sheetData>
  <pageMargins left="0.7" right="0.7" top="0.75" bottom="0.75" header="0.3" footer="0.3"/>
  <pageSetup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62D6C-4430-4542-BF42-93CDA6465034}">
  <dimension ref="A3:K67"/>
  <sheetViews>
    <sheetView tabSelected="1" topLeftCell="A34" workbookViewId="0">
      <selection activeCell="J35" sqref="J35:K49"/>
    </sheetView>
  </sheetViews>
  <sheetFormatPr baseColWidth="10" defaultRowHeight="15" x14ac:dyDescent="0.2"/>
  <cols>
    <col min="1" max="1" width="15.83203125" customWidth="1"/>
    <col min="2" max="4" width="12.83203125" customWidth="1"/>
  </cols>
  <sheetData>
    <row r="3" spans="1:9" x14ac:dyDescent="0.2">
      <c r="B3" s="2"/>
    </row>
    <row r="4" spans="1:9" x14ac:dyDescent="0.2">
      <c r="B4" t="s">
        <v>631</v>
      </c>
      <c r="C4" s="2" t="s">
        <v>632</v>
      </c>
      <c r="D4" s="2" t="s">
        <v>636</v>
      </c>
      <c r="I4" t="s">
        <v>637</v>
      </c>
    </row>
    <row r="5" spans="1:9" x14ac:dyDescent="0.2">
      <c r="A5" t="s">
        <v>205</v>
      </c>
      <c r="B5">
        <f>+VLOOKUP($A5,Data!$C$2:$N$267,12,FALSE)</f>
        <v>6.45</v>
      </c>
      <c r="C5" s="7">
        <v>12.5</v>
      </c>
      <c r="D5" s="3">
        <f>+AVERAGE(B5,C5)</f>
        <v>9.4749999999999996</v>
      </c>
      <c r="E5" t="s">
        <v>597</v>
      </c>
      <c r="F5">
        <v>1</v>
      </c>
      <c r="G5">
        <v>1</v>
      </c>
      <c r="H5">
        <v>1</v>
      </c>
      <c r="I5" s="9">
        <v>9</v>
      </c>
    </row>
    <row r="6" spans="1:9" x14ac:dyDescent="0.2">
      <c r="A6" t="s">
        <v>461</v>
      </c>
      <c r="B6">
        <f>+VLOOKUP($A6,Data!$C$2:$N$267,12,FALSE)</f>
        <v>0.99</v>
      </c>
      <c r="C6" s="7">
        <v>2.4</v>
      </c>
      <c r="D6" s="3">
        <f t="shared" ref="D6:D34" si="0">+AVERAGE(B6,C6)</f>
        <v>1.6949999999999998</v>
      </c>
      <c r="E6" t="s">
        <v>598</v>
      </c>
      <c r="F6">
        <f>+F5+1</f>
        <v>2</v>
      </c>
      <c r="G6">
        <v>1</v>
      </c>
      <c r="H6">
        <v>1</v>
      </c>
      <c r="I6" s="9">
        <v>2</v>
      </c>
    </row>
    <row r="7" spans="1:9" x14ac:dyDescent="0.2">
      <c r="A7" t="s">
        <v>489</v>
      </c>
      <c r="B7">
        <f>+VLOOKUP($A7,Data!$C$2:$N$267,12,FALSE)</f>
        <v>7.26</v>
      </c>
      <c r="C7" s="8">
        <v>12</v>
      </c>
      <c r="D7" s="3">
        <f t="shared" si="0"/>
        <v>9.629999999999999</v>
      </c>
      <c r="E7" t="s">
        <v>599</v>
      </c>
      <c r="F7">
        <f t="shared" ref="F7:F34" si="1">+F6+1</f>
        <v>3</v>
      </c>
      <c r="G7">
        <v>1</v>
      </c>
      <c r="H7">
        <v>1</v>
      </c>
      <c r="I7" s="9">
        <v>10</v>
      </c>
    </row>
    <row r="8" spans="1:9" x14ac:dyDescent="0.2">
      <c r="A8" t="s">
        <v>422</v>
      </c>
      <c r="B8">
        <f>+VLOOKUP($A8,Data!$C$2:$N$267,12,FALSE)</f>
        <v>1.37</v>
      </c>
      <c r="C8" s="7">
        <v>3.8</v>
      </c>
      <c r="D8" s="3">
        <f t="shared" si="0"/>
        <v>2.585</v>
      </c>
      <c r="E8" t="s">
        <v>625</v>
      </c>
      <c r="F8">
        <f t="shared" si="1"/>
        <v>4</v>
      </c>
      <c r="G8">
        <v>1</v>
      </c>
      <c r="H8">
        <v>1</v>
      </c>
      <c r="I8" s="9">
        <v>3</v>
      </c>
    </row>
    <row r="9" spans="1:9" x14ac:dyDescent="0.2">
      <c r="A9" t="s">
        <v>565</v>
      </c>
      <c r="B9">
        <f>+VLOOKUP($A9,Data!$C$2:$N$267,12,FALSE)</f>
        <v>0.46</v>
      </c>
      <c r="C9" s="8">
        <v>6</v>
      </c>
      <c r="D9" s="3">
        <f t="shared" si="0"/>
        <v>3.23</v>
      </c>
      <c r="E9" t="s">
        <v>600</v>
      </c>
      <c r="F9">
        <f t="shared" si="1"/>
        <v>5</v>
      </c>
      <c r="G9">
        <v>1</v>
      </c>
      <c r="H9">
        <v>1</v>
      </c>
      <c r="I9" s="9">
        <v>3</v>
      </c>
    </row>
    <row r="10" spans="1:9" x14ac:dyDescent="0.2">
      <c r="A10" t="s">
        <v>376</v>
      </c>
      <c r="B10">
        <f>+VLOOKUP($A10,Data!$C$2:$N$267,12,FALSE)</f>
        <v>2.1800000000000002</v>
      </c>
      <c r="C10" s="7">
        <v>7.5</v>
      </c>
      <c r="D10" s="3">
        <f t="shared" si="0"/>
        <v>4.84</v>
      </c>
      <c r="E10" t="s">
        <v>601</v>
      </c>
      <c r="F10">
        <f t="shared" si="1"/>
        <v>6</v>
      </c>
      <c r="G10">
        <v>1</v>
      </c>
      <c r="H10">
        <v>1</v>
      </c>
      <c r="I10" s="9">
        <v>5</v>
      </c>
    </row>
    <row r="11" spans="1:9" x14ac:dyDescent="0.2">
      <c r="A11" t="s">
        <v>456</v>
      </c>
      <c r="B11">
        <f>+VLOOKUP($A11,Data!$C$2:$N$267,12,FALSE)</f>
        <v>2.83</v>
      </c>
      <c r="C11" s="7">
        <v>6.7</v>
      </c>
      <c r="D11" s="3">
        <f t="shared" si="0"/>
        <v>4.7650000000000006</v>
      </c>
      <c r="E11" t="s">
        <v>602</v>
      </c>
      <c r="F11">
        <f t="shared" si="1"/>
        <v>7</v>
      </c>
      <c r="G11">
        <v>1</v>
      </c>
      <c r="H11">
        <v>1</v>
      </c>
      <c r="I11" s="9">
        <v>5</v>
      </c>
    </row>
    <row r="12" spans="1:9" x14ac:dyDescent="0.2">
      <c r="A12" t="s">
        <v>309</v>
      </c>
      <c r="B12">
        <f>+VLOOKUP($A12,Data!$C$2:$N$267,12,FALSE)</f>
        <v>1.33</v>
      </c>
      <c r="C12" s="8">
        <v>5</v>
      </c>
      <c r="D12" s="3">
        <f t="shared" si="0"/>
        <v>3.165</v>
      </c>
      <c r="E12" t="s">
        <v>627</v>
      </c>
      <c r="F12">
        <f t="shared" si="1"/>
        <v>8</v>
      </c>
      <c r="G12">
        <v>1</v>
      </c>
      <c r="H12">
        <v>1</v>
      </c>
      <c r="I12" s="9">
        <v>3</v>
      </c>
    </row>
    <row r="13" spans="1:9" x14ac:dyDescent="0.2">
      <c r="A13" t="s">
        <v>538</v>
      </c>
      <c r="B13">
        <f>+VLOOKUP($A13,Data!$C$2:$N$267,12,FALSE)</f>
        <v>4.59</v>
      </c>
      <c r="C13" s="7">
        <v>16.2</v>
      </c>
      <c r="D13" s="3">
        <f t="shared" si="0"/>
        <v>10.395</v>
      </c>
      <c r="E13" t="s">
        <v>603</v>
      </c>
      <c r="F13">
        <f t="shared" si="1"/>
        <v>9</v>
      </c>
      <c r="G13">
        <v>1</v>
      </c>
      <c r="H13">
        <v>1</v>
      </c>
      <c r="I13" s="9">
        <v>10</v>
      </c>
    </row>
    <row r="14" spans="1:9" x14ac:dyDescent="0.2">
      <c r="A14" t="s">
        <v>304</v>
      </c>
      <c r="B14">
        <f>+VLOOKUP($A14,Data!$C$2:$N$267,12,FALSE)</f>
        <v>1.83</v>
      </c>
      <c r="C14" s="8">
        <v>8</v>
      </c>
      <c r="D14" s="3">
        <f t="shared" si="0"/>
        <v>4.915</v>
      </c>
      <c r="E14" t="s">
        <v>604</v>
      </c>
      <c r="F14">
        <f t="shared" si="1"/>
        <v>10</v>
      </c>
      <c r="G14">
        <v>1</v>
      </c>
      <c r="H14">
        <v>0</v>
      </c>
      <c r="I14" s="9">
        <v>5</v>
      </c>
    </row>
    <row r="15" spans="1:9" x14ac:dyDescent="0.2">
      <c r="A15" t="s">
        <v>196</v>
      </c>
      <c r="B15">
        <f>+VLOOKUP($A15,Data!$C$2:$N$267,12,FALSE)</f>
        <v>2.62</v>
      </c>
      <c r="C15" s="6" t="s">
        <v>572</v>
      </c>
      <c r="D15" s="3">
        <f t="shared" si="0"/>
        <v>2.62</v>
      </c>
      <c r="E15" t="s">
        <v>605</v>
      </c>
      <c r="F15">
        <f t="shared" si="1"/>
        <v>11</v>
      </c>
      <c r="G15">
        <v>1</v>
      </c>
      <c r="H15">
        <v>1</v>
      </c>
      <c r="I15" s="9">
        <v>3</v>
      </c>
    </row>
    <row r="16" spans="1:9" x14ac:dyDescent="0.2">
      <c r="A16" t="s">
        <v>216</v>
      </c>
      <c r="B16">
        <f>+VLOOKUP($A16,Data!$C$2:$N$267,12,FALSE)</f>
        <v>1.64</v>
      </c>
      <c r="C16" s="7">
        <v>3.7</v>
      </c>
      <c r="D16" s="3">
        <f t="shared" si="0"/>
        <v>2.67</v>
      </c>
      <c r="E16" t="s">
        <v>606</v>
      </c>
      <c r="F16">
        <f t="shared" si="1"/>
        <v>12</v>
      </c>
      <c r="G16">
        <v>1</v>
      </c>
      <c r="H16">
        <v>1</v>
      </c>
      <c r="I16" s="9">
        <v>3</v>
      </c>
    </row>
    <row r="17" spans="1:9" x14ac:dyDescent="0.2">
      <c r="A17" t="s">
        <v>163</v>
      </c>
      <c r="B17">
        <f>+VLOOKUP($A17,Data!$C$2:$N$267,12,FALSE)</f>
        <v>5.66</v>
      </c>
      <c r="C17" s="7">
        <v>13.4</v>
      </c>
      <c r="D17" s="3">
        <f t="shared" si="0"/>
        <v>9.5300000000000011</v>
      </c>
      <c r="E17" t="s">
        <v>607</v>
      </c>
      <c r="F17">
        <f t="shared" si="1"/>
        <v>13</v>
      </c>
      <c r="G17">
        <v>1</v>
      </c>
      <c r="H17">
        <v>1</v>
      </c>
      <c r="I17" s="9">
        <v>10</v>
      </c>
    </row>
    <row r="18" spans="1:9" x14ac:dyDescent="0.2">
      <c r="A18" t="s">
        <v>274</v>
      </c>
      <c r="B18">
        <f>+VLOOKUP($A18,Data!$C$2:$N$267,12,FALSE)</f>
        <v>3.42</v>
      </c>
      <c r="C18" s="7">
        <v>5.5</v>
      </c>
      <c r="D18" s="3">
        <f t="shared" si="0"/>
        <v>4.46</v>
      </c>
      <c r="E18" t="s">
        <v>608</v>
      </c>
      <c r="F18">
        <f t="shared" si="1"/>
        <v>14</v>
      </c>
      <c r="G18">
        <v>1</v>
      </c>
      <c r="H18">
        <v>1</v>
      </c>
      <c r="I18" s="9">
        <v>4</v>
      </c>
    </row>
    <row r="19" spans="1:9" x14ac:dyDescent="0.2">
      <c r="A19" t="s">
        <v>537</v>
      </c>
      <c r="B19">
        <f>+VLOOKUP($A19,Data!$C$2:$N$267,12,FALSE)</f>
        <v>1.62</v>
      </c>
      <c r="C19" s="7">
        <v>7.4</v>
      </c>
      <c r="D19" s="3">
        <f t="shared" si="0"/>
        <v>4.51</v>
      </c>
      <c r="E19" t="s">
        <v>609</v>
      </c>
      <c r="F19">
        <f t="shared" si="1"/>
        <v>15</v>
      </c>
      <c r="G19">
        <v>1</v>
      </c>
      <c r="H19">
        <v>1</v>
      </c>
      <c r="I19" s="9">
        <v>5</v>
      </c>
    </row>
    <row r="20" spans="1:9" x14ac:dyDescent="0.2">
      <c r="A20" t="s">
        <v>135</v>
      </c>
      <c r="B20" s="3">
        <f>+VLOOKUP($A20,Data!$C$2:$N$267,12,FALSE)</f>
        <v>1.7</v>
      </c>
      <c r="C20" s="7">
        <v>1.9</v>
      </c>
      <c r="D20" s="3">
        <f t="shared" si="0"/>
        <v>1.7999999999999998</v>
      </c>
      <c r="E20" t="s">
        <v>610</v>
      </c>
      <c r="F20">
        <f t="shared" si="1"/>
        <v>16</v>
      </c>
      <c r="G20">
        <v>1</v>
      </c>
      <c r="H20">
        <v>1</v>
      </c>
      <c r="I20" s="9">
        <v>2</v>
      </c>
    </row>
    <row r="21" spans="1:9" x14ac:dyDescent="0.2">
      <c r="A21" t="s">
        <v>259</v>
      </c>
      <c r="B21">
        <f>+VLOOKUP($A21,Data!$C$2:$N$267,12,FALSE)</f>
        <v>2.31</v>
      </c>
      <c r="C21" s="7">
        <v>4.4000000000000004</v>
      </c>
      <c r="D21" s="3">
        <f t="shared" si="0"/>
        <v>3.3550000000000004</v>
      </c>
      <c r="E21" t="s">
        <v>611</v>
      </c>
      <c r="F21">
        <f t="shared" si="1"/>
        <v>17</v>
      </c>
      <c r="G21">
        <v>1</v>
      </c>
      <c r="H21">
        <v>1</v>
      </c>
      <c r="I21" s="9">
        <v>3</v>
      </c>
    </row>
    <row r="22" spans="1:9" x14ac:dyDescent="0.2">
      <c r="A22" t="s">
        <v>403</v>
      </c>
      <c r="B22">
        <f>+VLOOKUP($A22,Data!$C$2:$N$267,12,FALSE)</f>
        <v>1.76</v>
      </c>
      <c r="C22" s="8">
        <v>6</v>
      </c>
      <c r="D22" s="3">
        <f t="shared" si="0"/>
        <v>3.88</v>
      </c>
      <c r="E22" t="s">
        <v>612</v>
      </c>
      <c r="F22">
        <f t="shared" si="1"/>
        <v>18</v>
      </c>
      <c r="G22">
        <v>1</v>
      </c>
      <c r="H22">
        <v>1</v>
      </c>
      <c r="I22" s="9">
        <v>4</v>
      </c>
    </row>
    <row r="23" spans="1:9" x14ac:dyDescent="0.2">
      <c r="A23" t="s">
        <v>8</v>
      </c>
      <c r="B23">
        <v>4.17</v>
      </c>
      <c r="C23" s="7">
        <v>6.6</v>
      </c>
      <c r="D23" s="3">
        <f t="shared" si="0"/>
        <v>5.3849999999999998</v>
      </c>
      <c r="E23" t="s">
        <v>613</v>
      </c>
      <c r="F23">
        <f t="shared" si="1"/>
        <v>19</v>
      </c>
      <c r="G23">
        <v>1</v>
      </c>
      <c r="H23">
        <v>1</v>
      </c>
      <c r="I23" s="9">
        <v>5</v>
      </c>
    </row>
    <row r="24" spans="1:9" x14ac:dyDescent="0.2">
      <c r="A24" t="s">
        <v>460</v>
      </c>
      <c r="B24" s="3">
        <f>+VLOOKUP($A24,Data!$C$2:$N$267,12,FALSE)</f>
        <v>5.4</v>
      </c>
      <c r="C24" s="7">
        <v>5.9</v>
      </c>
      <c r="D24" s="3">
        <f t="shared" si="0"/>
        <v>5.65</v>
      </c>
      <c r="E24" t="s">
        <v>614</v>
      </c>
      <c r="F24">
        <f t="shared" si="1"/>
        <v>20</v>
      </c>
      <c r="G24">
        <v>1</v>
      </c>
      <c r="H24">
        <v>1</v>
      </c>
      <c r="I24" s="9">
        <v>6</v>
      </c>
    </row>
    <row r="25" spans="1:9" x14ac:dyDescent="0.2">
      <c r="A25" t="s">
        <v>152</v>
      </c>
      <c r="B25">
        <f>+VLOOKUP($A25,Data!$C$2:$N$267,12,FALSE)</f>
        <v>0</v>
      </c>
      <c r="C25" s="8">
        <v>0</v>
      </c>
      <c r="D25" s="9">
        <v>0</v>
      </c>
      <c r="E25" t="s">
        <v>615</v>
      </c>
      <c r="F25">
        <f t="shared" si="1"/>
        <v>21</v>
      </c>
      <c r="G25">
        <v>0</v>
      </c>
      <c r="H25">
        <v>1</v>
      </c>
      <c r="I25" s="9">
        <v>0</v>
      </c>
    </row>
    <row r="26" spans="1:9" x14ac:dyDescent="0.2">
      <c r="A26" t="s">
        <v>116</v>
      </c>
      <c r="B26">
        <f>+VLOOKUP($A26,Data!$C$2:$N$267,12,FALSE)</f>
        <v>4.66</v>
      </c>
      <c r="C26" s="7">
        <v>7.5</v>
      </c>
      <c r="D26" s="3">
        <f t="shared" si="0"/>
        <v>6.08</v>
      </c>
      <c r="E26" t="s">
        <v>616</v>
      </c>
      <c r="F26">
        <f t="shared" si="1"/>
        <v>22</v>
      </c>
      <c r="G26">
        <v>1</v>
      </c>
      <c r="H26">
        <v>1</v>
      </c>
      <c r="I26" s="9">
        <v>6</v>
      </c>
    </row>
    <row r="27" spans="1:9" x14ac:dyDescent="0.2">
      <c r="A27" t="s">
        <v>69</v>
      </c>
      <c r="B27" s="3">
        <f>+VLOOKUP($A27,Data!$C$2:$N$267,12,FALSE)</f>
        <v>1.3</v>
      </c>
      <c r="C27" s="7">
        <v>3.9</v>
      </c>
      <c r="D27" s="3">
        <f t="shared" si="0"/>
        <v>2.6</v>
      </c>
      <c r="E27" t="s">
        <v>617</v>
      </c>
      <c r="F27">
        <f t="shared" si="1"/>
        <v>23</v>
      </c>
      <c r="G27">
        <v>1</v>
      </c>
      <c r="H27">
        <v>1</v>
      </c>
      <c r="I27" s="9">
        <v>3</v>
      </c>
    </row>
    <row r="28" spans="1:9" x14ac:dyDescent="0.2">
      <c r="A28" t="s">
        <v>571</v>
      </c>
      <c r="B28" s="2" t="s">
        <v>572</v>
      </c>
      <c r="C28" s="7">
        <v>6.3</v>
      </c>
      <c r="D28" s="3">
        <f t="shared" si="0"/>
        <v>6.3</v>
      </c>
      <c r="E28" t="s">
        <v>618</v>
      </c>
      <c r="F28">
        <f t="shared" si="1"/>
        <v>24</v>
      </c>
      <c r="G28">
        <v>1</v>
      </c>
      <c r="H28">
        <v>1</v>
      </c>
      <c r="I28" s="9">
        <v>6</v>
      </c>
    </row>
    <row r="29" spans="1:9" x14ac:dyDescent="0.2">
      <c r="A29" t="s">
        <v>564</v>
      </c>
      <c r="B29">
        <f>+VLOOKUP($A29,Data!$C$2:$N$267,12,FALSE)</f>
        <v>3.67</v>
      </c>
      <c r="C29" s="7">
        <v>9.9</v>
      </c>
      <c r="D29" s="3">
        <f t="shared" si="0"/>
        <v>6.7850000000000001</v>
      </c>
      <c r="E29" t="s">
        <v>619</v>
      </c>
      <c r="F29">
        <f t="shared" si="1"/>
        <v>25</v>
      </c>
      <c r="G29">
        <v>1</v>
      </c>
      <c r="H29">
        <v>1</v>
      </c>
      <c r="I29" s="9">
        <v>7</v>
      </c>
    </row>
    <row r="30" spans="1:9" x14ac:dyDescent="0.2">
      <c r="A30" t="s">
        <v>70</v>
      </c>
      <c r="B30">
        <f>+VLOOKUP($A30,Data!$C$2:$N$267,12,FALSE)</f>
        <v>4.3099999999999996</v>
      </c>
      <c r="C30" s="7">
        <v>17.3</v>
      </c>
      <c r="D30" s="3">
        <f t="shared" si="0"/>
        <v>10.805</v>
      </c>
      <c r="E30" t="s">
        <v>620</v>
      </c>
      <c r="F30">
        <f t="shared" si="1"/>
        <v>26</v>
      </c>
      <c r="G30">
        <v>1</v>
      </c>
      <c r="H30">
        <v>1</v>
      </c>
      <c r="I30" s="9">
        <v>11</v>
      </c>
    </row>
    <row r="31" spans="1:9" x14ac:dyDescent="0.2">
      <c r="A31" t="s">
        <v>272</v>
      </c>
      <c r="B31" s="3">
        <f>+VLOOKUP($A31,Data!$C$2:$N$267,12,FALSE)</f>
        <v>1</v>
      </c>
      <c r="C31" s="7">
        <v>3.7</v>
      </c>
      <c r="D31" s="3">
        <f t="shared" si="0"/>
        <v>2.35</v>
      </c>
      <c r="E31" t="s">
        <v>621</v>
      </c>
      <c r="F31">
        <f t="shared" si="1"/>
        <v>27</v>
      </c>
      <c r="G31">
        <v>1</v>
      </c>
      <c r="H31">
        <v>1</v>
      </c>
      <c r="I31" s="9">
        <v>2</v>
      </c>
    </row>
    <row r="32" spans="1:9" x14ac:dyDescent="0.2">
      <c r="A32" t="s">
        <v>282</v>
      </c>
      <c r="B32">
        <f>+VLOOKUP($A32,Data!$C$2:$N$267,12,FALSE)</f>
        <v>1.49</v>
      </c>
      <c r="C32" s="7">
        <v>3.3</v>
      </c>
      <c r="D32" s="3">
        <f t="shared" si="0"/>
        <v>2.395</v>
      </c>
      <c r="E32" t="s">
        <v>622</v>
      </c>
      <c r="F32">
        <f t="shared" si="1"/>
        <v>28</v>
      </c>
      <c r="G32">
        <v>1</v>
      </c>
      <c r="H32">
        <v>1</v>
      </c>
      <c r="I32" s="9">
        <v>2</v>
      </c>
    </row>
    <row r="33" spans="1:11" x14ac:dyDescent="0.2">
      <c r="A33" t="s">
        <v>366</v>
      </c>
      <c r="B33">
        <f>+VLOOKUP($A33,Data!$C$2:$N$267,12,FALSE)</f>
        <v>12.84</v>
      </c>
      <c r="C33" s="7">
        <v>13.8</v>
      </c>
      <c r="D33" s="3">
        <f t="shared" si="0"/>
        <v>13.32</v>
      </c>
      <c r="E33" t="s">
        <v>623</v>
      </c>
      <c r="F33">
        <f t="shared" si="1"/>
        <v>29</v>
      </c>
      <c r="G33">
        <v>1</v>
      </c>
      <c r="H33">
        <v>1</v>
      </c>
      <c r="I33" s="9">
        <v>13</v>
      </c>
    </row>
    <row r="34" spans="1:11" x14ac:dyDescent="0.2">
      <c r="A34" t="s">
        <v>439</v>
      </c>
      <c r="B34">
        <f>+VLOOKUP($A34,Data!$C$2:$N$267,12,FALSE)</f>
        <v>1.07</v>
      </c>
      <c r="C34" s="7">
        <v>9.5</v>
      </c>
      <c r="D34" s="3">
        <f t="shared" si="0"/>
        <v>5.2850000000000001</v>
      </c>
      <c r="E34" t="s">
        <v>624</v>
      </c>
      <c r="F34">
        <f t="shared" si="1"/>
        <v>30</v>
      </c>
      <c r="G34">
        <v>1</v>
      </c>
      <c r="H34">
        <v>1</v>
      </c>
      <c r="I34" s="9">
        <v>5</v>
      </c>
    </row>
    <row r="35" spans="1:11" x14ac:dyDescent="0.2">
      <c r="A35" t="s">
        <v>633</v>
      </c>
      <c r="B35" s="3">
        <f>+B67</f>
        <v>3.1182142857142856</v>
      </c>
      <c r="C35" s="5" t="str">
        <f>+C67</f>
        <v>7.28</v>
      </c>
      <c r="D35">
        <v>5.2</v>
      </c>
      <c r="I35" s="3"/>
      <c r="K35" t="s">
        <v>638</v>
      </c>
    </row>
    <row r="36" spans="1:11" x14ac:dyDescent="0.2">
      <c r="A36" t="s">
        <v>635</v>
      </c>
      <c r="I36" s="9">
        <f>+COUNTIF(I$5:I$34,0)</f>
        <v>1</v>
      </c>
      <c r="J36">
        <v>0</v>
      </c>
      <c r="K36" s="9">
        <f>+I36</f>
        <v>1</v>
      </c>
    </row>
    <row r="37" spans="1:11" x14ac:dyDescent="0.2">
      <c r="A37" t="s">
        <v>634</v>
      </c>
      <c r="I37" s="9">
        <f>+COUNTIF(I$5:I$34,1)</f>
        <v>0</v>
      </c>
      <c r="J37">
        <v>1</v>
      </c>
      <c r="K37" s="9">
        <f t="shared" ref="K37:K49" si="2">+I37</f>
        <v>0</v>
      </c>
    </row>
    <row r="38" spans="1:11" x14ac:dyDescent="0.2">
      <c r="A38" t="s">
        <v>628</v>
      </c>
      <c r="I38" s="9">
        <f>+COUNTIF(I$5:I$34,2)</f>
        <v>4</v>
      </c>
      <c r="J38">
        <v>2</v>
      </c>
      <c r="K38" s="9">
        <f t="shared" si="2"/>
        <v>4</v>
      </c>
    </row>
    <row r="39" spans="1:11" x14ac:dyDescent="0.2">
      <c r="A39" t="s">
        <v>205</v>
      </c>
      <c r="B39">
        <f>+VLOOKUP($A39,Data!$C$2:$N$267,12,FALSE)</f>
        <v>6.45</v>
      </c>
      <c r="C39" s="4" t="s">
        <v>573</v>
      </c>
      <c r="D39" s="1" t="str">
        <f>+C39</f>
        <v xml:space="preserve">   12.5</v>
      </c>
      <c r="I39" s="9">
        <f>+COUNTIF(I$5:I$34,3)</f>
        <v>7</v>
      </c>
      <c r="J39">
        <v>3</v>
      </c>
      <c r="K39" s="9">
        <f t="shared" si="2"/>
        <v>7</v>
      </c>
    </row>
    <row r="40" spans="1:11" x14ac:dyDescent="0.2">
      <c r="A40" t="s">
        <v>461</v>
      </c>
      <c r="B40">
        <f>+VLOOKUP($A40,Data!$C$2:$N$267,12,FALSE)</f>
        <v>0.99</v>
      </c>
      <c r="C40" s="4" t="s">
        <v>574</v>
      </c>
      <c r="D40" s="1">
        <f>+D39+C40</f>
        <v>14.9</v>
      </c>
      <c r="I40" s="9">
        <f>+COUNTIF(I$5:I$34,4)</f>
        <v>2</v>
      </c>
      <c r="J40">
        <v>4</v>
      </c>
      <c r="K40" s="9">
        <f t="shared" si="2"/>
        <v>2</v>
      </c>
    </row>
    <row r="41" spans="1:11" x14ac:dyDescent="0.2">
      <c r="A41" t="s">
        <v>489</v>
      </c>
      <c r="B41">
        <f>+VLOOKUP($A41,Data!$C$2:$N$267,12,FALSE)</f>
        <v>7.26</v>
      </c>
      <c r="C41" s="4" t="s">
        <v>575</v>
      </c>
      <c r="D41" s="1">
        <f>+D40+C41</f>
        <v>26.9</v>
      </c>
      <c r="I41" s="9">
        <f>+COUNTIF(I$5:I$34,5)</f>
        <v>6</v>
      </c>
      <c r="J41">
        <v>5</v>
      </c>
      <c r="K41" s="9">
        <f t="shared" si="2"/>
        <v>6</v>
      </c>
    </row>
    <row r="42" spans="1:11" x14ac:dyDescent="0.2">
      <c r="A42" t="s">
        <v>422</v>
      </c>
      <c r="B42">
        <f>+VLOOKUP($A42,Data!$C$2:$N$267,12,FALSE)</f>
        <v>1.37</v>
      </c>
      <c r="C42" s="4" t="s">
        <v>576</v>
      </c>
      <c r="D42" s="1">
        <f>+D41+C42</f>
        <v>30.7</v>
      </c>
      <c r="I42" s="9">
        <f>+COUNTIF(I$5:I$34,6)</f>
        <v>3</v>
      </c>
      <c r="J42">
        <v>6</v>
      </c>
      <c r="K42" s="9">
        <f t="shared" si="2"/>
        <v>3</v>
      </c>
    </row>
    <row r="43" spans="1:11" x14ac:dyDescent="0.2">
      <c r="A43" t="s">
        <v>565</v>
      </c>
      <c r="B43">
        <f>+VLOOKUP($A43,Data!$C$2:$N$267,12,FALSE)</f>
        <v>0.46</v>
      </c>
      <c r="C43" s="4" t="s">
        <v>577</v>
      </c>
      <c r="D43" s="1">
        <f t="shared" ref="D43:D66" si="3">+D42+C43</f>
        <v>36.700000000000003</v>
      </c>
      <c r="I43" s="9">
        <f>+COUNTIF(I$5:I$34,7)</f>
        <v>1</v>
      </c>
      <c r="J43">
        <v>7</v>
      </c>
      <c r="K43" s="9">
        <f t="shared" si="2"/>
        <v>1</v>
      </c>
    </row>
    <row r="44" spans="1:11" x14ac:dyDescent="0.2">
      <c r="A44" t="s">
        <v>376</v>
      </c>
      <c r="B44">
        <f>+VLOOKUP($A44,Data!$C$2:$N$267,12,FALSE)</f>
        <v>2.1800000000000002</v>
      </c>
      <c r="C44" s="4" t="s">
        <v>578</v>
      </c>
      <c r="D44" s="1">
        <f t="shared" si="3"/>
        <v>44.2</v>
      </c>
      <c r="I44" s="9">
        <f>+COUNTIF(I$5:I$34,8)</f>
        <v>0</v>
      </c>
      <c r="J44">
        <v>8</v>
      </c>
      <c r="K44" s="9">
        <f t="shared" si="2"/>
        <v>0</v>
      </c>
    </row>
    <row r="45" spans="1:11" x14ac:dyDescent="0.2">
      <c r="A45" t="s">
        <v>456</v>
      </c>
      <c r="B45">
        <f>+VLOOKUP($A45,Data!$C$2:$N$267,12,FALSE)</f>
        <v>2.83</v>
      </c>
      <c r="C45" s="4" t="s">
        <v>579</v>
      </c>
      <c r="D45" s="1">
        <f t="shared" si="3"/>
        <v>50.900000000000006</v>
      </c>
      <c r="I45" s="9">
        <f>+COUNTIF(I$5:I$34,9)</f>
        <v>1</v>
      </c>
      <c r="J45">
        <v>9</v>
      </c>
      <c r="K45" s="9">
        <f t="shared" si="2"/>
        <v>1</v>
      </c>
    </row>
    <row r="46" spans="1:11" x14ac:dyDescent="0.2">
      <c r="A46" t="s">
        <v>309</v>
      </c>
      <c r="B46">
        <f>+VLOOKUP($A46,Data!$C$2:$N$267,12,FALSE)</f>
        <v>1.33</v>
      </c>
      <c r="C46" s="4" t="s">
        <v>626</v>
      </c>
      <c r="D46" s="1">
        <f t="shared" si="3"/>
        <v>55.900000000000006</v>
      </c>
      <c r="I46" s="9">
        <f>+COUNTIF(I$5:I$34,10)</f>
        <v>3</v>
      </c>
      <c r="J46">
        <v>10</v>
      </c>
      <c r="K46" s="9">
        <f t="shared" si="2"/>
        <v>3</v>
      </c>
    </row>
    <row r="47" spans="1:11" x14ac:dyDescent="0.2">
      <c r="A47" t="s">
        <v>538</v>
      </c>
      <c r="B47">
        <f>+VLOOKUP($A47,Data!$C$2:$N$267,12,FALSE)</f>
        <v>4.59</v>
      </c>
      <c r="C47" s="4" t="s">
        <v>580</v>
      </c>
      <c r="D47" s="1">
        <f t="shared" si="3"/>
        <v>72.100000000000009</v>
      </c>
      <c r="I47" s="9">
        <f>+COUNTIF(I$5:I$34,11)</f>
        <v>1</v>
      </c>
      <c r="J47">
        <v>11</v>
      </c>
      <c r="K47" s="9">
        <f t="shared" si="2"/>
        <v>1</v>
      </c>
    </row>
    <row r="48" spans="1:11" x14ac:dyDescent="0.2">
      <c r="A48" t="s">
        <v>304</v>
      </c>
      <c r="B48">
        <f>+VLOOKUP($A48,Data!$C$2:$N$267,12,FALSE)</f>
        <v>1.83</v>
      </c>
      <c r="C48" s="4" t="s">
        <v>581</v>
      </c>
      <c r="D48" s="1">
        <f t="shared" si="3"/>
        <v>80.100000000000009</v>
      </c>
      <c r="I48" s="9">
        <f>+COUNTIF(I$5:I$34,12)</f>
        <v>0</v>
      </c>
      <c r="J48">
        <v>12</v>
      </c>
      <c r="K48" s="9">
        <f t="shared" si="2"/>
        <v>0</v>
      </c>
    </row>
    <row r="49" spans="1:11" x14ac:dyDescent="0.2">
      <c r="A49" t="s">
        <v>216</v>
      </c>
      <c r="B49">
        <f>+VLOOKUP($A49,Data!$C$2:$N$267,12,FALSE)</f>
        <v>1.64</v>
      </c>
      <c r="C49" s="4" t="s">
        <v>582</v>
      </c>
      <c r="D49" s="1">
        <f t="shared" si="3"/>
        <v>83.800000000000011</v>
      </c>
      <c r="I49" s="9">
        <f>+COUNTIF(I$5:I$34,13)</f>
        <v>1</v>
      </c>
      <c r="J49">
        <v>13</v>
      </c>
      <c r="K49" s="9">
        <f t="shared" si="2"/>
        <v>1</v>
      </c>
    </row>
    <row r="50" spans="1:11" x14ac:dyDescent="0.2">
      <c r="A50" t="s">
        <v>163</v>
      </c>
      <c r="B50">
        <f>+VLOOKUP($A50,Data!$C$2:$N$267,12,FALSE)</f>
        <v>5.66</v>
      </c>
      <c r="C50" s="4" t="s">
        <v>583</v>
      </c>
      <c r="D50" s="1">
        <f t="shared" si="3"/>
        <v>97.200000000000017</v>
      </c>
    </row>
    <row r="51" spans="1:11" x14ac:dyDescent="0.2">
      <c r="A51" t="s">
        <v>274</v>
      </c>
      <c r="B51">
        <f>+VLOOKUP($A51,Data!$C$2:$N$267,12,FALSE)</f>
        <v>3.42</v>
      </c>
      <c r="C51" s="4" t="s">
        <v>584</v>
      </c>
      <c r="D51" s="1">
        <f t="shared" si="3"/>
        <v>102.70000000000002</v>
      </c>
    </row>
    <row r="52" spans="1:11" x14ac:dyDescent="0.2">
      <c r="A52" t="s">
        <v>537</v>
      </c>
      <c r="B52">
        <f>+VLOOKUP($A52,Data!$C$2:$N$267,12,FALSE)</f>
        <v>1.62</v>
      </c>
      <c r="C52" s="4" t="s">
        <v>585</v>
      </c>
      <c r="D52" s="1">
        <f t="shared" si="3"/>
        <v>110.10000000000002</v>
      </c>
    </row>
    <row r="53" spans="1:11" x14ac:dyDescent="0.2">
      <c r="A53" t="s">
        <v>135</v>
      </c>
      <c r="B53" s="3">
        <f>+VLOOKUP($A53,Data!$C$2:$N$267,12,FALSE)</f>
        <v>1.7</v>
      </c>
      <c r="C53" s="4" t="s">
        <v>586</v>
      </c>
      <c r="D53" s="1">
        <f t="shared" si="3"/>
        <v>112.00000000000003</v>
      </c>
    </row>
    <row r="54" spans="1:11" x14ac:dyDescent="0.2">
      <c r="A54" t="s">
        <v>259</v>
      </c>
      <c r="B54">
        <f>+VLOOKUP($A54,Data!$C$2:$N$267,12,FALSE)</f>
        <v>2.31</v>
      </c>
      <c r="C54" s="4" t="s">
        <v>587</v>
      </c>
      <c r="D54" s="1">
        <f t="shared" si="3"/>
        <v>116.40000000000003</v>
      </c>
    </row>
    <row r="55" spans="1:11" x14ac:dyDescent="0.2">
      <c r="A55" t="s">
        <v>403</v>
      </c>
      <c r="B55">
        <f>+VLOOKUP($A55,Data!$C$2:$N$267,12,FALSE)</f>
        <v>1.76</v>
      </c>
      <c r="C55" s="4" t="s">
        <v>577</v>
      </c>
      <c r="D55" s="1">
        <f t="shared" si="3"/>
        <v>122.40000000000003</v>
      </c>
    </row>
    <row r="56" spans="1:11" x14ac:dyDescent="0.2">
      <c r="A56" t="s">
        <v>8</v>
      </c>
      <c r="B56">
        <v>4.17</v>
      </c>
      <c r="C56" s="4" t="s">
        <v>588</v>
      </c>
      <c r="D56" s="1">
        <f t="shared" si="3"/>
        <v>129.00000000000003</v>
      </c>
    </row>
    <row r="57" spans="1:11" x14ac:dyDescent="0.2">
      <c r="A57" t="s">
        <v>460</v>
      </c>
      <c r="B57" s="3">
        <f>+VLOOKUP($A57,Data!$C$2:$N$267,12,FALSE)</f>
        <v>5.4</v>
      </c>
      <c r="C57" s="4" t="s">
        <v>589</v>
      </c>
      <c r="D57" s="1">
        <f t="shared" si="3"/>
        <v>134.90000000000003</v>
      </c>
    </row>
    <row r="58" spans="1:11" x14ac:dyDescent="0.2">
      <c r="A58" t="s">
        <v>152</v>
      </c>
      <c r="B58">
        <f>+VLOOKUP($A58,Data!$C$2:$N$267,12,FALSE)</f>
        <v>0</v>
      </c>
      <c r="C58" s="4" t="s">
        <v>590</v>
      </c>
      <c r="D58" s="1">
        <f t="shared" si="3"/>
        <v>134.90000000000003</v>
      </c>
    </row>
    <row r="59" spans="1:11" x14ac:dyDescent="0.2">
      <c r="A59" t="s">
        <v>116</v>
      </c>
      <c r="B59">
        <f>+VLOOKUP($A59,Data!$C$2:$N$267,12,FALSE)</f>
        <v>4.66</v>
      </c>
      <c r="C59" s="4" t="s">
        <v>578</v>
      </c>
      <c r="D59" s="1">
        <f t="shared" si="3"/>
        <v>142.40000000000003</v>
      </c>
    </row>
    <row r="60" spans="1:11" x14ac:dyDescent="0.2">
      <c r="A60" t="s">
        <v>69</v>
      </c>
      <c r="B60" s="3">
        <f>+VLOOKUP($A60,Data!$C$2:$N$267,12,FALSE)</f>
        <v>1.3</v>
      </c>
      <c r="C60" s="4" t="s">
        <v>591</v>
      </c>
      <c r="D60" s="1">
        <f t="shared" si="3"/>
        <v>146.30000000000004</v>
      </c>
    </row>
    <row r="61" spans="1:11" x14ac:dyDescent="0.2">
      <c r="A61" t="s">
        <v>564</v>
      </c>
      <c r="B61">
        <f>+VLOOKUP($A61,Data!$C$2:$N$267,12,FALSE)</f>
        <v>3.67</v>
      </c>
      <c r="C61" s="4" t="s">
        <v>592</v>
      </c>
      <c r="D61" s="1">
        <f t="shared" si="3"/>
        <v>156.20000000000005</v>
      </c>
    </row>
    <row r="62" spans="1:11" x14ac:dyDescent="0.2">
      <c r="A62" t="s">
        <v>70</v>
      </c>
      <c r="B62">
        <f>+VLOOKUP($A62,Data!$C$2:$N$267,12,FALSE)</f>
        <v>4.3099999999999996</v>
      </c>
      <c r="C62" s="4" t="s">
        <v>593</v>
      </c>
      <c r="D62" s="1">
        <f t="shared" si="3"/>
        <v>173.50000000000006</v>
      </c>
    </row>
    <row r="63" spans="1:11" x14ac:dyDescent="0.2">
      <c r="A63" t="s">
        <v>272</v>
      </c>
      <c r="B63" s="3">
        <f>+VLOOKUP($A63,Data!$C$2:$N$267,12,FALSE)</f>
        <v>1</v>
      </c>
      <c r="C63" s="4" t="s">
        <v>582</v>
      </c>
      <c r="D63" s="1">
        <f t="shared" si="3"/>
        <v>177.20000000000005</v>
      </c>
    </row>
    <row r="64" spans="1:11" x14ac:dyDescent="0.2">
      <c r="A64" t="s">
        <v>282</v>
      </c>
      <c r="B64">
        <f>+VLOOKUP($A64,Data!$C$2:$N$267,12,FALSE)</f>
        <v>1.49</v>
      </c>
      <c r="C64" s="4" t="s">
        <v>594</v>
      </c>
      <c r="D64" s="1">
        <f t="shared" si="3"/>
        <v>180.50000000000006</v>
      </c>
    </row>
    <row r="65" spans="1:5" x14ac:dyDescent="0.2">
      <c r="A65" t="s">
        <v>366</v>
      </c>
      <c r="B65">
        <f>+VLOOKUP($A65,Data!$C$2:$N$267,12,FALSE)</f>
        <v>12.84</v>
      </c>
      <c r="C65" s="4" t="s">
        <v>595</v>
      </c>
      <c r="D65" s="1">
        <f t="shared" si="3"/>
        <v>194.30000000000007</v>
      </c>
    </row>
    <row r="66" spans="1:5" x14ac:dyDescent="0.2">
      <c r="A66" t="s">
        <v>439</v>
      </c>
      <c r="B66">
        <f>+VLOOKUP($A66,Data!$C$2:$N$267,12,FALSE)</f>
        <v>1.07</v>
      </c>
      <c r="C66" s="4" t="s">
        <v>596</v>
      </c>
      <c r="D66" s="1">
        <f t="shared" si="3"/>
        <v>203.80000000000007</v>
      </c>
    </row>
    <row r="67" spans="1:5" x14ac:dyDescent="0.2">
      <c r="A67" t="s">
        <v>629</v>
      </c>
      <c r="B67" s="3">
        <f>+AVERAGE(B39:B66)</f>
        <v>3.1182142857142856</v>
      </c>
      <c r="C67" s="5" t="s">
        <v>630</v>
      </c>
      <c r="D67">
        <v>203.8</v>
      </c>
      <c r="E67">
        <f>+D66/28</f>
        <v>7.2785714285714311</v>
      </c>
    </row>
  </sheetData>
  <pageMargins left="0.7" right="0.7" top="0.75" bottom="0.75" header="0.3" footer="0.3"/>
  <pageSetup orientation="portrait"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
  <sheetViews>
    <sheetView topLeftCell="B1" workbookViewId="0">
      <selection activeCell="D2" sqref="D2"/>
    </sheetView>
  </sheetViews>
  <sheetFormatPr baseColWidth="10" defaultColWidth="8.83203125" defaultRowHeight="15" x14ac:dyDescent="0.2"/>
  <cols>
    <col min="1" max="1" width="15.83203125" customWidth="1"/>
    <col min="2" max="10" width="50.83203125" customWidth="1"/>
  </cols>
  <sheetData>
    <row r="1" spans="1:10" x14ac:dyDescent="0.2">
      <c r="A1" t="s">
        <v>148</v>
      </c>
      <c r="B1" t="s">
        <v>441</v>
      </c>
      <c r="C1" t="s">
        <v>247</v>
      </c>
      <c r="D1" t="s">
        <v>382</v>
      </c>
      <c r="E1" t="s">
        <v>279</v>
      </c>
      <c r="F1" t="s">
        <v>27</v>
      </c>
      <c r="G1" t="s">
        <v>524</v>
      </c>
      <c r="H1" t="s">
        <v>153</v>
      </c>
      <c r="I1" t="s">
        <v>278</v>
      </c>
      <c r="J1" t="s">
        <v>158</v>
      </c>
    </row>
    <row r="2" spans="1:10" x14ac:dyDescent="0.2">
      <c r="A2" t="s">
        <v>438</v>
      </c>
      <c r="B2" t="s">
        <v>533</v>
      </c>
      <c r="C2" t="s">
        <v>515</v>
      </c>
      <c r="D2" t="s">
        <v>273</v>
      </c>
      <c r="E2" t="s">
        <v>222</v>
      </c>
      <c r="F2" t="s">
        <v>488</v>
      </c>
      <c r="G2" t="s">
        <v>117</v>
      </c>
      <c r="H2" t="s">
        <v>186</v>
      </c>
      <c r="I2" t="s">
        <v>453</v>
      </c>
      <c r="J2" t="s">
        <v>99</v>
      </c>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Data</vt:lpstr>
      <vt:lpstr>30ctries</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William Cline</cp:lastModifiedBy>
  <cp:lastPrinted>2025-07-09T16:03:23Z</cp:lastPrinted>
  <dcterms:created xsi:type="dcterms:W3CDTF">2025-07-09T14:47:21Z</dcterms:created>
  <dcterms:modified xsi:type="dcterms:W3CDTF">2025-07-25T21:49:09Z</dcterms:modified>
</cp:coreProperties>
</file>