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9.xml" ContentType="application/vnd.openxmlformats-officedocument.drawing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10.xml" ContentType="application/vnd.openxmlformats-officedocument.drawing+xml"/>
  <Override PartName="/xl/charts/chart5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4.xml" ContentType="application/vnd.openxmlformats-officedocument.drawing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15.xml" ContentType="application/vnd.openxmlformats-officedocument.drawing+xml"/>
  <Override PartName="/xl/charts/chart9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6.xml" ContentType="application/vnd.openxmlformats-officedocument.drawing+xml"/>
  <Override PartName="/xl/charts/chart10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harts/chart11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9.xml" ContentType="application/vnd.openxmlformats-officedocument.drawing+xml"/>
  <Override PartName="/xl/charts/chart12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rc/Desktop/"/>
    </mc:Choice>
  </mc:AlternateContent>
  <xr:revisionPtr revIDLastSave="0" documentId="13_ncr:1_{4542BC0E-C92C-614D-AB9D-56740AC7AADC}" xr6:coauthVersionLast="47" xr6:coauthVersionMax="47" xr10:uidLastSave="{00000000-0000-0000-0000-000000000000}"/>
  <bookViews>
    <workbookView xWindow="6480" yWindow="1200" windowWidth="27680" windowHeight="16100" firstSheet="6" activeTab="17" xr2:uid="{3F6953F0-E49F-4F44-BDD7-B9949C8C6B77}"/>
  </bookViews>
  <sheets>
    <sheet name="Fig1" sheetId="1" r:id="rId1"/>
    <sheet name="Fig2" sheetId="2" r:id="rId2"/>
    <sheet name="Fig3" sheetId="3" r:id="rId3"/>
    <sheet name="Fig4" sheetId="4" r:id="rId4"/>
    <sheet name="Fig5" sheetId="5" r:id="rId5"/>
    <sheet name="Fig6" sheetId="6" r:id="rId6"/>
    <sheet name="Fig7" sheetId="7" r:id="rId7"/>
    <sheet name="Fig8" sheetId="8" r:id="rId8"/>
    <sheet name="Fig9" sheetId="9" r:id="rId9"/>
    <sheet name="Fig10" sheetId="10" r:id="rId10"/>
    <sheet name="FigA.1" sheetId="11" r:id="rId11"/>
    <sheet name="FigC1A" sheetId="12" r:id="rId12"/>
    <sheet name="test" sheetId="15" r:id="rId13"/>
    <sheet name="FigC.1b" sheetId="16" r:id="rId14"/>
    <sheet name="FigD1" sheetId="17" r:id="rId15"/>
    <sheet name="FigC2" sheetId="20" r:id="rId16"/>
    <sheet name="FigE1" sheetId="18" r:id="rId17"/>
    <sheet name="figureE2" sheetId="21" r:id="rId18"/>
    <sheet name="FigE2" sheetId="19" r:id="rId19"/>
    <sheet name="FigC1B" sheetId="13" r:id="rId20"/>
    <sheet name="FigC.2" sheetId="14" r:id="rId21"/>
  </sheets>
  <externalReferences>
    <externalReference r:id="rId22"/>
    <externalReference r:id="rId23"/>
    <externalReference r:id="rId24"/>
    <externalReference r:id="rId25"/>
    <externalReference r:id="rId26"/>
    <externalReference r:id="rId2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0" l="1"/>
  <c r="A4" i="10" s="1"/>
  <c r="A5" i="10" s="1"/>
  <c r="A6" i="10" s="1"/>
  <c r="A7" i="10" s="1"/>
  <c r="A8" i="10" s="1"/>
  <c r="A9" i="10" s="1"/>
  <c r="A10" i="10" s="1"/>
  <c r="A11" i="10" s="1"/>
  <c r="G41" i="9"/>
  <c r="H41" i="9" s="1"/>
  <c r="G40" i="9"/>
  <c r="H40" i="9" s="1"/>
  <c r="G39" i="9"/>
  <c r="H39" i="9" s="1"/>
  <c r="G38" i="9"/>
  <c r="H38" i="9" s="1"/>
  <c r="G37" i="9"/>
  <c r="H37" i="9" s="1"/>
  <c r="G36" i="9"/>
  <c r="H36" i="9" s="1"/>
  <c r="G35" i="9"/>
  <c r="H35" i="9" s="1"/>
  <c r="G34" i="9"/>
  <c r="H34" i="9" s="1"/>
  <c r="G33" i="9"/>
  <c r="H33" i="9" s="1"/>
  <c r="G32" i="9"/>
  <c r="H32" i="9" s="1"/>
  <c r="G31" i="9"/>
  <c r="H31" i="9" s="1"/>
  <c r="G30" i="9"/>
  <c r="H30" i="9" s="1"/>
  <c r="G29" i="9"/>
  <c r="H29" i="9" s="1"/>
  <c r="H28" i="9"/>
  <c r="G28" i="9"/>
  <c r="G27" i="9"/>
  <c r="H27" i="9" s="1"/>
  <c r="G26" i="9"/>
  <c r="H26" i="9" s="1"/>
  <c r="G25" i="9"/>
  <c r="H25" i="9" s="1"/>
  <c r="G24" i="9"/>
  <c r="H24" i="9" s="1"/>
  <c r="G23" i="9"/>
  <c r="H23" i="9" s="1"/>
  <c r="G22" i="9"/>
  <c r="H22" i="9" s="1"/>
  <c r="G21" i="9"/>
  <c r="H21" i="9" s="1"/>
  <c r="G20" i="9"/>
  <c r="H20" i="9" s="1"/>
  <c r="G19" i="9"/>
  <c r="H19" i="9" s="1"/>
  <c r="H18" i="9"/>
  <c r="G18" i="9"/>
  <c r="G17" i="9"/>
  <c r="H17" i="9" s="1"/>
  <c r="G16" i="9"/>
  <c r="H16" i="9" s="1"/>
  <c r="G15" i="9"/>
  <c r="H15" i="9" s="1"/>
  <c r="G14" i="9"/>
  <c r="H14" i="9" s="1"/>
  <c r="G13" i="9"/>
  <c r="H13" i="9" s="1"/>
  <c r="G12" i="9"/>
  <c r="H12" i="9" s="1"/>
  <c r="G11" i="9"/>
  <c r="H11" i="9" s="1"/>
  <c r="G10" i="9"/>
  <c r="H10" i="9" s="1"/>
  <c r="G9" i="9"/>
  <c r="H9" i="9" s="1"/>
  <c r="G8" i="9"/>
  <c r="H8" i="9" s="1"/>
  <c r="G7" i="9"/>
  <c r="H7" i="9" s="1"/>
  <c r="G6" i="9"/>
  <c r="H6" i="9" s="1"/>
  <c r="G5" i="9"/>
  <c r="H5" i="9" s="1"/>
  <c r="G4" i="9"/>
  <c r="H4" i="9" s="1"/>
  <c r="G3" i="9"/>
  <c r="H3" i="9" s="1"/>
  <c r="F3" i="9"/>
  <c r="F4" i="9" s="1"/>
  <c r="F5" i="9" s="1"/>
  <c r="F6" i="9" s="1"/>
  <c r="F7" i="9" s="1"/>
  <c r="F8" i="9" s="1"/>
  <c r="F9" i="9" s="1"/>
  <c r="F10" i="9" s="1"/>
  <c r="F11" i="9" s="1"/>
  <c r="F12" i="9" s="1"/>
  <c r="F13" i="9" s="1"/>
  <c r="F14" i="9" s="1"/>
  <c r="F15" i="9" s="1"/>
  <c r="F16" i="9" s="1"/>
  <c r="F17" i="9" s="1"/>
  <c r="F18" i="9" s="1"/>
  <c r="F19" i="9" s="1"/>
  <c r="F20" i="9" s="1"/>
  <c r="F21" i="9" s="1"/>
  <c r="F22" i="9" s="1"/>
  <c r="F23" i="9" s="1"/>
  <c r="F24" i="9" s="1"/>
  <c r="F25" i="9" s="1"/>
  <c r="F26" i="9" s="1"/>
  <c r="F27" i="9" s="1"/>
  <c r="F28" i="9" s="1"/>
  <c r="F29" i="9" s="1"/>
  <c r="F30" i="9" s="1"/>
  <c r="F31" i="9" s="1"/>
  <c r="F32" i="9" s="1"/>
  <c r="F33" i="9" s="1"/>
  <c r="F34" i="9" s="1"/>
  <c r="F35" i="9" s="1"/>
  <c r="F36" i="9" s="1"/>
  <c r="F37" i="9" s="1"/>
  <c r="F38" i="9" s="1"/>
  <c r="F39" i="9" s="1"/>
  <c r="F40" i="9" s="1"/>
  <c r="F41" i="9" s="1"/>
  <c r="G2" i="9"/>
  <c r="H2" i="9" s="1"/>
</calcChain>
</file>

<file path=xl/sharedStrings.xml><?xml version="1.0" encoding="utf-8"?>
<sst xmlns="http://schemas.openxmlformats.org/spreadsheetml/2006/main" count="204" uniqueCount="106">
  <si>
    <t>observation_date</t>
  </si>
  <si>
    <t>MfgEmp</t>
  </si>
  <si>
    <t xml:space="preserve"> % of total prv.</t>
  </si>
  <si>
    <t>Rvamfg</t>
  </si>
  <si>
    <t>Rvamfg/Emp</t>
  </si>
  <si>
    <t>CAN</t>
  </si>
  <si>
    <t>EUR</t>
  </si>
  <si>
    <t>UK</t>
  </si>
  <si>
    <t>US</t>
  </si>
  <si>
    <t>JPN</t>
  </si>
  <si>
    <t>KOR</t>
  </si>
  <si>
    <t>MEX</t>
  </si>
  <si>
    <t>Country</t>
  </si>
  <si>
    <t>Subject Descriptor</t>
  </si>
  <si>
    <t>Units</t>
  </si>
  <si>
    <t>Scale</t>
  </si>
  <si>
    <t>Country/Series-specific Notes</t>
  </si>
  <si>
    <t>Estimates Start After</t>
  </si>
  <si>
    <t>China</t>
  </si>
  <si>
    <t>Current account balance</t>
  </si>
  <si>
    <t>Percent of GDP</t>
  </si>
  <si>
    <t>See notes for:  Gross domestic product, current prices (National currency) Current account balance (U.S. dollars).</t>
  </si>
  <si>
    <t>n/a</t>
  </si>
  <si>
    <t>Japan</t>
  </si>
  <si>
    <t>Korea</t>
  </si>
  <si>
    <t>Taiwan Province of China</t>
  </si>
  <si>
    <t>United Kingdom</t>
  </si>
  <si>
    <t>United States</t>
  </si>
  <si>
    <t>International Monetary Fund, World Economic Outlook Database, April 2025</t>
  </si>
  <si>
    <t>Country Group Name</t>
  </si>
  <si>
    <t>Euro area</t>
  </si>
  <si>
    <t>CHN</t>
  </si>
  <si>
    <t>FIGURE 4</t>
  </si>
  <si>
    <t>Figure 3A</t>
  </si>
  <si>
    <t>Figure 3B</t>
  </si>
  <si>
    <t>tariff</t>
  </si>
  <si>
    <t xml:space="preserve"> # of economies</t>
  </si>
  <si>
    <t>CA%</t>
  </si>
  <si>
    <t>fiscal%</t>
  </si>
  <si>
    <t>actual</t>
  </si>
  <si>
    <t>predicted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</si>
  <si>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</si>
  <si>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</si>
  <si>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</si>
  <si>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</si>
  <si>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</si>
  <si>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</si>
  <si>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</si>
  <si>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</si>
  <si>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</si>
  <si>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</si>
  <si>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</si>
  <si>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</si>
  <si>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</si>
  <si>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</si>
  <si>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</si>
  <si>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</si>
  <si>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</si>
  <si>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</si>
  <si>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</si>
  <si>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</si>
  <si>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IMPCH</t>
  </si>
  <si>
    <t>GDPA</t>
  </si>
  <si>
    <t>MC $bn</t>
  </si>
  <si>
    <t>MC/USGDP%</t>
  </si>
  <si>
    <t>Jan25</t>
  </si>
  <si>
    <t>+OBBA</t>
  </si>
  <si>
    <t>+TGTW</t>
  </si>
  <si>
    <t>Figure A.1</t>
  </si>
  <si>
    <t>Harberger Static Welfare Triangles</t>
  </si>
  <si>
    <t>CBO hist.</t>
  </si>
  <si>
    <t>Exports</t>
  </si>
  <si>
    <t>Imports</t>
  </si>
  <si>
    <t>Balance</t>
  </si>
  <si>
    <t>GDP</t>
  </si>
  <si>
    <t xml:space="preserve"> X%</t>
  </si>
  <si>
    <t>M%</t>
  </si>
  <si>
    <t>Bal%</t>
  </si>
  <si>
    <t>Fiscal</t>
  </si>
  <si>
    <t>Trade</t>
  </si>
  <si>
    <t>nonoiltb%</t>
  </si>
  <si>
    <t>fiscl</t>
  </si>
  <si>
    <t>fiscl-dvinv</t>
  </si>
  <si>
    <t>fsc-dinv</t>
  </si>
  <si>
    <t>trade</t>
  </si>
  <si>
    <t>oil bal $bn</t>
  </si>
  <si>
    <t>non-oil tb</t>
  </si>
  <si>
    <t>p Brent</t>
  </si>
  <si>
    <t>deflator</t>
  </si>
  <si>
    <t>pbrentreal</t>
  </si>
  <si>
    <t>oil bal %GDP</t>
  </si>
  <si>
    <t>REAL POIL</t>
  </si>
  <si>
    <t>G</t>
  </si>
  <si>
    <t>G&amp;S</t>
  </si>
  <si>
    <t>ISR</t>
  </si>
  <si>
    <t>EU</t>
  </si>
  <si>
    <t>MLS</t>
  </si>
  <si>
    <t>IND</t>
  </si>
  <si>
    <t>SWZ</t>
  </si>
  <si>
    <t>TAI</t>
  </si>
  <si>
    <t>VTN</t>
  </si>
  <si>
    <t>M-ces3</t>
  </si>
  <si>
    <t>M-Unitary</t>
  </si>
  <si>
    <t>Figure E1</t>
  </si>
  <si>
    <t>R-ces3</t>
  </si>
  <si>
    <t>R-Unitary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</si>
</sst>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\-mm\-dd"/>
    <numFmt numFmtId="165" formatCode="0.000000"/>
    <numFmt numFmtId="166" formatCode="0.000"/>
    <numFmt numFmtId="167" formatCode="0.00000"/>
    <numFmt numFmtId="168" formatCode="0.0000"/>
  </numFmts>
  <fonts count="5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2" borderId="0" xfId="0" applyFill="1"/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2" fontId="0" fillId="0" borderId="0" xfId="0" applyNumberFormat="1"/>
    <xf numFmtId="167" fontId="0" fillId="0" borderId="0" xfId="0" applyNumberFormat="1"/>
    <xf numFmtId="168" fontId="0" fillId="0" borderId="0" xfId="0" applyNumberFormat="1"/>
    <xf numFmtId="0" fontId="2" fillId="0" borderId="0" xfId="1"/>
    <xf numFmtId="16" fontId="2" fillId="0" borderId="0" xfId="1" quotePrefix="1" applyNumberFormat="1"/>
    <xf numFmtId="0" fontId="2" fillId="0" borderId="0" xfId="1" quotePrefix="1"/>
    <xf numFmtId="2" fontId="2" fillId="0" borderId="0" xfId="1" applyNumberFormat="1"/>
    <xf numFmtId="0" fontId="3" fillId="0" borderId="0" xfId="0" applyFont="1" applyAlignment="1">
      <alignment horizontal="center" vertical="center"/>
    </xf>
    <xf numFmtId="2" fontId="0" fillId="3" borderId="0" xfId="0" applyNumberFormat="1" applyFill="1"/>
    <xf numFmtId="0" fontId="4" fillId="0" borderId="0" xfId="0" applyFont="1"/>
  </cellXfs>
  <cellStyles count="2">
    <cellStyle name="Normal" xfId="0" builtinId="0"/>
    <cellStyle name="Normal 19" xfId="1" xr:uid="{B82A2232-622E-764A-93B9-318E52640D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externalLink" Target="externalLinks/externalLink6.xml"/><Relationship Id="rId30" Type="http://schemas.openxmlformats.org/officeDocument/2006/relationships/sharedStrings" Target="sharedStrings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[1]Sheet1!$C$29</c:f>
              <c:strCache>
                <c:ptCount val="1"/>
                <c:pt idx="0">
                  <c:v>CAN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[1]Sheet1!$D$28:$AD$28</c:f>
              <c:numCache>
                <c:formatCode>General</c:formatCode>
                <c:ptCount val="27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  <c:pt idx="24">
                  <c:v>2022</c:v>
                </c:pt>
                <c:pt idx="25">
                  <c:v>2023</c:v>
                </c:pt>
                <c:pt idx="26">
                  <c:v>2024</c:v>
                </c:pt>
              </c:numCache>
            </c:numRef>
          </c:cat>
          <c:val>
            <c:numRef>
              <c:f>[1]Sheet1!$D$29:$AD$29</c:f>
              <c:numCache>
                <c:formatCode>General</c:formatCode>
                <c:ptCount val="27"/>
                <c:pt idx="0">
                  <c:v>16.253127196214084</c:v>
                </c:pt>
                <c:pt idx="1">
                  <c:v>17.076306878443365</c:v>
                </c:pt>
                <c:pt idx="2">
                  <c:v>17.024437125190879</c:v>
                </c:pt>
                <c:pt idx="3">
                  <c:v>16.038740623921505</c:v>
                </c:pt>
                <c:pt idx="4">
                  <c:v>15.709059410046352</c:v>
                </c:pt>
                <c:pt idx="5">
                  <c:v>14.663253481592232</c:v>
                </c:pt>
                <c:pt idx="6">
                  <c:v>14.295543091237411</c:v>
                </c:pt>
                <c:pt idx="7">
                  <c:v>13.374761619698742</c:v>
                </c:pt>
                <c:pt idx="8">
                  <c:v>12.583340349357933</c:v>
                </c:pt>
                <c:pt idx="9">
                  <c:v>11.902944867715478</c:v>
                </c:pt>
                <c:pt idx="10">
                  <c:v>10.611512093854101</c:v>
                </c:pt>
                <c:pt idx="11">
                  <c:v>10.061196410183957</c:v>
                </c:pt>
                <c:pt idx="12">
                  <c:v>10.027154112191381</c:v>
                </c:pt>
                <c:pt idx="13">
                  <c:v>9.95539617251473</c:v>
                </c:pt>
                <c:pt idx="14">
                  <c:v>10.020167414165352</c:v>
                </c:pt>
                <c:pt idx="15">
                  <c:v>9.5884923582559392</c:v>
                </c:pt>
                <c:pt idx="16">
                  <c:v>9.426150823826994</c:v>
                </c:pt>
                <c:pt idx="17">
                  <c:v>9.9754225443393985</c:v>
                </c:pt>
                <c:pt idx="18">
                  <c:v>9.9280041352078676</c:v>
                </c:pt>
                <c:pt idx="19">
                  <c:v>9.6845757882802399</c:v>
                </c:pt>
                <c:pt idx="20">
                  <c:v>9.8660715883188583</c:v>
                </c:pt>
                <c:pt idx="21">
                  <c:v>9.2996386958124759</c:v>
                </c:pt>
                <c:pt idx="22">
                  <c:v>9.0154765132225414</c:v>
                </c:pt>
                <c:pt idx="23">
                  <c:v>9.2545431171213668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FA5-0945-AA75-D4655B9AFE8F}"/>
            </c:ext>
          </c:extLst>
        </c:ser>
        <c:ser>
          <c:idx val="1"/>
          <c:order val="1"/>
          <c:tx>
            <c:strRef>
              <c:f>[1]Sheet1!$C$30</c:f>
              <c:strCache>
                <c:ptCount val="1"/>
                <c:pt idx="0">
                  <c:v>EUR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[1]Sheet1!$D$28:$AD$28</c:f>
              <c:numCache>
                <c:formatCode>General</c:formatCode>
                <c:ptCount val="27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  <c:pt idx="24">
                  <c:v>2022</c:v>
                </c:pt>
                <c:pt idx="25">
                  <c:v>2023</c:v>
                </c:pt>
                <c:pt idx="26">
                  <c:v>2024</c:v>
                </c:pt>
              </c:numCache>
            </c:numRef>
          </c:cat>
          <c:val>
            <c:numRef>
              <c:f>[1]Sheet1!$D$30:$AD$30</c:f>
              <c:numCache>
                <c:formatCode>General</c:formatCode>
                <c:ptCount val="27"/>
                <c:pt idx="0">
                  <c:v>17.562093931618065</c:v>
                </c:pt>
                <c:pt idx="1">
                  <c:v>17.217479913559124</c:v>
                </c:pt>
                <c:pt idx="2">
                  <c:v>17.337582730737129</c:v>
                </c:pt>
                <c:pt idx="3">
                  <c:v>17.04718226995114</c:v>
                </c:pt>
                <c:pt idx="4">
                  <c:v>16.542705999585312</c:v>
                </c:pt>
                <c:pt idx="5">
                  <c:v>16.102513834017827</c:v>
                </c:pt>
                <c:pt idx="6">
                  <c:v>15.884028517841129</c:v>
                </c:pt>
                <c:pt idx="7">
                  <c:v>15.58539392822245</c:v>
                </c:pt>
                <c:pt idx="8">
                  <c:v>15.500596669943057</c:v>
                </c:pt>
                <c:pt idx="9">
                  <c:v>15.541084176604608</c:v>
                </c:pt>
                <c:pt idx="10">
                  <c:v>14.93994872113743</c:v>
                </c:pt>
                <c:pt idx="11">
                  <c:v>13.489836724234639</c:v>
                </c:pt>
                <c:pt idx="12">
                  <c:v>14.13172651952544</c:v>
                </c:pt>
                <c:pt idx="13">
                  <c:v>14.434997495548437</c:v>
                </c:pt>
                <c:pt idx="14">
                  <c:v>14.275873466080514</c:v>
                </c:pt>
                <c:pt idx="15">
                  <c:v>14.178910706399108</c:v>
                </c:pt>
                <c:pt idx="16">
                  <c:v>14.369670122536975</c:v>
                </c:pt>
                <c:pt idx="17">
                  <c:v>14.968982544277301</c:v>
                </c:pt>
                <c:pt idx="18">
                  <c:v>15.034081678806929</c:v>
                </c:pt>
                <c:pt idx="19">
                  <c:v>15.036052143280227</c:v>
                </c:pt>
                <c:pt idx="20">
                  <c:v>14.931849666299019</c:v>
                </c:pt>
                <c:pt idx="21">
                  <c:v>14.717362869881443</c:v>
                </c:pt>
                <c:pt idx="22">
                  <c:v>14.466815623483964</c:v>
                </c:pt>
                <c:pt idx="23">
                  <c:v>14.662559566004346</c:v>
                </c:pt>
                <c:pt idx="24">
                  <c:v>14.767182312008876</c:v>
                </c:pt>
                <c:pt idx="25">
                  <c:v>14.373464851959611</c:v>
                </c:pt>
                <c:pt idx="26">
                  <c:v>13.825797066330351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A5-0945-AA75-D4655B9AFE8F}"/>
            </c:ext>
          </c:extLst>
        </c:ser>
        <c:ser>
          <c:idx val="2"/>
          <c:order val="2"/>
          <c:tx>
            <c:strRef>
              <c:f>[1]Sheet1!$C$31</c:f>
              <c:strCache>
                <c:ptCount val="1"/>
                <c:pt idx="0">
                  <c:v>UK</c:v>
                </c:pt>
              </c:strCache>
            </c:strRef>
          </c:tx>
          <c:spPr>
            <a:ln w="28575" cap="rnd">
              <a:solidFill>
                <a:srgbClr val="7030A0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[1]Sheet1!$D$28:$AD$28</c:f>
              <c:numCache>
                <c:formatCode>General</c:formatCode>
                <c:ptCount val="27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  <c:pt idx="24">
                  <c:v>2022</c:v>
                </c:pt>
                <c:pt idx="25">
                  <c:v>2023</c:v>
                </c:pt>
                <c:pt idx="26">
                  <c:v>2024</c:v>
                </c:pt>
              </c:numCache>
            </c:numRef>
          </c:cat>
          <c:val>
            <c:numRef>
              <c:f>[1]Sheet1!$D$31:$AD$31</c:f>
              <c:numCache>
                <c:formatCode>General</c:formatCode>
                <c:ptCount val="27"/>
                <c:pt idx="0">
                  <c:v>14.390671616753515</c:v>
                </c:pt>
                <c:pt idx="1">
                  <c:v>13.791735042866126</c:v>
                </c:pt>
                <c:pt idx="2">
                  <c:v>13.276650871404277</c:v>
                </c:pt>
                <c:pt idx="3">
                  <c:v>12.476366222129155</c:v>
                </c:pt>
                <c:pt idx="4">
                  <c:v>12.11526565774664</c:v>
                </c:pt>
                <c:pt idx="5">
                  <c:v>11.562351490144906</c:v>
                </c:pt>
                <c:pt idx="6">
                  <c:v>10.949943181689308</c:v>
                </c:pt>
                <c:pt idx="7">
                  <c:v>10.514180885920204</c:v>
                </c:pt>
                <c:pt idx="8">
                  <c:v>10.076030645947998</c:v>
                </c:pt>
                <c:pt idx="9">
                  <c:v>9.6720459240585317</c:v>
                </c:pt>
                <c:pt idx="10">
                  <c:v>9.5910517068273098</c:v>
                </c:pt>
                <c:pt idx="11">
                  <c:v>9.0719795041586977</c:v>
                </c:pt>
                <c:pt idx="12">
                  <c:v>9.4452591863619038</c:v>
                </c:pt>
                <c:pt idx="13">
                  <c:v>9.3294197607347567</c:v>
                </c:pt>
                <c:pt idx="14">
                  <c:v>9.3463032067759233</c:v>
                </c:pt>
                <c:pt idx="15">
                  <c:v>9.5936758467261818</c:v>
                </c:pt>
                <c:pt idx="16">
                  <c:v>9.4106675171300722</c:v>
                </c:pt>
                <c:pt idx="17">
                  <c:v>9.2947328160229503</c:v>
                </c:pt>
                <c:pt idx="18">
                  <c:v>9.1098062154651043</c:v>
                </c:pt>
                <c:pt idx="19">
                  <c:v>9.0541959066152788</c:v>
                </c:pt>
                <c:pt idx="20">
                  <c:v>8.9523598896810128</c:v>
                </c:pt>
                <c:pt idx="21">
                  <c:v>8.7968195831455098</c:v>
                </c:pt>
                <c:pt idx="22">
                  <c:v>8.9972550328359677</c:v>
                </c:pt>
                <c:pt idx="23">
                  <c:v>8.6463201190163659</c:v>
                </c:pt>
                <c:pt idx="24">
                  <c:v>8.1084044350363449</c:v>
                </c:pt>
                <c:pt idx="25">
                  <c:v>8.2836471874844406</c:v>
                </c:pt>
                <c:pt idx="26">
                  <c:v>8.0079228646620528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FA5-0945-AA75-D4655B9AFE8F}"/>
            </c:ext>
          </c:extLst>
        </c:ser>
        <c:ser>
          <c:idx val="3"/>
          <c:order val="3"/>
          <c:tx>
            <c:strRef>
              <c:f>[1]Sheet1!$C$32</c:f>
              <c:strCache>
                <c:ptCount val="1"/>
                <c:pt idx="0">
                  <c:v>US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[1]Sheet1!$D$28:$AD$28</c:f>
              <c:numCache>
                <c:formatCode>General</c:formatCode>
                <c:ptCount val="27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  <c:pt idx="24">
                  <c:v>2022</c:v>
                </c:pt>
                <c:pt idx="25">
                  <c:v>2023</c:v>
                </c:pt>
                <c:pt idx="26">
                  <c:v>2024</c:v>
                </c:pt>
              </c:numCache>
            </c:numRef>
          </c:cat>
          <c:val>
            <c:numRef>
              <c:f>[1]Sheet1!$D$32:$AD$32</c:f>
              <c:numCache>
                <c:formatCode>General</c:formatCode>
                <c:ptCount val="27"/>
                <c:pt idx="0">
                  <c:v>15.78548921378419</c:v>
                </c:pt>
                <c:pt idx="1">
                  <c:v>15.466123956669033</c:v>
                </c:pt>
                <c:pt idx="2">
                  <c:v>15.11870312142716</c:v>
                </c:pt>
                <c:pt idx="3">
                  <c:v>13.925088705471374</c:v>
                </c:pt>
                <c:pt idx="4">
                  <c:v>13.435048862176128</c:v>
                </c:pt>
                <c:pt idx="5">
                  <c:v>13.302742123432651</c:v>
                </c:pt>
                <c:pt idx="6">
                  <c:v>13.160319274570039</c:v>
                </c:pt>
                <c:pt idx="7">
                  <c:v>12.980170481357096</c:v>
                </c:pt>
                <c:pt idx="8">
                  <c:v>12.981768485629598</c:v>
                </c:pt>
                <c:pt idx="9">
                  <c:v>12.752009986301168</c:v>
                </c:pt>
                <c:pt idx="10">
                  <c:v>12.184067799685604</c:v>
                </c:pt>
                <c:pt idx="11">
                  <c:v>11.712951735891263</c:v>
                </c:pt>
                <c:pt idx="12">
                  <c:v>11.883310825703632</c:v>
                </c:pt>
                <c:pt idx="13">
                  <c:v>11.942993636044516</c:v>
                </c:pt>
                <c:pt idx="14">
                  <c:v>11.820545995839787</c:v>
                </c:pt>
                <c:pt idx="15">
                  <c:v>11.673307294497503</c:v>
                </c:pt>
                <c:pt idx="16">
                  <c:v>11.413421453193973</c:v>
                </c:pt>
                <c:pt idx="17">
                  <c:v>11.320764411340594</c:v>
                </c:pt>
                <c:pt idx="18">
                  <c:v>10.822868470595957</c:v>
                </c:pt>
                <c:pt idx="19">
                  <c:v>10.757225309148403</c:v>
                </c:pt>
                <c:pt idx="20">
                  <c:v>10.949663534741291</c:v>
                </c:pt>
                <c:pt idx="21">
                  <c:v>10.532924307921892</c:v>
                </c:pt>
                <c:pt idx="22">
                  <c:v>10.066134825130813</c:v>
                </c:pt>
                <c:pt idx="23">
                  <c:v>10.171642272250811</c:v>
                </c:pt>
                <c:pt idx="24">
                  <c:v>10.322217267552876</c:v>
                </c:pt>
                <c:pt idx="25">
                  <c:v>10.246660718526355</c:v>
                </c:pt>
                <c:pt idx="26">
                  <c:v>9.9815829355532948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FA5-0945-AA75-D4655B9AFE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452464"/>
        <c:axId val="1"/>
      </c:lineChart>
      <c:catAx>
        <c:axId val="13452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52464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[1]Sheet1!$C$51</c:f>
              <c:strCache>
                <c:ptCount val="1"/>
                <c:pt idx="0">
                  <c:v>JPN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[1]Sheet1!$D$50:$AD$50</c:f>
              <c:numCache>
                <c:formatCode>General</c:formatCode>
                <c:ptCount val="27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  <c:pt idx="24">
                  <c:v>2022</c:v>
                </c:pt>
                <c:pt idx="25">
                  <c:v>2023</c:v>
                </c:pt>
                <c:pt idx="26">
                  <c:v>2024</c:v>
                </c:pt>
              </c:numCache>
            </c:numRef>
          </c:cat>
          <c:val>
            <c:numRef>
              <c:f>[1]Sheet1!$D$51:$AD$51</c:f>
              <c:numCache>
                <c:formatCode>General</c:formatCode>
                <c:ptCount val="27"/>
                <c:pt idx="0">
                  <c:v>22.836643756335071</c:v>
                </c:pt>
                <c:pt idx="1">
                  <c:v>22.401863844161539</c:v>
                </c:pt>
                <c:pt idx="2">
                  <c:v>22.452208808188448</c:v>
                </c:pt>
                <c:pt idx="3">
                  <c:v>21.119717169384067</c:v>
                </c:pt>
                <c:pt idx="4">
                  <c:v>20.714702046050679</c:v>
                </c:pt>
                <c:pt idx="5">
                  <c:v>20.917131293745463</c:v>
                </c:pt>
                <c:pt idx="6">
                  <c:v>21.120591219244243</c:v>
                </c:pt>
                <c:pt idx="7">
                  <c:v>21.42337238571039</c:v>
                </c:pt>
                <c:pt idx="8">
                  <c:v>21.399285685189497</c:v>
                </c:pt>
                <c:pt idx="9">
                  <c:v>21.875505881249076</c:v>
                </c:pt>
                <c:pt idx="10">
                  <c:v>21.274031220267066</c:v>
                </c:pt>
                <c:pt idx="11">
                  <c:v>19.04768350970545</c:v>
                </c:pt>
                <c:pt idx="12">
                  <c:v>20.766200898620184</c:v>
                </c:pt>
                <c:pt idx="13">
                  <c:v>19.535554305175868</c:v>
                </c:pt>
                <c:pt idx="14">
                  <c:v>19.66670842701939</c:v>
                </c:pt>
                <c:pt idx="15">
                  <c:v>19.329031654375875</c:v>
                </c:pt>
                <c:pt idx="16">
                  <c:v>19.59360923342026</c:v>
                </c:pt>
                <c:pt idx="17">
                  <c:v>20.462470375849183</c:v>
                </c:pt>
                <c:pt idx="18">
                  <c:v>20.288038568268398</c:v>
                </c:pt>
                <c:pt idx="19">
                  <c:v>20.435946068602156</c:v>
                </c:pt>
                <c:pt idx="20">
                  <c:v>20.621683951335008</c:v>
                </c:pt>
                <c:pt idx="21">
                  <c:v>20.224182790510596</c:v>
                </c:pt>
                <c:pt idx="22">
                  <c:v>20.051570844590714</c:v>
                </c:pt>
                <c:pt idx="23">
                  <c:v>20.779603531788027</c:v>
                </c:pt>
                <c:pt idx="24">
                  <c:v>19.822945695496568</c:v>
                </c:pt>
                <c:pt idx="25">
                  <c:v>20.581048719194136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F34-134B-85EA-409F8B184203}"/>
            </c:ext>
          </c:extLst>
        </c:ser>
        <c:ser>
          <c:idx val="1"/>
          <c:order val="1"/>
          <c:tx>
            <c:strRef>
              <c:f>[1]Sheet1!$C$52</c:f>
              <c:strCache>
                <c:ptCount val="1"/>
                <c:pt idx="0">
                  <c:v>KOR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[1]Sheet1!$D$50:$AD$50</c:f>
              <c:numCache>
                <c:formatCode>General</c:formatCode>
                <c:ptCount val="27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  <c:pt idx="24">
                  <c:v>2022</c:v>
                </c:pt>
                <c:pt idx="25">
                  <c:v>2023</c:v>
                </c:pt>
                <c:pt idx="26">
                  <c:v>2024</c:v>
                </c:pt>
              </c:numCache>
            </c:numRef>
          </c:cat>
          <c:val>
            <c:numRef>
              <c:f>[1]Sheet1!$D$52:$AD$52</c:f>
              <c:numCache>
                <c:formatCode>General</c:formatCode>
                <c:ptCount val="27"/>
                <c:pt idx="0">
                  <c:v>25.467107880211152</c:v>
                </c:pt>
                <c:pt idx="1">
                  <c:v>25.673772894887676</c:v>
                </c:pt>
                <c:pt idx="2">
                  <c:v>26.448373505143373</c:v>
                </c:pt>
                <c:pt idx="3">
                  <c:v>24.87906658540556</c:v>
                </c:pt>
                <c:pt idx="4">
                  <c:v>24.485648964824456</c:v>
                </c:pt>
                <c:pt idx="5">
                  <c:v>24.124008049058652</c:v>
                </c:pt>
                <c:pt idx="6">
                  <c:v>26.118412767744942</c:v>
                </c:pt>
                <c:pt idx="7">
                  <c:v>25.737183792160785</c:v>
                </c:pt>
                <c:pt idx="8">
                  <c:v>25.305371958971818</c:v>
                </c:pt>
                <c:pt idx="9">
                  <c:v>25.48295330966479</c:v>
                </c:pt>
                <c:pt idx="10">
                  <c:v>25.622151476781003</c:v>
                </c:pt>
                <c:pt idx="11">
                  <c:v>25.774902959536071</c:v>
                </c:pt>
                <c:pt idx="12">
                  <c:v>27.438766585372935</c:v>
                </c:pt>
                <c:pt idx="13">
                  <c:v>28.236798611197106</c:v>
                </c:pt>
                <c:pt idx="14">
                  <c:v>27.831895504750538</c:v>
                </c:pt>
                <c:pt idx="15">
                  <c:v>27.785853738135398</c:v>
                </c:pt>
                <c:pt idx="16">
                  <c:v>27.042452155053248</c:v>
                </c:pt>
                <c:pt idx="17">
                  <c:v>26.606035727907813</c:v>
                </c:pt>
                <c:pt idx="18">
                  <c:v>26.357765221972961</c:v>
                </c:pt>
                <c:pt idx="19">
                  <c:v>26.945872693016749</c:v>
                </c:pt>
                <c:pt idx="20">
                  <c:v>26.638508652915409</c:v>
                </c:pt>
                <c:pt idx="21">
                  <c:v>25.222222874628976</c:v>
                </c:pt>
                <c:pt idx="22">
                  <c:v>24.780280701110748</c:v>
                </c:pt>
                <c:pt idx="23">
                  <c:v>25.486490832485458</c:v>
                </c:pt>
                <c:pt idx="24">
                  <c:v>25.631963638750566</c:v>
                </c:pt>
                <c:pt idx="25">
                  <c:v>24.310542087404478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34-134B-85EA-409F8B184203}"/>
            </c:ext>
          </c:extLst>
        </c:ser>
        <c:ser>
          <c:idx val="2"/>
          <c:order val="2"/>
          <c:tx>
            <c:strRef>
              <c:f>[1]Sheet1!$C$53</c:f>
              <c:strCache>
                <c:ptCount val="1"/>
                <c:pt idx="0">
                  <c:v>MEX</c:v>
                </c:pt>
              </c:strCache>
            </c:strRef>
          </c:tx>
          <c:spPr>
            <a:ln w="28575" cap="rnd">
              <a:solidFill>
                <a:srgbClr val="7030A0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[1]Sheet1!$D$50:$AD$50</c:f>
              <c:numCache>
                <c:formatCode>General</c:formatCode>
                <c:ptCount val="27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  <c:pt idx="24">
                  <c:v>2022</c:v>
                </c:pt>
                <c:pt idx="25">
                  <c:v>2023</c:v>
                </c:pt>
                <c:pt idx="26">
                  <c:v>2024</c:v>
                </c:pt>
              </c:numCache>
            </c:numRef>
          </c:cat>
          <c:val>
            <c:numRef>
              <c:f>[1]Sheet1!$D$53:$AD$53</c:f>
              <c:numCache>
                <c:formatCode>General</c:formatCode>
                <c:ptCount val="27"/>
                <c:pt idx="0">
                  <c:v>22.224724043221382</c:v>
                </c:pt>
                <c:pt idx="1">
                  <c:v>21.258845323645495</c:v>
                </c:pt>
                <c:pt idx="2">
                  <c:v>21.044577419438365</c:v>
                </c:pt>
                <c:pt idx="3">
                  <c:v>20.026058560516528</c:v>
                </c:pt>
                <c:pt idx="4">
                  <c:v>19.231226775083535</c:v>
                </c:pt>
                <c:pt idx="5">
                  <c:v>18.828065605478933</c:v>
                </c:pt>
                <c:pt idx="6">
                  <c:v>18.845668014305726</c:v>
                </c:pt>
                <c:pt idx="7">
                  <c:v>18.077079499580837</c:v>
                </c:pt>
                <c:pt idx="8">
                  <c:v>18.999029899488178</c:v>
                </c:pt>
                <c:pt idx="9">
                  <c:v>18.262375783007204</c:v>
                </c:pt>
                <c:pt idx="10">
                  <c:v>18.174913747962623</c:v>
                </c:pt>
                <c:pt idx="11">
                  <c:v>17.433198701258355</c:v>
                </c:pt>
                <c:pt idx="12">
                  <c:v>17.838213909978503</c:v>
                </c:pt>
                <c:pt idx="13">
                  <c:v>17.720386020222488</c:v>
                </c:pt>
                <c:pt idx="14">
                  <c:v>18.800035438514417</c:v>
                </c:pt>
                <c:pt idx="15">
                  <c:v>18.102809628396585</c:v>
                </c:pt>
                <c:pt idx="16">
                  <c:v>18.228921730525784</c:v>
                </c:pt>
                <c:pt idx="17">
                  <c:v>19.823421387479648</c:v>
                </c:pt>
                <c:pt idx="18">
                  <c:v>19.868775797934248</c:v>
                </c:pt>
                <c:pt idx="19">
                  <c:v>20.161822415507018</c:v>
                </c:pt>
                <c:pt idx="20">
                  <c:v>20.189365685578533</c:v>
                </c:pt>
                <c:pt idx="21">
                  <c:v>19.887754261871638</c:v>
                </c:pt>
                <c:pt idx="22">
                  <c:v>20.184273577835715</c:v>
                </c:pt>
                <c:pt idx="23">
                  <c:v>20.835835859551917</c:v>
                </c:pt>
                <c:pt idx="24">
                  <c:v>21.456121210122163</c:v>
                </c:pt>
                <c:pt idx="25">
                  <c:v>20.263325560171463</c:v>
                </c:pt>
                <c:pt idx="26">
                  <c:v>19.635300984728715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F34-134B-85EA-409F8B1842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42349583"/>
        <c:axId val="1"/>
      </c:lineChart>
      <c:catAx>
        <c:axId val="21423495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2349583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[2]Fig8!$B$2</c:f>
              <c:strCache>
                <c:ptCount val="1"/>
                <c:pt idx="0">
                  <c:v>CHN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[2]Fig8!$A$3:$A$22</c:f>
              <c:strCach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strCache>
            </c:strRef>
          </c:cat>
          <c:val>
            <c:numRef>
              <c:f>[2]Fig8!$B$3:$B$22</c:f>
              <c:numCache>
                <c:formatCode>General</c:formatCode>
                <c:ptCount val="20"/>
                <c:pt idx="0">
                  <c:v>8.6138981842182663</c:v>
                </c:pt>
                <c:pt idx="1">
                  <c:v>9.4524252907701616</c:v>
                </c:pt>
                <c:pt idx="2">
                  <c:v>10.642750995571609</c:v>
                </c:pt>
                <c:pt idx="3">
                  <c:v>12.180608145980345</c:v>
                </c:pt>
                <c:pt idx="4">
                  <c:v>14.454529091472111</c:v>
                </c:pt>
                <c:pt idx="5">
                  <c:v>17.267201811394582</c:v>
                </c:pt>
                <c:pt idx="6">
                  <c:v>18.211421196344048</c:v>
                </c:pt>
                <c:pt idx="7">
                  <c:v>20.508581134784073</c:v>
                </c:pt>
                <c:pt idx="8">
                  <c:v>22.318552548711722</c:v>
                </c:pt>
                <c:pt idx="9">
                  <c:v>23.905627527220894</c:v>
                </c:pt>
                <c:pt idx="10">
                  <c:v>25.023156851855259</c:v>
                </c:pt>
                <c:pt idx="11">
                  <c:v>25.916959397127201</c:v>
                </c:pt>
                <c:pt idx="12">
                  <c:v>25.395604574318924</c:v>
                </c:pt>
                <c:pt idx="13">
                  <c:v>26.056855564980332</c:v>
                </c:pt>
                <c:pt idx="14">
                  <c:v>27.207495231028922</c:v>
                </c:pt>
                <c:pt idx="15">
                  <c:v>27.180978117718603</c:v>
                </c:pt>
                <c:pt idx="16">
                  <c:v>28.23072444079255</c:v>
                </c:pt>
                <c:pt idx="17">
                  <c:v>30.476352501397219</c:v>
                </c:pt>
                <c:pt idx="18">
                  <c:v>30.171448354091105</c:v>
                </c:pt>
                <c:pt idx="19">
                  <c:v>28.799015488199675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4A1-2046-BE20-F0DE8D6FA119}"/>
            </c:ext>
          </c:extLst>
        </c:ser>
        <c:ser>
          <c:idx val="1"/>
          <c:order val="1"/>
          <c:tx>
            <c:strRef>
              <c:f>[2]Fig8!$C$2</c:f>
              <c:strCache>
                <c:ptCount val="1"/>
                <c:pt idx="0">
                  <c:v>US</c:v>
                </c:pt>
              </c:strCache>
            </c:strRef>
          </c:tx>
          <c:spPr>
            <a:ln w="4127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[2]Fig8!$A$3:$A$22</c:f>
              <c:strCach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strCache>
            </c:strRef>
          </c:cat>
          <c:val>
            <c:numRef>
              <c:f>[2]Fig8!$C$3:$C$22</c:f>
              <c:numCache>
                <c:formatCode>General</c:formatCode>
                <c:ptCount val="20"/>
                <c:pt idx="0">
                  <c:v>22.174789859068621</c:v>
                </c:pt>
                <c:pt idx="1">
                  <c:v>21.811636382843556</c:v>
                </c:pt>
                <c:pt idx="2">
                  <c:v>21.386688349179249</c:v>
                </c:pt>
                <c:pt idx="3">
                  <c:v>19.581984359059703</c:v>
                </c:pt>
                <c:pt idx="4">
                  <c:v>17.674406492911057</c:v>
                </c:pt>
                <c:pt idx="5">
                  <c:v>18.143617272066439</c:v>
                </c:pt>
                <c:pt idx="6">
                  <c:v>16.95661632022296</c:v>
                </c:pt>
                <c:pt idx="7">
                  <c:v>15.785422478187906</c:v>
                </c:pt>
                <c:pt idx="8">
                  <c:v>15.990285869448547</c:v>
                </c:pt>
                <c:pt idx="9">
                  <c:v>16.183626009271169</c:v>
                </c:pt>
                <c:pt idx="10">
                  <c:v>16.07545677930327</c:v>
                </c:pt>
                <c:pt idx="11">
                  <c:v>17.182774365558817</c:v>
                </c:pt>
                <c:pt idx="12">
                  <c:v>16.899683725919029</c:v>
                </c:pt>
                <c:pt idx="13">
                  <c:v>16.513002631101678</c:v>
                </c:pt>
                <c:pt idx="14">
                  <c:v>16.387913467187161</c:v>
                </c:pt>
                <c:pt idx="15">
                  <c:v>16.808090776122899</c:v>
                </c:pt>
                <c:pt idx="16">
                  <c:v>16.368895964226343</c:v>
                </c:pt>
                <c:pt idx="17">
                  <c:v>15.502780154359504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4A1-2046-BE20-F0DE8D6FA119}"/>
            </c:ext>
          </c:extLst>
        </c:ser>
        <c:ser>
          <c:idx val="2"/>
          <c:order val="2"/>
          <c:tx>
            <c:strRef>
              <c:f>[2]Fig8!$D$2</c:f>
              <c:strCache>
                <c:ptCount val="1"/>
                <c:pt idx="0">
                  <c:v>EUR</c:v>
                </c:pt>
              </c:strCache>
            </c:strRef>
          </c:tx>
          <c:spPr>
            <a:ln w="41275" cap="rnd">
              <a:solidFill>
                <a:srgbClr val="7030A0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[2]Fig8!$A$3:$A$22</c:f>
              <c:strCach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strCache>
            </c:strRef>
          </c:cat>
          <c:val>
            <c:numRef>
              <c:f>[2]Fig8!$D$3:$D$22</c:f>
              <c:numCache>
                <c:formatCode>General</c:formatCode>
                <c:ptCount val="20"/>
                <c:pt idx="0">
                  <c:v>22.389453059025243</c:v>
                </c:pt>
                <c:pt idx="1">
                  <c:v>21.308823190098213</c:v>
                </c:pt>
                <c:pt idx="2">
                  <c:v>20.850578728185596</c:v>
                </c:pt>
                <c:pt idx="3">
                  <c:v>21.404940809393249</c:v>
                </c:pt>
                <c:pt idx="4">
                  <c:v>20.921204517211422</c:v>
                </c:pt>
                <c:pt idx="5">
                  <c:v>18.907359822410193</c:v>
                </c:pt>
                <c:pt idx="6">
                  <c:v>17.099984271255948</c:v>
                </c:pt>
                <c:pt idx="7">
                  <c:v>16.884483541481806</c:v>
                </c:pt>
                <c:pt idx="8">
                  <c:v>15.144780666228138</c:v>
                </c:pt>
                <c:pt idx="9">
                  <c:v>15.425767857681937</c:v>
                </c:pt>
                <c:pt idx="10">
                  <c:v>15.45171628693241</c:v>
                </c:pt>
                <c:pt idx="11">
                  <c:v>14.329108032447266</c:v>
                </c:pt>
                <c:pt idx="12">
                  <c:v>14.681171163206509</c:v>
                </c:pt>
                <c:pt idx="13">
                  <c:v>14.537744774006706</c:v>
                </c:pt>
                <c:pt idx="14">
                  <c:v>14.563839181696634</c:v>
                </c:pt>
                <c:pt idx="15">
                  <c:v>14.215646528170163</c:v>
                </c:pt>
                <c:pt idx="16">
                  <c:v>14.034610086294036</c:v>
                </c:pt>
                <c:pt idx="17">
                  <c:v>13.59146171430136</c:v>
                </c:pt>
                <c:pt idx="18">
                  <c:v>13.294917317630542</c:v>
                </c:pt>
                <c:pt idx="19">
                  <c:v>14.127856201548571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4A1-2046-BE20-F0DE8D6FA119}"/>
            </c:ext>
          </c:extLst>
        </c:ser>
        <c:ser>
          <c:idx val="3"/>
          <c:order val="3"/>
          <c:tx>
            <c:strRef>
              <c:f>[2]Fig8!$E$2</c:f>
              <c:strCache>
                <c:ptCount val="1"/>
                <c:pt idx="0">
                  <c:v>JPN</c:v>
                </c:pt>
              </c:strCache>
            </c:strRef>
          </c:tx>
          <c:spPr>
            <a:ln w="41275" cap="rnd">
              <a:solidFill>
                <a:schemeClr val="accent6"/>
              </a:solidFill>
              <a:prstDash val="lgDashDot"/>
              <a:round/>
            </a:ln>
            <a:effectLst/>
          </c:spPr>
          <c:marker>
            <c:symbol val="none"/>
          </c:marker>
          <c:cat>
            <c:strRef>
              <c:f>[2]Fig8!$A$3:$A$22</c:f>
              <c:strCach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strCache>
            </c:strRef>
          </c:cat>
          <c:val>
            <c:numRef>
              <c:f>[2]Fig8!$E$3:$E$22</c:f>
              <c:numCache>
                <c:formatCode>General</c:formatCode>
                <c:ptCount val="20"/>
                <c:pt idx="0">
                  <c:v>14.23823070904119</c:v>
                </c:pt>
                <c:pt idx="1">
                  <c:v>13.335780590518127</c:v>
                </c:pt>
                <c:pt idx="2">
                  <c:v>11.734240569680894</c:v>
                </c:pt>
                <c:pt idx="3">
                  <c:v>10.61398981882475</c:v>
                </c:pt>
                <c:pt idx="4">
                  <c:v>10.641476747822706</c:v>
                </c:pt>
                <c:pt idx="5">
                  <c:v>10.792663800136468</c:v>
                </c:pt>
                <c:pt idx="6">
                  <c:v>11.318089840235437</c:v>
                </c:pt>
                <c:pt idx="7">
                  <c:v>10.313461784932056</c:v>
                </c:pt>
                <c:pt idx="8">
                  <c:v>10.234443286737964</c:v>
                </c:pt>
                <c:pt idx="9">
                  <c:v>8.2050386466115999</c:v>
                </c:pt>
                <c:pt idx="10">
                  <c:v>7.540209711158913</c:v>
                </c:pt>
                <c:pt idx="11">
                  <c:v>7.3606573021215542</c:v>
                </c:pt>
                <c:pt idx="12">
                  <c:v>8.1761013896917163</c:v>
                </c:pt>
                <c:pt idx="13">
                  <c:v>7.5878305776857147</c:v>
                </c:pt>
                <c:pt idx="14">
                  <c:v>7.3110280937756906</c:v>
                </c:pt>
                <c:pt idx="15">
                  <c:v>7.3584029847163528</c:v>
                </c:pt>
                <c:pt idx="16">
                  <c:v>7.4130369938936438</c:v>
                </c:pt>
                <c:pt idx="17">
                  <c:v>6.5186163997396207</c:v>
                </c:pt>
                <c:pt idx="18">
                  <c:v>5.1017265247147972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4A1-2046-BE20-F0DE8D6FA1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434303"/>
        <c:axId val="1781074527"/>
      </c:lineChart>
      <c:catAx>
        <c:axId val="17224343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1074527"/>
        <c:crosses val="autoZero"/>
        <c:auto val="1"/>
        <c:lblAlgn val="ctr"/>
        <c:lblOffset val="100"/>
        <c:noMultiLvlLbl val="0"/>
      </c:catAx>
      <c:valAx>
        <c:axId val="1781074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24343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[3]Annual!$G$1</c:f>
              <c:strCache>
                <c:ptCount val="1"/>
                <c:pt idx="0">
                  <c:v>MC $bn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[3]Annual!$F$2:$F$41</c:f>
              <c:numCache>
                <c:formatCode>General</c:formatCode>
                <c:ptCount val="40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  <c:pt idx="31">
                  <c:v>2016</c:v>
                </c:pt>
                <c:pt idx="32">
                  <c:v>2017</c:v>
                </c:pt>
                <c:pt idx="33">
                  <c:v>2018</c:v>
                </c:pt>
                <c:pt idx="34">
                  <c:v>2019</c:v>
                </c:pt>
                <c:pt idx="35">
                  <c:v>2020</c:v>
                </c:pt>
                <c:pt idx="36">
                  <c:v>2021</c:v>
                </c:pt>
                <c:pt idx="37">
                  <c:v>2022</c:v>
                </c:pt>
                <c:pt idx="38">
                  <c:v>2023</c:v>
                </c:pt>
                <c:pt idx="39">
                  <c:v>2024</c:v>
                </c:pt>
              </c:numCache>
            </c:numRef>
          </c:cat>
          <c:val>
            <c:numRef>
              <c:f>[3]Annual!$G$2:$G$41</c:f>
              <c:numCache>
                <c:formatCode>General</c:formatCode>
                <c:ptCount val="40"/>
                <c:pt idx="0">
                  <c:v>3.861699996</c:v>
                </c:pt>
                <c:pt idx="1">
                  <c:v>4.7709999959999996</c:v>
                </c:pt>
                <c:pt idx="2">
                  <c:v>6.293600004</c:v>
                </c:pt>
                <c:pt idx="3">
                  <c:v>8.5109000039999998</c:v>
                </c:pt>
                <c:pt idx="4">
                  <c:v>11.989700003999999</c:v>
                </c:pt>
                <c:pt idx="5">
                  <c:v>15.237399996000001</c:v>
                </c:pt>
                <c:pt idx="6">
                  <c:v>18.969200004000001</c:v>
                </c:pt>
                <c:pt idx="7">
                  <c:v>25.727499995999999</c:v>
                </c:pt>
                <c:pt idx="8">
                  <c:v>31.539899999999996</c:v>
                </c:pt>
                <c:pt idx="9">
                  <c:v>38.786799995999999</c:v>
                </c:pt>
                <c:pt idx="10">
                  <c:v>45.543200003999999</c:v>
                </c:pt>
                <c:pt idx="11">
                  <c:v>51.512799995999998</c:v>
                </c:pt>
                <c:pt idx="12">
                  <c:v>62.557700003999997</c:v>
                </c:pt>
                <c:pt idx="13">
                  <c:v>71.168600003999998</c:v>
                </c:pt>
                <c:pt idx="14">
                  <c:v>81.788199996000003</c:v>
                </c:pt>
                <c:pt idx="15">
                  <c:v>100.01820000000001</c:v>
                </c:pt>
                <c:pt idx="16">
                  <c:v>102.2784</c:v>
                </c:pt>
                <c:pt idx="17">
                  <c:v>125.19260000400001</c:v>
                </c:pt>
                <c:pt idx="18">
                  <c:v>152.4360969</c:v>
                </c:pt>
                <c:pt idx="19">
                  <c:v>196.68203394</c:v>
                </c:pt>
                <c:pt idx="20">
                  <c:v>243.4701048</c:v>
                </c:pt>
                <c:pt idx="21">
                  <c:v>287.77435261199997</c:v>
                </c:pt>
                <c:pt idx="22">
                  <c:v>321.44286693600003</c:v>
                </c:pt>
                <c:pt idx="23">
                  <c:v>337.77262782000003</c:v>
                </c:pt>
                <c:pt idx="24">
                  <c:v>296.37388348800005</c:v>
                </c:pt>
                <c:pt idx="25">
                  <c:v>364.95263359199998</c:v>
                </c:pt>
                <c:pt idx="26">
                  <c:v>399.37123263599995</c:v>
                </c:pt>
                <c:pt idx="27">
                  <c:v>425.61908263200007</c:v>
                </c:pt>
                <c:pt idx="28">
                  <c:v>440.43001959599997</c:v>
                </c:pt>
                <c:pt idx="29">
                  <c:v>468.47489485199992</c:v>
                </c:pt>
                <c:pt idx="30">
                  <c:v>483.20165536800005</c:v>
                </c:pt>
                <c:pt idx="31">
                  <c:v>462.4199916</c:v>
                </c:pt>
                <c:pt idx="32">
                  <c:v>505.16509805999993</c:v>
                </c:pt>
                <c:pt idx="33">
                  <c:v>538.51415852400009</c:v>
                </c:pt>
                <c:pt idx="34">
                  <c:v>449.11067671199999</c:v>
                </c:pt>
                <c:pt idx="35">
                  <c:v>432.548018652</c:v>
                </c:pt>
                <c:pt idx="36">
                  <c:v>504.24626640000002</c:v>
                </c:pt>
                <c:pt idx="37">
                  <c:v>536.26868923200004</c:v>
                </c:pt>
                <c:pt idx="38">
                  <c:v>427.24658283600002</c:v>
                </c:pt>
                <c:pt idx="39">
                  <c:v>438.74199807599996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54A-2D48-AD25-2580BBFC2C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708783"/>
        <c:axId val="122585871"/>
      </c:lineChart>
      <c:lineChart>
        <c:grouping val="standard"/>
        <c:varyColors val="0"/>
        <c:ser>
          <c:idx val="1"/>
          <c:order val="1"/>
          <c:tx>
            <c:strRef>
              <c:f>[3]Annual!$H$1</c:f>
              <c:strCache>
                <c:ptCount val="1"/>
                <c:pt idx="0">
                  <c:v>MC/USGDP%</c:v>
                </c:pt>
              </c:strCache>
            </c:strRef>
          </c:tx>
          <c:spPr>
            <a:ln w="5080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[3]Annual!$F$2:$F$41</c:f>
              <c:numCache>
                <c:formatCode>General</c:formatCode>
                <c:ptCount val="40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  <c:pt idx="31">
                  <c:v>2016</c:v>
                </c:pt>
                <c:pt idx="32">
                  <c:v>2017</c:v>
                </c:pt>
                <c:pt idx="33">
                  <c:v>2018</c:v>
                </c:pt>
                <c:pt idx="34">
                  <c:v>2019</c:v>
                </c:pt>
                <c:pt idx="35">
                  <c:v>2020</c:v>
                </c:pt>
                <c:pt idx="36">
                  <c:v>2021</c:v>
                </c:pt>
                <c:pt idx="37">
                  <c:v>2022</c:v>
                </c:pt>
                <c:pt idx="38">
                  <c:v>2023</c:v>
                </c:pt>
                <c:pt idx="39">
                  <c:v>2024</c:v>
                </c:pt>
              </c:numCache>
            </c:numRef>
          </c:cat>
          <c:val>
            <c:numRef>
              <c:f>[3]Annual!$H$2:$H$41</c:f>
              <c:numCache>
                <c:formatCode>General</c:formatCode>
                <c:ptCount val="40"/>
                <c:pt idx="0">
                  <c:v>8.9000200185343131E-2</c:v>
                </c:pt>
                <c:pt idx="1">
                  <c:v>0.10417869902618791</c:v>
                </c:pt>
                <c:pt idx="2">
                  <c:v>0.12962556764221564</c:v>
                </c:pt>
                <c:pt idx="3">
                  <c:v>0.16253224050394563</c:v>
                </c:pt>
                <c:pt idx="4">
                  <c:v>0.21252379659598905</c:v>
                </c:pt>
                <c:pt idx="5">
                  <c:v>0.25552627935867389</c:v>
                </c:pt>
                <c:pt idx="6">
                  <c:v>0.30803511917337234</c:v>
                </c:pt>
                <c:pt idx="7">
                  <c:v>0.39457376901495889</c:v>
                </c:pt>
                <c:pt idx="8">
                  <c:v>0.45986190393638071</c:v>
                </c:pt>
                <c:pt idx="9">
                  <c:v>0.5322566744922218</c:v>
                </c:pt>
                <c:pt idx="10">
                  <c:v>0.59613476835430068</c:v>
                </c:pt>
                <c:pt idx="11">
                  <c:v>0.6380778092539664</c:v>
                </c:pt>
                <c:pt idx="12">
                  <c:v>0.72931880802354798</c:v>
                </c:pt>
                <c:pt idx="13">
                  <c:v>0.78528122110376952</c:v>
                </c:pt>
                <c:pt idx="14">
                  <c:v>0.8492029837697842</c:v>
                </c:pt>
                <c:pt idx="15">
                  <c:v>0.97569669626781996</c:v>
                </c:pt>
                <c:pt idx="16">
                  <c:v>0.96653833152726687</c:v>
                </c:pt>
                <c:pt idx="17">
                  <c:v>1.145496960996268</c:v>
                </c:pt>
                <c:pt idx="18">
                  <c:v>1.3305700884654494</c:v>
                </c:pt>
                <c:pt idx="19">
                  <c:v>1.609878681982347</c:v>
                </c:pt>
                <c:pt idx="20">
                  <c:v>1.8672170134403216</c:v>
                </c:pt>
                <c:pt idx="21">
                  <c:v>2.0829693007671115</c:v>
                </c:pt>
                <c:pt idx="22">
                  <c:v>2.2207945524693962</c:v>
                </c:pt>
                <c:pt idx="23">
                  <c:v>2.286904426188952</c:v>
                </c:pt>
                <c:pt idx="24">
                  <c:v>2.0470542337454307</c:v>
                </c:pt>
                <c:pt idx="25">
                  <c:v>2.4251002516517572</c:v>
                </c:pt>
                <c:pt idx="26">
                  <c:v>2.5601159855566746</c:v>
                </c:pt>
                <c:pt idx="27">
                  <c:v>2.6185546216216724</c:v>
                </c:pt>
                <c:pt idx="28">
                  <c:v>2.6090770118483948</c:v>
                </c:pt>
                <c:pt idx="29">
                  <c:v>2.6605589691084881</c:v>
                </c:pt>
                <c:pt idx="30">
                  <c:v>2.6411650918099623</c:v>
                </c:pt>
                <c:pt idx="31">
                  <c:v>2.4590381864569117</c:v>
                </c:pt>
                <c:pt idx="32">
                  <c:v>2.5757825349878352</c:v>
                </c:pt>
                <c:pt idx="33">
                  <c:v>2.6069941248756572</c:v>
                </c:pt>
                <c:pt idx="34">
                  <c:v>2.0850095265260666</c:v>
                </c:pt>
                <c:pt idx="35">
                  <c:v>2.0255965710199515</c:v>
                </c:pt>
                <c:pt idx="36">
                  <c:v>2.1293130580409225</c:v>
                </c:pt>
                <c:pt idx="37">
                  <c:v>2.0620252070556835</c:v>
                </c:pt>
                <c:pt idx="38">
                  <c:v>1.5412541679074661</c:v>
                </c:pt>
                <c:pt idx="39">
                  <c:v>1.5033190054031385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54A-2D48-AD25-2580BBFC2C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8970832"/>
        <c:axId val="1768977968"/>
      </c:lineChart>
      <c:catAx>
        <c:axId val="1217087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85871"/>
        <c:crosses val="autoZero"/>
        <c:auto val="1"/>
        <c:lblAlgn val="ctr"/>
        <c:lblOffset val="100"/>
        <c:noMultiLvlLbl val="0"/>
      </c:catAx>
      <c:valAx>
        <c:axId val="122585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708783"/>
        <c:crosses val="autoZero"/>
        <c:crossBetween val="between"/>
      </c:valAx>
      <c:valAx>
        <c:axId val="176897796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8970832"/>
        <c:crosses val="max"/>
        <c:crossBetween val="between"/>
      </c:valAx>
      <c:catAx>
        <c:axId val="17689708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68977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'Fig10'!$B$1</c:f>
              <c:strCache>
                <c:ptCount val="1"/>
                <c:pt idx="0">
                  <c:v>Jan25</c:v>
                </c:pt>
              </c:strCache>
            </c:strRef>
          </c:tx>
          <c:spPr>
            <a:ln w="44450" cap="rnd">
              <a:solidFill>
                <a:schemeClr val="accent1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'Fig10'!$A$2:$A$11</c:f>
              <c:numCache>
                <c:formatCode>General</c:formatCode>
                <c:ptCount val="10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</c:numCache>
            </c:numRef>
          </c:cat>
          <c:val>
            <c:numRef>
              <c:f>'Fig10'!$B$2:$B$11</c:f>
              <c:numCache>
                <c:formatCode>0.00</c:formatCode>
                <c:ptCount val="10"/>
                <c:pt idx="0">
                  <c:v>-5.4664504452188911</c:v>
                </c:pt>
                <c:pt idx="1">
                  <c:v>-5.1845180236269712</c:v>
                </c:pt>
                <c:pt idx="2">
                  <c:v>-5.6591229996571863</c:v>
                </c:pt>
                <c:pt idx="3">
                  <c:v>-5.5304585696958828</c:v>
                </c:pt>
                <c:pt idx="4">
                  <c:v>-5.8793651941589333</c:v>
                </c:pt>
                <c:pt idx="5">
                  <c:v>-5.9080768081261414</c:v>
                </c:pt>
                <c:pt idx="6">
                  <c:v>-6.0393242325483074</c:v>
                </c:pt>
                <c:pt idx="7">
                  <c:v>-6.4690633173947134</c:v>
                </c:pt>
                <c:pt idx="8">
                  <c:v>-6.1356562955235381</c:v>
                </c:pt>
                <c:pt idx="9">
                  <c:v>-5.7614482067842996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94F-F845-9367-97035FCBC8CB}"/>
            </c:ext>
          </c:extLst>
        </c:ser>
        <c:ser>
          <c:idx val="1"/>
          <c:order val="1"/>
          <c:tx>
            <c:strRef>
              <c:f>'Fig10'!$C$1</c:f>
              <c:strCache>
                <c:ptCount val="1"/>
                <c:pt idx="0">
                  <c:v>+OBBA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'Fig10'!$A$2:$A$11</c:f>
              <c:numCache>
                <c:formatCode>General</c:formatCode>
                <c:ptCount val="10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</c:numCache>
            </c:numRef>
          </c:cat>
          <c:val>
            <c:numRef>
              <c:f>'Fig10'!$C$2:$C$11</c:f>
              <c:numCache>
                <c:formatCode>0.00</c:formatCode>
                <c:ptCount val="10"/>
                <c:pt idx="0">
                  <c:v>-7.0124444323907795</c:v>
                </c:pt>
                <c:pt idx="1">
                  <c:v>-6.8325753084049126</c:v>
                </c:pt>
                <c:pt idx="2">
                  <c:v>-7.0688363008216486</c:v>
                </c:pt>
                <c:pt idx="3">
                  <c:v>-6.577767754454654</c:v>
                </c:pt>
                <c:pt idx="4">
                  <c:v>-6.2954806900593008</c:v>
                </c:pt>
                <c:pt idx="5">
                  <c:v>-6.0796788323060653</c:v>
                </c:pt>
                <c:pt idx="6">
                  <c:v>-6.2878769466497859</c:v>
                </c:pt>
                <c:pt idx="7">
                  <c:v>-6.8698005156757613</c:v>
                </c:pt>
                <c:pt idx="8">
                  <c:v>-6.5673905784336961</c:v>
                </c:pt>
                <c:pt idx="9">
                  <c:v>-6.37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4F-F845-9367-97035FCBC8CB}"/>
            </c:ext>
          </c:extLst>
        </c:ser>
        <c:ser>
          <c:idx val="2"/>
          <c:order val="2"/>
          <c:tx>
            <c:strRef>
              <c:f>'Fig10'!$D$1</c:f>
              <c:strCache>
                <c:ptCount val="1"/>
                <c:pt idx="0">
                  <c:v>+TGTW</c:v>
                </c:pt>
              </c:strCache>
            </c:strRef>
          </c:tx>
          <c:spPr>
            <a:ln w="44450" cap="rnd">
              <a:solidFill>
                <a:schemeClr val="accent3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'Fig10'!$A$2:$A$11</c:f>
              <c:numCache>
                <c:formatCode>General</c:formatCode>
                <c:ptCount val="10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</c:numCache>
            </c:numRef>
          </c:cat>
          <c:val>
            <c:numRef>
              <c:f>'Fig10'!$D$2:$D$11</c:f>
              <c:numCache>
                <c:formatCode>0.00</c:formatCode>
                <c:ptCount val="10"/>
                <c:pt idx="0">
                  <c:v>-6.1659944323907796</c:v>
                </c:pt>
                <c:pt idx="1">
                  <c:v>-5.9510159314053315</c:v>
                </c:pt>
                <c:pt idx="2">
                  <c:v>-6.1534262347508246</c:v>
                </c:pt>
                <c:pt idx="3">
                  <c:v>-5.6297653881651062</c:v>
                </c:pt>
                <c:pt idx="4">
                  <c:v>-5.3161345081910003</c:v>
                </c:pt>
                <c:pt idx="5">
                  <c:v>-5.0701486629849413</c:v>
                </c:pt>
                <c:pt idx="6">
                  <c:v>-5.2493200738397459</c:v>
                </c:pt>
                <c:pt idx="7">
                  <c:v>-5.803289580930957</c:v>
                </c:pt>
                <c:pt idx="8">
                  <c:v>-5.4738983933321261</c:v>
                </c:pt>
                <c:pt idx="9">
                  <c:v>-5.253255840975501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94F-F845-9367-97035FCBC8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89136959"/>
        <c:axId val="2089764159"/>
      </c:lineChart>
      <c:catAx>
        <c:axId val="20891369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9764159"/>
        <c:crosses val="autoZero"/>
        <c:auto val="1"/>
        <c:lblAlgn val="ctr"/>
        <c:lblOffset val="100"/>
        <c:noMultiLvlLbl val="0"/>
      </c:catAx>
      <c:valAx>
        <c:axId val="2089764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91369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[2]FigC1A!$J$2</c:f>
              <c:strCache>
                <c:ptCount val="1"/>
                <c:pt idx="0">
                  <c:v>Fiscal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[2]FigC1A!$I$3:$I$35</c:f>
              <c:numCache>
                <c:formatCode>General</c:formatCode>
                <c:ptCount val="3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</c:numCache>
            </c:numRef>
          </c:cat>
          <c:val>
            <c:numRef>
              <c:f>[2]FigC1A!$J$3:$J$35</c:f>
              <c:numCache>
                <c:formatCode>General</c:formatCode>
                <c:ptCount val="33"/>
                <c:pt idx="0">
                  <c:v>-5.3</c:v>
                </c:pt>
                <c:pt idx="1">
                  <c:v>-4.4000000000000004</c:v>
                </c:pt>
                <c:pt idx="2">
                  <c:v>-3.6</c:v>
                </c:pt>
                <c:pt idx="3">
                  <c:v>-3</c:v>
                </c:pt>
                <c:pt idx="4">
                  <c:v>-2.2000000000000002</c:v>
                </c:pt>
                <c:pt idx="5">
                  <c:v>-1.2</c:v>
                </c:pt>
                <c:pt idx="6">
                  <c:v>-0.3</c:v>
                </c:pt>
                <c:pt idx="7">
                  <c:v>0</c:v>
                </c:pt>
                <c:pt idx="8">
                  <c:v>0.9</c:v>
                </c:pt>
                <c:pt idx="9">
                  <c:v>-0.3</c:v>
                </c:pt>
                <c:pt idx="10">
                  <c:v>-2.9</c:v>
                </c:pt>
                <c:pt idx="11">
                  <c:v>-4.8</c:v>
                </c:pt>
                <c:pt idx="12">
                  <c:v>-4.7</c:v>
                </c:pt>
                <c:pt idx="13">
                  <c:v>-3.8</c:v>
                </c:pt>
                <c:pt idx="14">
                  <c:v>-3.2</c:v>
                </c:pt>
                <c:pt idx="15">
                  <c:v>-2.4</c:v>
                </c:pt>
                <c:pt idx="16">
                  <c:v>-4.3</c:v>
                </c:pt>
                <c:pt idx="17">
                  <c:v>-10.7</c:v>
                </c:pt>
                <c:pt idx="18">
                  <c:v>-9.1999999999999993</c:v>
                </c:pt>
                <c:pt idx="19">
                  <c:v>-8.8000000000000007</c:v>
                </c:pt>
                <c:pt idx="20">
                  <c:v>-7.1</c:v>
                </c:pt>
                <c:pt idx="21">
                  <c:v>-4.3</c:v>
                </c:pt>
                <c:pt idx="22">
                  <c:v>-3</c:v>
                </c:pt>
                <c:pt idx="23">
                  <c:v>-2.6</c:v>
                </c:pt>
                <c:pt idx="24">
                  <c:v>-3.3</c:v>
                </c:pt>
                <c:pt idx="25">
                  <c:v>-3.7</c:v>
                </c:pt>
                <c:pt idx="26">
                  <c:v>-3.8</c:v>
                </c:pt>
                <c:pt idx="27">
                  <c:v>-4.7</c:v>
                </c:pt>
                <c:pt idx="28">
                  <c:v>-14.7</c:v>
                </c:pt>
                <c:pt idx="29">
                  <c:v>-11.8</c:v>
                </c:pt>
                <c:pt idx="30">
                  <c:v>-5.3</c:v>
                </c:pt>
                <c:pt idx="31">
                  <c:v>-6.1</c:v>
                </c:pt>
                <c:pt idx="32">
                  <c:v>-6.1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F89-0F47-80F0-978FB4DC56B4}"/>
            </c:ext>
          </c:extLst>
        </c:ser>
        <c:ser>
          <c:idx val="1"/>
          <c:order val="1"/>
          <c:tx>
            <c:strRef>
              <c:f>[2]FigC1A!$K$2</c:f>
              <c:strCache>
                <c:ptCount val="1"/>
                <c:pt idx="0">
                  <c:v>Trade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[2]FigC1A!$I$3:$I$35</c:f>
              <c:numCache>
                <c:formatCode>General</c:formatCode>
                <c:ptCount val="3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</c:numCache>
            </c:numRef>
          </c:cat>
          <c:val>
            <c:numRef>
              <c:f>[2]FigC1A!$K$3:$K$35</c:f>
              <c:numCache>
                <c:formatCode>General</c:formatCode>
                <c:ptCount val="33"/>
                <c:pt idx="0">
                  <c:v>-1.4739199116605071</c:v>
                </c:pt>
                <c:pt idx="1">
                  <c:v>-1.93348496777768</c:v>
                </c:pt>
                <c:pt idx="2">
                  <c:v>-2.2805741574267211</c:v>
                </c:pt>
                <c:pt idx="3">
                  <c:v>-2.2740683534693766</c:v>
                </c:pt>
                <c:pt idx="4">
                  <c:v>-2.3691766483754684</c:v>
                </c:pt>
                <c:pt idx="5">
                  <c:v>-2.3133743704532734</c:v>
                </c:pt>
                <c:pt idx="6">
                  <c:v>-2.7388886436862774</c:v>
                </c:pt>
                <c:pt idx="7">
                  <c:v>-3.4997300440235888</c:v>
                </c:pt>
                <c:pt idx="8">
                  <c:v>-4.3584235684323467</c:v>
                </c:pt>
                <c:pt idx="9">
                  <c:v>-3.991428760430547</c:v>
                </c:pt>
                <c:pt idx="10">
                  <c:v>-4.3484550420437174</c:v>
                </c:pt>
                <c:pt idx="11">
                  <c:v>-4.7278400907781606</c:v>
                </c:pt>
                <c:pt idx="12">
                  <c:v>-5.441222211308645</c:v>
                </c:pt>
                <c:pt idx="13">
                  <c:v>-6.0034664703356029</c:v>
                </c:pt>
                <c:pt idx="14">
                  <c:v>-6.0604461623092734</c:v>
                </c:pt>
                <c:pt idx="15">
                  <c:v>-5.6735225435602645</c:v>
                </c:pt>
                <c:pt idx="16">
                  <c:v>-5.6364159540687471</c:v>
                </c:pt>
                <c:pt idx="17">
                  <c:v>-3.5204481250992874</c:v>
                </c:pt>
                <c:pt idx="18">
                  <c:v>-4.3103927171240617</c:v>
                </c:pt>
                <c:pt idx="19">
                  <c:v>-4.7500721167714772</c:v>
                </c:pt>
                <c:pt idx="20">
                  <c:v>-4.5596099421680814</c:v>
                </c:pt>
                <c:pt idx="21">
                  <c:v>-4.1499286167042833</c:v>
                </c:pt>
                <c:pt idx="22">
                  <c:v>-4.2589319688098097</c:v>
                </c:pt>
                <c:pt idx="23">
                  <c:v>-4.1643618474993156</c:v>
                </c:pt>
                <c:pt idx="24">
                  <c:v>-3.9872692755611574</c:v>
                </c:pt>
                <c:pt idx="25">
                  <c:v>-4.0757644515375731</c:v>
                </c:pt>
                <c:pt idx="26">
                  <c:v>-4.2541088761406822</c:v>
                </c:pt>
                <c:pt idx="27">
                  <c:v>-3.9798560817084505</c:v>
                </c:pt>
                <c:pt idx="28">
                  <c:v>-4.2749589071887835</c:v>
                </c:pt>
                <c:pt idx="29">
                  <c:v>-4.5740418559870273</c:v>
                </c:pt>
                <c:pt idx="30">
                  <c:v>-4.516355274946263</c:v>
                </c:pt>
                <c:pt idx="31">
                  <c:v>-3.8148170861486186</c:v>
                </c:pt>
                <c:pt idx="32">
                  <c:v>-4.1644857443403938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89-0F47-80F0-978FB4DC56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0883423"/>
        <c:axId val="1740563391"/>
      </c:lineChart>
      <c:catAx>
        <c:axId val="1780883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563391"/>
        <c:crosses val="autoZero"/>
        <c:auto val="1"/>
        <c:lblAlgn val="ctr"/>
        <c:lblOffset val="100"/>
        <c:noMultiLvlLbl val="0"/>
      </c:catAx>
      <c:valAx>
        <c:axId val="17405633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08834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[2]FigC1B!$G$1</c:f>
              <c:strCache>
                <c:ptCount val="1"/>
                <c:pt idx="0">
                  <c:v>fsc-dinv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[2]FigC1B!$F$2:$F$34</c:f>
              <c:numCache>
                <c:formatCode>General</c:formatCode>
                <c:ptCount val="3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</c:numCache>
            </c:numRef>
          </c:cat>
          <c:val>
            <c:numRef>
              <c:f>[2]FigC1B!$G$2:$G$34</c:f>
              <c:numCache>
                <c:formatCode>General</c:formatCode>
                <c:ptCount val="33"/>
                <c:pt idx="0">
                  <c:v>-3.261294281369687</c:v>
                </c:pt>
                <c:pt idx="1">
                  <c:v>-2.9626034513687411</c:v>
                </c:pt>
                <c:pt idx="2">
                  <c:v>-3.2677616174350548</c:v>
                </c:pt>
                <c:pt idx="3">
                  <c:v>-2.670640891345041</c:v>
                </c:pt>
                <c:pt idx="4">
                  <c:v>-2.3643577561708087</c:v>
                </c:pt>
                <c:pt idx="5">
                  <c:v>-2.2271392529930845</c:v>
                </c:pt>
                <c:pt idx="6">
                  <c:v>-1.8881511635253567</c:v>
                </c:pt>
                <c:pt idx="7">
                  <c:v>-2.0188117426953376</c:v>
                </c:pt>
                <c:pt idx="8">
                  <c:v>-1.4100885955088089</c:v>
                </c:pt>
                <c:pt idx="9">
                  <c:v>-1.009250384747751</c:v>
                </c:pt>
                <c:pt idx="10">
                  <c:v>-2.9881358802665523</c:v>
                </c:pt>
                <c:pt idx="11">
                  <c:v>-4.9190848835593739</c:v>
                </c:pt>
                <c:pt idx="12">
                  <c:v>-5.7980539803305335</c:v>
                </c:pt>
                <c:pt idx="13">
                  <c:v>-5.6642753333476383</c:v>
                </c:pt>
                <c:pt idx="14">
                  <c:v>-5.1755626737782245</c:v>
                </c:pt>
                <c:pt idx="15">
                  <c:v>-3.2925412075030578</c:v>
                </c:pt>
                <c:pt idx="16">
                  <c:v>-3.4998558814551499</c:v>
                </c:pt>
                <c:pt idx="17">
                  <c:v>-6.4536056680762517</c:v>
                </c:pt>
                <c:pt idx="18">
                  <c:v>-6.0148597589684094</c:v>
                </c:pt>
                <c:pt idx="19">
                  <c:v>-6.1780509738177543</c:v>
                </c:pt>
                <c:pt idx="20">
                  <c:v>-5.6553826558997518</c:v>
                </c:pt>
                <c:pt idx="21">
                  <c:v>-3.5390755182303613</c:v>
                </c:pt>
                <c:pt idx="22">
                  <c:v>-2.8830738173539956</c:v>
                </c:pt>
                <c:pt idx="23">
                  <c:v>-3.00005583458845</c:v>
                </c:pt>
                <c:pt idx="24">
                  <c:v>-3.1584215085023173</c:v>
                </c:pt>
                <c:pt idx="25">
                  <c:v>-3.8066306776655603</c:v>
                </c:pt>
                <c:pt idx="26">
                  <c:v>-4.2572957509504326</c:v>
                </c:pt>
                <c:pt idx="27">
                  <c:v>-5.2018009877232787</c:v>
                </c:pt>
                <c:pt idx="28">
                  <c:v>-14.709644458096481</c:v>
                </c:pt>
                <c:pt idx="29">
                  <c:v>-12.061288703776214</c:v>
                </c:pt>
                <c:pt idx="30">
                  <c:v>-6.2633564977774929</c:v>
                </c:pt>
                <c:pt idx="31">
                  <c:v>-6.5074292023837774</c:v>
                </c:pt>
                <c:pt idx="32">
                  <c:v>-6.5924190087892516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310-9E44-B7EB-D24CBAA5A849}"/>
            </c:ext>
          </c:extLst>
        </c:ser>
        <c:ser>
          <c:idx val="1"/>
          <c:order val="1"/>
          <c:tx>
            <c:strRef>
              <c:f>[2]FigC1B!$H$1</c:f>
              <c:strCache>
                <c:ptCount val="1"/>
                <c:pt idx="0">
                  <c:v>trade</c:v>
                </c:pt>
              </c:strCache>
            </c:strRef>
          </c:tx>
          <c:spPr>
            <a:ln w="4127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[2]FigC1B!$F$2:$F$34</c:f>
              <c:numCache>
                <c:formatCode>General</c:formatCode>
                <c:ptCount val="3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</c:numCache>
            </c:numRef>
          </c:cat>
          <c:val>
            <c:numRef>
              <c:f>[2]FigC1B!$H$2:$H$34</c:f>
              <c:numCache>
                <c:formatCode>General</c:formatCode>
                <c:ptCount val="33"/>
                <c:pt idx="0">
                  <c:v>-1.4739199116605071</c:v>
                </c:pt>
                <c:pt idx="1">
                  <c:v>-1.93348496777768</c:v>
                </c:pt>
                <c:pt idx="2">
                  <c:v>-2.2805741574267211</c:v>
                </c:pt>
                <c:pt idx="3">
                  <c:v>-2.2740683534693766</c:v>
                </c:pt>
                <c:pt idx="4">
                  <c:v>-2.3691766483754684</c:v>
                </c:pt>
                <c:pt idx="5">
                  <c:v>-2.3133743704532734</c:v>
                </c:pt>
                <c:pt idx="6">
                  <c:v>-2.7388886436862774</c:v>
                </c:pt>
                <c:pt idx="7">
                  <c:v>-3.4997300440235888</c:v>
                </c:pt>
                <c:pt idx="8">
                  <c:v>-4.3584235684323467</c:v>
                </c:pt>
                <c:pt idx="9">
                  <c:v>-3.991428760430547</c:v>
                </c:pt>
                <c:pt idx="10">
                  <c:v>-4.3484550420437174</c:v>
                </c:pt>
                <c:pt idx="11">
                  <c:v>-4.7278400907781606</c:v>
                </c:pt>
                <c:pt idx="12">
                  <c:v>-5.441222211308645</c:v>
                </c:pt>
                <c:pt idx="13">
                  <c:v>-6.0034664703356029</c:v>
                </c:pt>
                <c:pt idx="14">
                  <c:v>-6.0604461623092734</c:v>
                </c:pt>
                <c:pt idx="15">
                  <c:v>-5.6735225435602645</c:v>
                </c:pt>
                <c:pt idx="16">
                  <c:v>-5.6364159540687471</c:v>
                </c:pt>
                <c:pt idx="17">
                  <c:v>-3.5204481250992874</c:v>
                </c:pt>
                <c:pt idx="18">
                  <c:v>-4.3103927171240617</c:v>
                </c:pt>
                <c:pt idx="19">
                  <c:v>-4.7500721167714772</c:v>
                </c:pt>
                <c:pt idx="20">
                  <c:v>-4.5596099421680814</c:v>
                </c:pt>
                <c:pt idx="21">
                  <c:v>-4.1499286167042833</c:v>
                </c:pt>
                <c:pt idx="22">
                  <c:v>-4.2589319688098097</c:v>
                </c:pt>
                <c:pt idx="23">
                  <c:v>-4.1643618474993156</c:v>
                </c:pt>
                <c:pt idx="24">
                  <c:v>-3.9872692755611574</c:v>
                </c:pt>
                <c:pt idx="25">
                  <c:v>-4.0757644515375731</c:v>
                </c:pt>
                <c:pt idx="26">
                  <c:v>-4.2541088761406822</c:v>
                </c:pt>
                <c:pt idx="27">
                  <c:v>-3.9798560817084505</c:v>
                </c:pt>
                <c:pt idx="28">
                  <c:v>-4.2749589071887835</c:v>
                </c:pt>
                <c:pt idx="29">
                  <c:v>-4.5740418559870273</c:v>
                </c:pt>
                <c:pt idx="30">
                  <c:v>-4.516355274946263</c:v>
                </c:pt>
                <c:pt idx="31">
                  <c:v>-3.8148170861486186</c:v>
                </c:pt>
                <c:pt idx="32">
                  <c:v>-4.1644857443403938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10-9E44-B7EB-D24CBAA5A8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2221455"/>
        <c:axId val="1779233311"/>
      </c:lineChart>
      <c:catAx>
        <c:axId val="17922214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9233311"/>
        <c:crosses val="autoZero"/>
        <c:auto val="1"/>
        <c:lblAlgn val="ctr"/>
        <c:lblOffset val="100"/>
        <c:noMultiLvlLbl val="0"/>
      </c:catAx>
      <c:valAx>
        <c:axId val="17792333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22214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[5]Sheet6!$F$52</c:f>
              <c:strCache>
                <c:ptCount val="1"/>
                <c:pt idx="0">
                  <c:v>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[5]Sheet6!$E$53:$E$64</c:f>
              <c:strCache>
                <c:ptCount val="12"/>
                <c:pt idx="0">
                  <c:v>CAN</c:v>
                </c:pt>
                <c:pt idx="1">
                  <c:v>ISR</c:v>
                </c:pt>
                <c:pt idx="2">
                  <c:v>MEX</c:v>
                </c:pt>
                <c:pt idx="3">
                  <c:v>EU</c:v>
                </c:pt>
                <c:pt idx="4">
                  <c:v>JPN</c:v>
                </c:pt>
                <c:pt idx="5">
                  <c:v>MLS</c:v>
                </c:pt>
                <c:pt idx="6">
                  <c:v>KOR</c:v>
                </c:pt>
                <c:pt idx="7">
                  <c:v>IND</c:v>
                </c:pt>
                <c:pt idx="8">
                  <c:v>SWZ</c:v>
                </c:pt>
                <c:pt idx="9">
                  <c:v>TAI</c:v>
                </c:pt>
                <c:pt idx="10">
                  <c:v>CHN</c:v>
                </c:pt>
                <c:pt idx="11">
                  <c:v>VTN</c:v>
                </c:pt>
              </c:strCache>
            </c:strRef>
          </c:cat>
          <c:val>
            <c:numRef>
              <c:f>[5]Sheet6!$F$53:$F$64</c:f>
              <c:numCache>
                <c:formatCode>General</c:formatCode>
                <c:ptCount val="12"/>
                <c:pt idx="0">
                  <c:v>7.6690089653501321</c:v>
                </c:pt>
                <c:pt idx="1">
                  <c:v>16.666666666666664</c:v>
                </c:pt>
                <c:pt idx="2">
                  <c:v>16.989523621269026</c:v>
                </c:pt>
                <c:pt idx="3">
                  <c:v>19.445361505447341</c:v>
                </c:pt>
                <c:pt idx="4">
                  <c:v>23.110661268556004</c:v>
                </c:pt>
                <c:pt idx="5">
                  <c:v>23.619047619047617</c:v>
                </c:pt>
                <c:pt idx="6">
                  <c:v>25.095057034220535</c:v>
                </c:pt>
                <c:pt idx="7">
                  <c:v>26.086956521739136</c:v>
                </c:pt>
                <c:pt idx="8">
                  <c:v>30.28391167192429</c:v>
                </c:pt>
                <c:pt idx="9">
                  <c:v>31.814273430782457</c:v>
                </c:pt>
                <c:pt idx="10">
                  <c:v>33.652312599681025</c:v>
                </c:pt>
                <c:pt idx="11">
                  <c:v>45.204978038067352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552-1946-AFB0-A6A82EFECF3F}"/>
            </c:ext>
          </c:extLst>
        </c:ser>
        <c:ser>
          <c:idx val="1"/>
          <c:order val="1"/>
          <c:tx>
            <c:strRef>
              <c:f>[5]Sheet6!$G$52</c:f>
              <c:strCache>
                <c:ptCount val="1"/>
                <c:pt idx="0">
                  <c:v>G&amp;S</c:v>
                </c:pt>
              </c:strCache>
            </c:strRef>
          </c:tx>
          <c:spPr>
            <a:ln w="3810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[5]Sheet6!$E$53:$E$64</c:f>
              <c:strCache>
                <c:ptCount val="12"/>
                <c:pt idx="0">
                  <c:v>CAN</c:v>
                </c:pt>
                <c:pt idx="1">
                  <c:v>ISR</c:v>
                </c:pt>
                <c:pt idx="2">
                  <c:v>MEX</c:v>
                </c:pt>
                <c:pt idx="3">
                  <c:v>EU</c:v>
                </c:pt>
                <c:pt idx="4">
                  <c:v>JPN</c:v>
                </c:pt>
                <c:pt idx="5">
                  <c:v>MLS</c:v>
                </c:pt>
                <c:pt idx="6">
                  <c:v>KOR</c:v>
                </c:pt>
                <c:pt idx="7">
                  <c:v>IND</c:v>
                </c:pt>
                <c:pt idx="8">
                  <c:v>SWZ</c:v>
                </c:pt>
                <c:pt idx="9">
                  <c:v>TAI</c:v>
                </c:pt>
                <c:pt idx="10">
                  <c:v>CHN</c:v>
                </c:pt>
                <c:pt idx="11">
                  <c:v>VTN</c:v>
                </c:pt>
              </c:strCache>
            </c:strRef>
          </c:cat>
          <c:val>
            <c:numRef>
              <c:f>[5]Sheet6!$G$53:$G$64</c:f>
              <c:numCache>
                <c:formatCode>General</c:formatCode>
                <c:ptCount val="12"/>
                <c:pt idx="0">
                  <c:v>3.7856543624161079</c:v>
                </c:pt>
                <c:pt idx="1">
                  <c:v>11.587301587301591</c:v>
                </c:pt>
                <c:pt idx="2">
                  <c:v>15.676832530765122</c:v>
                </c:pt>
                <c:pt idx="3">
                  <c:v>9.1081943081452401</c:v>
                </c:pt>
                <c:pt idx="4">
                  <c:v>16.33714880332986</c:v>
                </c:pt>
                <c:pt idx="5">
                  <c:v>21.311475409836067</c:v>
                </c:pt>
                <c:pt idx="6">
                  <c:v>18.405114401076712</c:v>
                </c:pt>
                <c:pt idx="7">
                  <c:v>17.674418604651159</c:v>
                </c:pt>
                <c:pt idx="8">
                  <c:v>4.1666666666666687</c:v>
                </c:pt>
                <c:pt idx="9">
                  <c:v>28.163580246913579</c:v>
                </c:pt>
                <c:pt idx="10">
                  <c:v>28.402687472908539</c:v>
                </c:pt>
                <c:pt idx="11">
                  <c:v>43.882783882783883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552-1946-AFB0-A6A82EFECF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79734672"/>
        <c:axId val="1709589392"/>
      </c:lineChart>
      <c:catAx>
        <c:axId val="207973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9589392"/>
        <c:crosses val="autoZero"/>
        <c:auto val="1"/>
        <c:lblAlgn val="ctr"/>
        <c:lblOffset val="100"/>
        <c:noMultiLvlLbl val="0"/>
      </c:catAx>
      <c:valAx>
        <c:axId val="170958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9734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1"/>
          <c:tx>
            <c:strRef>
              <c:f>[2]FigC2!$J$2</c:f>
              <c:strCache>
                <c:ptCount val="1"/>
                <c:pt idx="0">
                  <c:v>REAL POIL</c:v>
                </c:pt>
              </c:strCache>
            </c:strRef>
          </c:tx>
          <c:spPr>
            <a:ln w="4127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[2]FigC2!$H$3:$H$35</c:f>
              <c:numCache>
                <c:formatCode>General</c:formatCode>
                <c:ptCount val="3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</c:numCache>
            </c:numRef>
          </c:cat>
          <c:val>
            <c:numRef>
              <c:f>[2]FigC2!$J$3:$J$35</c:f>
              <c:numCache>
                <c:formatCode>General</c:formatCode>
                <c:ptCount val="33"/>
                <c:pt idx="0">
                  <c:v>29.985110266469466</c:v>
                </c:pt>
                <c:pt idx="1">
                  <c:v>25.788165412766876</c:v>
                </c:pt>
                <c:pt idx="2">
                  <c:v>23.542253712898766</c:v>
                </c:pt>
                <c:pt idx="3">
                  <c:v>24.744638442339287</c:v>
                </c:pt>
                <c:pt idx="4">
                  <c:v>29.468751137985603</c:v>
                </c:pt>
                <c:pt idx="5">
                  <c:v>26.821528705291623</c:v>
                </c:pt>
                <c:pt idx="6">
                  <c:v>17.710051519279123</c:v>
                </c:pt>
                <c:pt idx="7">
                  <c:v>24.49777558594436</c:v>
                </c:pt>
                <c:pt idx="8">
                  <c:v>38.35454062584855</c:v>
                </c:pt>
                <c:pt idx="9">
                  <c:v>32.011448788338676</c:v>
                </c:pt>
                <c:pt idx="10">
                  <c:v>32.20509711454249</c:v>
                </c:pt>
                <c:pt idx="11">
                  <c:v>36.461954245893793</c:v>
                </c:pt>
                <c:pt idx="12">
                  <c:v>47.088496740041144</c:v>
                </c:pt>
                <c:pt idx="13">
                  <c:v>65.11903203425382</c:v>
                </c:pt>
                <c:pt idx="14">
                  <c:v>75.427428677674371</c:v>
                </c:pt>
                <c:pt idx="15">
                  <c:v>81.64357231247611</c:v>
                </c:pt>
                <c:pt idx="16">
                  <c:v>107.182353174293</c:v>
                </c:pt>
                <c:pt idx="17">
                  <c:v>67.848087031495751</c:v>
                </c:pt>
                <c:pt idx="18">
                  <c:v>86.438397500872085</c:v>
                </c:pt>
                <c:pt idx="19">
                  <c:v>118.35972893634263</c:v>
                </c:pt>
                <c:pt idx="20">
                  <c:v>116.51795134274396</c:v>
                </c:pt>
                <c:pt idx="21">
                  <c:v>111.47984910729895</c:v>
                </c:pt>
                <c:pt idx="22">
                  <c:v>99.893327219212509</c:v>
                </c:pt>
                <c:pt idx="23">
                  <c:v>52.320804405095728</c:v>
                </c:pt>
                <c:pt idx="24">
                  <c:v>43.230477860041759</c:v>
                </c:pt>
                <c:pt idx="25">
                  <c:v>52.669945470427479</c:v>
                </c:pt>
                <c:pt idx="26">
                  <c:v>67.872303863706037</c:v>
                </c:pt>
                <c:pt idx="27">
                  <c:v>60.165334884907118</c:v>
                </c:pt>
                <c:pt idx="28">
                  <c:v>38.754226127392684</c:v>
                </c:pt>
                <c:pt idx="29">
                  <c:v>62.583719329245596</c:v>
                </c:pt>
                <c:pt idx="30">
                  <c:v>83.262429337255156</c:v>
                </c:pt>
                <c:pt idx="31">
                  <c:v>65.695552961844896</c:v>
                </c:pt>
                <c:pt idx="32">
                  <c:v>62.61192703996268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55-E245-B285-B0AB2427BF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79268447"/>
        <c:axId val="1792722287"/>
      </c:lineChart>
      <c:lineChart>
        <c:grouping val="standard"/>
        <c:varyColors val="0"/>
        <c:ser>
          <c:idx val="0"/>
          <c:order val="0"/>
          <c:tx>
            <c:strRef>
              <c:f>[2]FigC2!$I$2</c:f>
              <c:strCache>
                <c:ptCount val="1"/>
                <c:pt idx="0">
                  <c:v>oil bal %GDP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[2]FigC2!$H$3:$H$35</c:f>
              <c:numCache>
                <c:formatCode>General</c:formatCode>
                <c:ptCount val="3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</c:numCache>
            </c:numRef>
          </c:cat>
          <c:val>
            <c:numRef>
              <c:f>[2]FigC2!$I$3:$I$35</c:f>
              <c:numCache>
                <c:formatCode>General</c:formatCode>
                <c:ptCount val="33"/>
                <c:pt idx="0">
                  <c:v>-0.67481557597043074</c:v>
                </c:pt>
                <c:pt idx="1">
                  <c:v>-0.72755372816609798</c:v>
                </c:pt>
                <c:pt idx="2">
                  <c:v>-0.74376989790317272</c:v>
                </c:pt>
                <c:pt idx="3">
                  <c:v>-0.67803709569747506</c:v>
                </c:pt>
                <c:pt idx="4">
                  <c:v>-0.65897858319604607</c:v>
                </c:pt>
                <c:pt idx="5">
                  <c:v>-0.71581794441335567</c:v>
                </c:pt>
                <c:pt idx="6">
                  <c:v>-0.47777728737255598</c:v>
                </c:pt>
                <c:pt idx="7">
                  <c:v>-0.61466899244123263</c:v>
                </c:pt>
                <c:pt idx="8">
                  <c:v>-1.0564822944103014</c:v>
                </c:pt>
                <c:pt idx="9">
                  <c:v>-0.87885918407847363</c:v>
                </c:pt>
                <c:pt idx="10">
                  <c:v>-0.85276921246946225</c:v>
                </c:pt>
                <c:pt idx="11">
                  <c:v>-1.0509317854493083</c:v>
                </c:pt>
                <c:pt idx="12">
                  <c:v>-1.3374586648331859</c:v>
                </c:pt>
                <c:pt idx="13">
                  <c:v>-1.7577765507086323</c:v>
                </c:pt>
                <c:pt idx="14">
                  <c:v>-1.9608268913402238</c:v>
                </c:pt>
                <c:pt idx="15">
                  <c:v>-2.0256732669163062</c:v>
                </c:pt>
                <c:pt idx="16">
                  <c:v>-2.6141002985802206</c:v>
                </c:pt>
                <c:pt idx="17">
                  <c:v>-1.4124781566642031</c:v>
                </c:pt>
                <c:pt idx="18">
                  <c:v>-1.7622433384278025</c:v>
                </c:pt>
                <c:pt idx="19">
                  <c:v>-2.0872196260184492</c:v>
                </c:pt>
                <c:pt idx="20">
                  <c:v>-1.7946351667281899</c:v>
                </c:pt>
                <c:pt idx="21">
                  <c:v>-1.3761277672134449</c:v>
                </c:pt>
                <c:pt idx="22">
                  <c:v>-1.0756413241633114</c:v>
                </c:pt>
                <c:pt idx="23">
                  <c:v>-0.46242142661929486</c:v>
                </c:pt>
                <c:pt idx="24">
                  <c:v>-0.3073666969779153</c:v>
                </c:pt>
                <c:pt idx="25">
                  <c:v>-0.31256214275880706</c:v>
                </c:pt>
                <c:pt idx="26">
                  <c:v>-0.24447510468859682</c:v>
                </c:pt>
                <c:pt idx="27">
                  <c:v>-6.7316620241411329E-2</c:v>
                </c:pt>
                <c:pt idx="28">
                  <c:v>6.6966062723317774E-2</c:v>
                </c:pt>
                <c:pt idx="29">
                  <c:v>-7.3898282181646194E-2</c:v>
                </c:pt>
                <c:pt idx="30">
                  <c:v>1.4611506946233499E-2</c:v>
                </c:pt>
                <c:pt idx="31">
                  <c:v>8.0806040251508796E-2</c:v>
                </c:pt>
                <c:pt idx="32">
                  <c:v>0.10484874027322348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55-E245-B285-B0AB2427BF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6642031"/>
        <c:axId val="1770761775"/>
      </c:lineChart>
      <c:catAx>
        <c:axId val="17792684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2722287"/>
        <c:crosses val="autoZero"/>
        <c:auto val="1"/>
        <c:lblAlgn val="ctr"/>
        <c:lblOffset val="100"/>
        <c:noMultiLvlLbl val="0"/>
      </c:catAx>
      <c:valAx>
        <c:axId val="1792722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9268447"/>
        <c:crosses val="autoZero"/>
        <c:crossBetween val="between"/>
      </c:valAx>
      <c:valAx>
        <c:axId val="1770761775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6642031"/>
        <c:crosses val="max"/>
        <c:crossBetween val="between"/>
      </c:valAx>
      <c:catAx>
        <c:axId val="178664203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7076177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[6]WRC!$H$82</c:f>
              <c:strCache>
                <c:ptCount val="1"/>
                <c:pt idx="0">
                  <c:v>M-ces3</c:v>
                </c:pt>
              </c:strCache>
            </c:strRef>
          </c:tx>
          <c:spPr>
            <a:ln w="44450" cap="rnd">
              <a:solidFill>
                <a:schemeClr val="accent1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[6]WRC!$G$83:$G$103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15.000000000000002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44.999999999999993</c:v>
                </c:pt>
                <c:pt idx="10">
                  <c:v>49.999999999999993</c:v>
                </c:pt>
                <c:pt idx="11">
                  <c:v>54.999999999999993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75.000000000000014</c:v>
                </c:pt>
                <c:pt idx="16">
                  <c:v>80.000000000000014</c:v>
                </c:pt>
                <c:pt idx="17">
                  <c:v>85.000000000000014</c:v>
                </c:pt>
                <c:pt idx="18">
                  <c:v>90.000000000000028</c:v>
                </c:pt>
                <c:pt idx="19">
                  <c:v>95.000000000000028</c:v>
                </c:pt>
                <c:pt idx="20">
                  <c:v>100.00000000000003</c:v>
                </c:pt>
              </c:numCache>
            </c:numRef>
          </c:cat>
          <c:val>
            <c:numRef>
              <c:f>[6]WRC!$H$83:$H$103</c:f>
              <c:numCache>
                <c:formatCode>General</c:formatCode>
                <c:ptCount val="21"/>
                <c:pt idx="0">
                  <c:v>3522</c:v>
                </c:pt>
                <c:pt idx="1">
                  <c:v>3001.0983347076653</c:v>
                </c:pt>
                <c:pt idx="2">
                  <c:v>2634.6949728797117</c:v>
                </c:pt>
                <c:pt idx="3">
                  <c:v>2324.8151439621552</c:v>
                </c:pt>
                <c:pt idx="4">
                  <c:v>2061.0989917112133</c:v>
                </c:pt>
                <c:pt idx="5">
                  <c:v>1835.3579923072007</c:v>
                </c:pt>
                <c:pt idx="6">
                  <c:v>1641.0678503758413</c:v>
                </c:pt>
                <c:pt idx="7">
                  <c:v>1472.9909285558006</c:v>
                </c:pt>
                <c:pt idx="8">
                  <c:v>1326.8925227686263</c:v>
                </c:pt>
                <c:pt idx="9">
                  <c:v>1199.3257863332626</c:v>
                </c:pt>
                <c:pt idx="10">
                  <c:v>1087.4673346194315</c:v>
                </c:pt>
                <c:pt idx="11">
                  <c:v>988.99059385570899</c:v>
                </c:pt>
                <c:pt idx="12">
                  <c:v>901.96749510477673</c:v>
                </c:pt>
                <c:pt idx="13">
                  <c:v>824.79162472206519</c:v>
                </c:pt>
                <c:pt idx="14">
                  <c:v>756.11774021100553</c:v>
                </c:pt>
                <c:pt idx="15">
                  <c:v>694.81385881882238</c:v>
                </c:pt>
                <c:pt idx="16">
                  <c:v>639.92307190622944</c:v>
                </c:pt>
                <c:pt idx="17">
                  <c:v>590.63293239872735</c:v>
                </c:pt>
                <c:pt idx="18">
                  <c:v>546.25077622379661</c:v>
                </c:pt>
                <c:pt idx="19">
                  <c:v>506.18372136093876</c:v>
                </c:pt>
                <c:pt idx="20">
                  <c:v>469.92237533232895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121-DC49-899E-DD86D6C641F0}"/>
            </c:ext>
          </c:extLst>
        </c:ser>
        <c:ser>
          <c:idx val="1"/>
          <c:order val="1"/>
          <c:tx>
            <c:strRef>
              <c:f>[6]WRC!$I$82</c:f>
              <c:strCache>
                <c:ptCount val="1"/>
                <c:pt idx="0">
                  <c:v>M-Unitary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[6]WRC!$G$83:$G$103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15.000000000000002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44.999999999999993</c:v>
                </c:pt>
                <c:pt idx="10">
                  <c:v>49.999999999999993</c:v>
                </c:pt>
                <c:pt idx="11">
                  <c:v>54.999999999999993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75.000000000000014</c:v>
                </c:pt>
                <c:pt idx="16">
                  <c:v>80.000000000000014</c:v>
                </c:pt>
                <c:pt idx="17">
                  <c:v>85.000000000000014</c:v>
                </c:pt>
                <c:pt idx="18">
                  <c:v>90.000000000000028</c:v>
                </c:pt>
                <c:pt idx="19">
                  <c:v>95.000000000000028</c:v>
                </c:pt>
                <c:pt idx="20">
                  <c:v>100.00000000000003</c:v>
                </c:pt>
              </c:numCache>
            </c:numRef>
          </c:cat>
          <c:val>
            <c:numRef>
              <c:f>[6]WRC!$I$83:$I$103</c:f>
              <c:numCache>
                <c:formatCode>General</c:formatCode>
                <c:ptCount val="21"/>
                <c:pt idx="0">
                  <c:v>3379.2000000000003</c:v>
                </c:pt>
                <c:pt idx="1">
                  <c:v>3210.2400000000002</c:v>
                </c:pt>
                <c:pt idx="2">
                  <c:v>3041.28</c:v>
                </c:pt>
                <c:pt idx="3">
                  <c:v>2872.32</c:v>
                </c:pt>
                <c:pt idx="4">
                  <c:v>2703.3600000000006</c:v>
                </c:pt>
                <c:pt idx="5">
                  <c:v>2534.4</c:v>
                </c:pt>
                <c:pt idx="6">
                  <c:v>2365.44</c:v>
                </c:pt>
                <c:pt idx="7">
                  <c:v>2196.4800000000005</c:v>
                </c:pt>
                <c:pt idx="8">
                  <c:v>2027.52</c:v>
                </c:pt>
                <c:pt idx="9">
                  <c:v>1858.5600000000004</c:v>
                </c:pt>
                <c:pt idx="10">
                  <c:v>1689.6000000000001</c:v>
                </c:pt>
                <c:pt idx="11">
                  <c:v>1520.6400000000003</c:v>
                </c:pt>
                <c:pt idx="12">
                  <c:v>1351.6800000000003</c:v>
                </c:pt>
                <c:pt idx="13">
                  <c:v>1182.72</c:v>
                </c:pt>
                <c:pt idx="14">
                  <c:v>1013.7600000000002</c:v>
                </c:pt>
                <c:pt idx="15">
                  <c:v>844.79999999999973</c:v>
                </c:pt>
                <c:pt idx="16">
                  <c:v>675.83999999999958</c:v>
                </c:pt>
                <c:pt idx="17">
                  <c:v>506.87999999999977</c:v>
                </c:pt>
                <c:pt idx="18">
                  <c:v>337.91999999999922</c:v>
                </c:pt>
                <c:pt idx="19">
                  <c:v>168.95999999999904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121-DC49-899E-DD86D6C641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75998336"/>
        <c:axId val="1575165136"/>
      </c:lineChart>
      <c:catAx>
        <c:axId val="1575998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5165136"/>
        <c:crosses val="autoZero"/>
        <c:auto val="1"/>
        <c:lblAlgn val="ctr"/>
        <c:lblOffset val="100"/>
        <c:noMultiLvlLbl val="0"/>
      </c:catAx>
      <c:valAx>
        <c:axId val="1575165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59983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[2]FigC1B!$G$1</c:f>
              <c:strCache>
                <c:ptCount val="1"/>
                <c:pt idx="0">
                  <c:v>fsc-dinv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[2]FigC1B!$F$2:$F$34</c:f>
              <c:numCache>
                <c:formatCode>General</c:formatCode>
                <c:ptCount val="3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</c:numCache>
            </c:numRef>
          </c:cat>
          <c:val>
            <c:numRef>
              <c:f>[2]FigC1B!$G$2:$G$34</c:f>
              <c:numCache>
                <c:formatCode>General</c:formatCode>
                <c:ptCount val="33"/>
                <c:pt idx="0">
                  <c:v>-3.261294281369687</c:v>
                </c:pt>
                <c:pt idx="1">
                  <c:v>-2.9626034513687411</c:v>
                </c:pt>
                <c:pt idx="2">
                  <c:v>-3.2677616174350548</c:v>
                </c:pt>
                <c:pt idx="3">
                  <c:v>-2.670640891345041</c:v>
                </c:pt>
                <c:pt idx="4">
                  <c:v>-2.3643577561708087</c:v>
                </c:pt>
                <c:pt idx="5">
                  <c:v>-2.2271392529930845</c:v>
                </c:pt>
                <c:pt idx="6">
                  <c:v>-1.8881511635253567</c:v>
                </c:pt>
                <c:pt idx="7">
                  <c:v>-2.0188117426953376</c:v>
                </c:pt>
                <c:pt idx="8">
                  <c:v>-1.4100885955088089</c:v>
                </c:pt>
                <c:pt idx="9">
                  <c:v>-1.009250384747751</c:v>
                </c:pt>
                <c:pt idx="10">
                  <c:v>-2.9881358802665523</c:v>
                </c:pt>
                <c:pt idx="11">
                  <c:v>-4.9190848835593739</c:v>
                </c:pt>
                <c:pt idx="12">
                  <c:v>-5.7980539803305335</c:v>
                </c:pt>
                <c:pt idx="13">
                  <c:v>-5.6642753333476383</c:v>
                </c:pt>
                <c:pt idx="14">
                  <c:v>-5.1755626737782245</c:v>
                </c:pt>
                <c:pt idx="15">
                  <c:v>-3.2925412075030578</c:v>
                </c:pt>
                <c:pt idx="16">
                  <c:v>-3.4998558814551499</c:v>
                </c:pt>
                <c:pt idx="17">
                  <c:v>-6.4536056680762517</c:v>
                </c:pt>
                <c:pt idx="18">
                  <c:v>-6.0148597589684094</c:v>
                </c:pt>
                <c:pt idx="19">
                  <c:v>-6.1780509738177543</c:v>
                </c:pt>
                <c:pt idx="20">
                  <c:v>-5.6553826558997518</c:v>
                </c:pt>
                <c:pt idx="21">
                  <c:v>-3.5390755182303613</c:v>
                </c:pt>
                <c:pt idx="22">
                  <c:v>-2.8830738173539956</c:v>
                </c:pt>
                <c:pt idx="23">
                  <c:v>-3.00005583458845</c:v>
                </c:pt>
                <c:pt idx="24">
                  <c:v>-3.1584215085023173</c:v>
                </c:pt>
                <c:pt idx="25">
                  <c:v>-3.8066306776655603</c:v>
                </c:pt>
                <c:pt idx="26">
                  <c:v>-4.2572957509504326</c:v>
                </c:pt>
                <c:pt idx="27">
                  <c:v>-5.2018009877232787</c:v>
                </c:pt>
                <c:pt idx="28">
                  <c:v>-14.709644458096481</c:v>
                </c:pt>
                <c:pt idx="29">
                  <c:v>-12.061288703776214</c:v>
                </c:pt>
                <c:pt idx="30">
                  <c:v>-6.2633564977774929</c:v>
                </c:pt>
                <c:pt idx="31">
                  <c:v>-6.5074292023837774</c:v>
                </c:pt>
                <c:pt idx="32">
                  <c:v>-6.5924190087892516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00B-B449-8605-AE93F2EB4707}"/>
            </c:ext>
          </c:extLst>
        </c:ser>
        <c:ser>
          <c:idx val="1"/>
          <c:order val="1"/>
          <c:tx>
            <c:strRef>
              <c:f>[2]FigC1B!$H$1</c:f>
              <c:strCache>
                <c:ptCount val="1"/>
                <c:pt idx="0">
                  <c:v>trade</c:v>
                </c:pt>
              </c:strCache>
            </c:strRef>
          </c:tx>
          <c:spPr>
            <a:ln w="4127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[2]FigC1B!$F$2:$F$34</c:f>
              <c:numCache>
                <c:formatCode>General</c:formatCode>
                <c:ptCount val="3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</c:numCache>
            </c:numRef>
          </c:cat>
          <c:val>
            <c:numRef>
              <c:f>[2]FigC1B!$H$2:$H$34</c:f>
              <c:numCache>
                <c:formatCode>General</c:formatCode>
                <c:ptCount val="33"/>
                <c:pt idx="0">
                  <c:v>-1.4739199116605071</c:v>
                </c:pt>
                <c:pt idx="1">
                  <c:v>-1.93348496777768</c:v>
                </c:pt>
                <c:pt idx="2">
                  <c:v>-2.2805741574267211</c:v>
                </c:pt>
                <c:pt idx="3">
                  <c:v>-2.2740683534693766</c:v>
                </c:pt>
                <c:pt idx="4">
                  <c:v>-2.3691766483754684</c:v>
                </c:pt>
                <c:pt idx="5">
                  <c:v>-2.3133743704532734</c:v>
                </c:pt>
                <c:pt idx="6">
                  <c:v>-2.7388886436862774</c:v>
                </c:pt>
                <c:pt idx="7">
                  <c:v>-3.4997300440235888</c:v>
                </c:pt>
                <c:pt idx="8">
                  <c:v>-4.3584235684323467</c:v>
                </c:pt>
                <c:pt idx="9">
                  <c:v>-3.991428760430547</c:v>
                </c:pt>
                <c:pt idx="10">
                  <c:v>-4.3484550420437174</c:v>
                </c:pt>
                <c:pt idx="11">
                  <c:v>-4.7278400907781606</c:v>
                </c:pt>
                <c:pt idx="12">
                  <c:v>-5.441222211308645</c:v>
                </c:pt>
                <c:pt idx="13">
                  <c:v>-6.0034664703356029</c:v>
                </c:pt>
                <c:pt idx="14">
                  <c:v>-6.0604461623092734</c:v>
                </c:pt>
                <c:pt idx="15">
                  <c:v>-5.6735225435602645</c:v>
                </c:pt>
                <c:pt idx="16">
                  <c:v>-5.6364159540687471</c:v>
                </c:pt>
                <c:pt idx="17">
                  <c:v>-3.5204481250992874</c:v>
                </c:pt>
                <c:pt idx="18">
                  <c:v>-4.3103927171240617</c:v>
                </c:pt>
                <c:pt idx="19">
                  <c:v>-4.7500721167714772</c:v>
                </c:pt>
                <c:pt idx="20">
                  <c:v>-4.5596099421680814</c:v>
                </c:pt>
                <c:pt idx="21">
                  <c:v>-4.1499286167042833</c:v>
                </c:pt>
                <c:pt idx="22">
                  <c:v>-4.2589319688098097</c:v>
                </c:pt>
                <c:pt idx="23">
                  <c:v>-4.1643618474993156</c:v>
                </c:pt>
                <c:pt idx="24">
                  <c:v>-3.9872692755611574</c:v>
                </c:pt>
                <c:pt idx="25">
                  <c:v>-4.0757644515375731</c:v>
                </c:pt>
                <c:pt idx="26">
                  <c:v>-4.2541088761406822</c:v>
                </c:pt>
                <c:pt idx="27">
                  <c:v>-3.9798560817084505</c:v>
                </c:pt>
                <c:pt idx="28">
                  <c:v>-4.2749589071887835</c:v>
                </c:pt>
                <c:pt idx="29">
                  <c:v>-4.5740418559870273</c:v>
                </c:pt>
                <c:pt idx="30">
                  <c:v>-4.516355274946263</c:v>
                </c:pt>
                <c:pt idx="31">
                  <c:v>-3.8148170861486186</c:v>
                </c:pt>
                <c:pt idx="32">
                  <c:v>-4.1644857443403938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00B-B449-8605-AE93F2EB47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2221455"/>
        <c:axId val="1779233311"/>
      </c:lineChart>
      <c:catAx>
        <c:axId val="17922214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9233311"/>
        <c:crosses val="autoZero"/>
        <c:auto val="1"/>
        <c:lblAlgn val="ctr"/>
        <c:lblOffset val="100"/>
        <c:noMultiLvlLbl val="0"/>
      </c:catAx>
      <c:valAx>
        <c:axId val="17792333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22214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1"/>
          <c:tx>
            <c:strRef>
              <c:f>[2]FigC2!$J$2</c:f>
              <c:strCache>
                <c:ptCount val="1"/>
                <c:pt idx="0">
                  <c:v>REAL POIL</c:v>
                </c:pt>
              </c:strCache>
            </c:strRef>
          </c:tx>
          <c:spPr>
            <a:ln w="4127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[2]FigC2!$H$3:$H$35</c:f>
              <c:numCache>
                <c:formatCode>General</c:formatCode>
                <c:ptCount val="3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</c:numCache>
            </c:numRef>
          </c:cat>
          <c:val>
            <c:numRef>
              <c:f>[2]FigC2!$J$3:$J$35</c:f>
              <c:numCache>
                <c:formatCode>General</c:formatCode>
                <c:ptCount val="33"/>
                <c:pt idx="0">
                  <c:v>29.985110266469466</c:v>
                </c:pt>
                <c:pt idx="1">
                  <c:v>25.788165412766876</c:v>
                </c:pt>
                <c:pt idx="2">
                  <c:v>23.542253712898766</c:v>
                </c:pt>
                <c:pt idx="3">
                  <c:v>24.744638442339287</c:v>
                </c:pt>
                <c:pt idx="4">
                  <c:v>29.468751137985603</c:v>
                </c:pt>
                <c:pt idx="5">
                  <c:v>26.821528705291623</c:v>
                </c:pt>
                <c:pt idx="6">
                  <c:v>17.710051519279123</c:v>
                </c:pt>
                <c:pt idx="7">
                  <c:v>24.49777558594436</c:v>
                </c:pt>
                <c:pt idx="8">
                  <c:v>38.35454062584855</c:v>
                </c:pt>
                <c:pt idx="9">
                  <c:v>32.011448788338676</c:v>
                </c:pt>
                <c:pt idx="10">
                  <c:v>32.20509711454249</c:v>
                </c:pt>
                <c:pt idx="11">
                  <c:v>36.461954245893793</c:v>
                </c:pt>
                <c:pt idx="12">
                  <c:v>47.088496740041144</c:v>
                </c:pt>
                <c:pt idx="13">
                  <c:v>65.11903203425382</c:v>
                </c:pt>
                <c:pt idx="14">
                  <c:v>75.427428677674371</c:v>
                </c:pt>
                <c:pt idx="15">
                  <c:v>81.64357231247611</c:v>
                </c:pt>
                <c:pt idx="16">
                  <c:v>107.182353174293</c:v>
                </c:pt>
                <c:pt idx="17">
                  <c:v>67.848087031495751</c:v>
                </c:pt>
                <c:pt idx="18">
                  <c:v>86.438397500872085</c:v>
                </c:pt>
                <c:pt idx="19">
                  <c:v>118.35972893634263</c:v>
                </c:pt>
                <c:pt idx="20">
                  <c:v>116.51795134274396</c:v>
                </c:pt>
                <c:pt idx="21">
                  <c:v>111.47984910729895</c:v>
                </c:pt>
                <c:pt idx="22">
                  <c:v>99.893327219212509</c:v>
                </c:pt>
                <c:pt idx="23">
                  <c:v>52.320804405095728</c:v>
                </c:pt>
                <c:pt idx="24">
                  <c:v>43.230477860041759</c:v>
                </c:pt>
                <c:pt idx="25">
                  <c:v>52.669945470427479</c:v>
                </c:pt>
                <c:pt idx="26">
                  <c:v>67.872303863706037</c:v>
                </c:pt>
                <c:pt idx="27">
                  <c:v>60.165334884907118</c:v>
                </c:pt>
                <c:pt idx="28">
                  <c:v>38.754226127392684</c:v>
                </c:pt>
                <c:pt idx="29">
                  <c:v>62.583719329245596</c:v>
                </c:pt>
                <c:pt idx="30">
                  <c:v>83.262429337255156</c:v>
                </c:pt>
                <c:pt idx="31">
                  <c:v>65.695552961844896</c:v>
                </c:pt>
                <c:pt idx="32">
                  <c:v>62.61192703996268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59-0748-A4C3-ADC7B27863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79268447"/>
        <c:axId val="1792722287"/>
      </c:lineChart>
      <c:lineChart>
        <c:grouping val="standard"/>
        <c:varyColors val="0"/>
        <c:ser>
          <c:idx val="0"/>
          <c:order val="0"/>
          <c:tx>
            <c:strRef>
              <c:f>[2]FigC2!$I$2</c:f>
              <c:strCache>
                <c:ptCount val="1"/>
                <c:pt idx="0">
                  <c:v>oil bal %GDP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[2]FigC2!$H$3:$H$35</c:f>
              <c:numCache>
                <c:formatCode>General</c:formatCode>
                <c:ptCount val="3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</c:numCache>
            </c:numRef>
          </c:cat>
          <c:val>
            <c:numRef>
              <c:f>[2]FigC2!$I$3:$I$35</c:f>
              <c:numCache>
                <c:formatCode>General</c:formatCode>
                <c:ptCount val="33"/>
                <c:pt idx="0">
                  <c:v>-0.67481557597043074</c:v>
                </c:pt>
                <c:pt idx="1">
                  <c:v>-0.72755372816609798</c:v>
                </c:pt>
                <c:pt idx="2">
                  <c:v>-0.74376989790317272</c:v>
                </c:pt>
                <c:pt idx="3">
                  <c:v>-0.67803709569747506</c:v>
                </c:pt>
                <c:pt idx="4">
                  <c:v>-0.65897858319604607</c:v>
                </c:pt>
                <c:pt idx="5">
                  <c:v>-0.71581794441335567</c:v>
                </c:pt>
                <c:pt idx="6">
                  <c:v>-0.47777728737255598</c:v>
                </c:pt>
                <c:pt idx="7">
                  <c:v>-0.61466899244123263</c:v>
                </c:pt>
                <c:pt idx="8">
                  <c:v>-1.0564822944103014</c:v>
                </c:pt>
                <c:pt idx="9">
                  <c:v>-0.87885918407847363</c:v>
                </c:pt>
                <c:pt idx="10">
                  <c:v>-0.85276921246946225</c:v>
                </c:pt>
                <c:pt idx="11">
                  <c:v>-1.0509317854493083</c:v>
                </c:pt>
                <c:pt idx="12">
                  <c:v>-1.3374586648331859</c:v>
                </c:pt>
                <c:pt idx="13">
                  <c:v>-1.7577765507086323</c:v>
                </c:pt>
                <c:pt idx="14">
                  <c:v>-1.9608268913402238</c:v>
                </c:pt>
                <c:pt idx="15">
                  <c:v>-2.0256732669163062</c:v>
                </c:pt>
                <c:pt idx="16">
                  <c:v>-2.6141002985802206</c:v>
                </c:pt>
                <c:pt idx="17">
                  <c:v>-1.4124781566642031</c:v>
                </c:pt>
                <c:pt idx="18">
                  <c:v>-1.7622433384278025</c:v>
                </c:pt>
                <c:pt idx="19">
                  <c:v>-2.0872196260184492</c:v>
                </c:pt>
                <c:pt idx="20">
                  <c:v>-1.7946351667281899</c:v>
                </c:pt>
                <c:pt idx="21">
                  <c:v>-1.3761277672134449</c:v>
                </c:pt>
                <c:pt idx="22">
                  <c:v>-1.0756413241633114</c:v>
                </c:pt>
                <c:pt idx="23">
                  <c:v>-0.46242142661929486</c:v>
                </c:pt>
                <c:pt idx="24">
                  <c:v>-0.3073666969779153</c:v>
                </c:pt>
                <c:pt idx="25">
                  <c:v>-0.31256214275880706</c:v>
                </c:pt>
                <c:pt idx="26">
                  <c:v>-0.24447510468859682</c:v>
                </c:pt>
                <c:pt idx="27">
                  <c:v>-6.7316620241411329E-2</c:v>
                </c:pt>
                <c:pt idx="28">
                  <c:v>6.6966062723317774E-2</c:v>
                </c:pt>
                <c:pt idx="29">
                  <c:v>-7.3898282181646194E-2</c:v>
                </c:pt>
                <c:pt idx="30">
                  <c:v>1.4611506946233499E-2</c:v>
                </c:pt>
                <c:pt idx="31">
                  <c:v>8.0806040251508796E-2</c:v>
                </c:pt>
                <c:pt idx="32">
                  <c:v>0.10484874027322348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D59-0748-A4C3-ADC7B27863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6642031"/>
        <c:axId val="1770761775"/>
      </c:lineChart>
      <c:catAx>
        <c:axId val="17792684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2722287"/>
        <c:crosses val="autoZero"/>
        <c:auto val="1"/>
        <c:lblAlgn val="ctr"/>
        <c:lblOffset val="100"/>
        <c:noMultiLvlLbl val="0"/>
      </c:catAx>
      <c:valAx>
        <c:axId val="1792722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9268447"/>
        <c:crosses val="autoZero"/>
        <c:crossBetween val="between"/>
      </c:valAx>
      <c:valAx>
        <c:axId val="1770761775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6642031"/>
        <c:crosses val="max"/>
        <c:crossBetween val="between"/>
      </c:valAx>
      <c:catAx>
        <c:axId val="178664203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7076177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</xdr:row>
      <xdr:rowOff>0</xdr:rowOff>
    </xdr:from>
    <xdr:to>
      <xdr:col>10</xdr:col>
      <xdr:colOff>457200</xdr:colOff>
      <xdr:row>16</xdr:row>
      <xdr:rowOff>88900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CF6C838-F886-30F5-76F3-024ED4FE89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27500" y="406400"/>
          <a:ext cx="4584700" cy="2933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5</xdr:col>
      <xdr:colOff>457200</xdr:colOff>
      <xdr:row>16</xdr:row>
      <xdr:rowOff>88900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218AB95-C29B-FAB3-4F68-D07705CE6B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06400"/>
          <a:ext cx="4584700" cy="29337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685800</xdr:colOff>
      <xdr:row>6</xdr:row>
      <xdr:rowOff>88900</xdr:rowOff>
    </xdr:from>
    <xdr:to>
      <xdr:col>25</xdr:col>
      <xdr:colOff>304800</xdr:colOff>
      <xdr:row>20</xdr:row>
      <xdr:rowOff>165100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1A629C3D-E31C-2546-A417-01D5C55F23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406400</xdr:colOff>
      <xdr:row>27</xdr:row>
      <xdr:rowOff>152400</xdr:rowOff>
    </xdr:from>
    <xdr:to>
      <xdr:col>24</xdr:col>
      <xdr:colOff>25400</xdr:colOff>
      <xdr:row>42</xdr:row>
      <xdr:rowOff>38100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51ACE306-B1BE-4D4F-B2D3-E429FAAA80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0</xdr:colOff>
      <xdr:row>24</xdr:row>
      <xdr:rowOff>0</xdr:rowOff>
    </xdr:from>
    <xdr:to>
      <xdr:col>42</xdr:col>
      <xdr:colOff>457200</xdr:colOff>
      <xdr:row>37</xdr:row>
      <xdr:rowOff>127000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BF6429C-B901-606E-C05C-B684779826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543500" y="4876800"/>
          <a:ext cx="4584700" cy="27686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6</xdr:col>
      <xdr:colOff>469900</xdr:colOff>
      <xdr:row>35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19C4FDA-B6EF-9869-8F4B-338E53BDDC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5500" y="4267200"/>
          <a:ext cx="4597400" cy="29591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20</xdr:row>
      <xdr:rowOff>0</xdr:rowOff>
    </xdr:from>
    <xdr:to>
      <xdr:col>12</xdr:col>
      <xdr:colOff>469900</xdr:colOff>
      <xdr:row>33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060A248-9D64-316C-2E2C-A498541AE0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8500" y="4064000"/>
          <a:ext cx="4597400" cy="27559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</xdr:row>
      <xdr:rowOff>0</xdr:rowOff>
    </xdr:from>
    <xdr:to>
      <xdr:col>10</xdr:col>
      <xdr:colOff>469900</xdr:colOff>
      <xdr:row>17</xdr:row>
      <xdr:rowOff>88900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891EBB0-76E1-E31A-05C4-3550BF776C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27500" y="609600"/>
          <a:ext cx="4597400" cy="29337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469900</xdr:colOff>
      <xdr:row>10</xdr:row>
      <xdr:rowOff>127000</xdr:rowOff>
    </xdr:from>
    <xdr:to>
      <xdr:col>13</xdr:col>
      <xdr:colOff>88900</xdr:colOff>
      <xdr:row>24</xdr:row>
      <xdr:rowOff>25400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C192C4A-D06F-8D45-B5B2-DF6E9E282B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44</xdr:row>
      <xdr:rowOff>82550</xdr:rowOff>
    </xdr:from>
    <xdr:to>
      <xdr:col>6</xdr:col>
      <xdr:colOff>412750</xdr:colOff>
      <xdr:row>58</xdr:row>
      <xdr:rowOff>158750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F7D313-BE32-A148-B63B-FB80E9150A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482600</xdr:colOff>
      <xdr:row>11</xdr:row>
      <xdr:rowOff>6350</xdr:rowOff>
    </xdr:from>
    <xdr:to>
      <xdr:col>13</xdr:col>
      <xdr:colOff>101600</xdr:colOff>
      <xdr:row>24</xdr:row>
      <xdr:rowOff>107950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E5E33C6-B8DD-34D8-C880-BEF66833BCE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12700</xdr:colOff>
      <xdr:row>17</xdr:row>
      <xdr:rowOff>63500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252E39A-C5AA-12B5-97BD-F95B8B5AA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16000"/>
          <a:ext cx="4140200" cy="25019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234950</xdr:colOff>
      <xdr:row>14</xdr:row>
      <xdr:rowOff>69850</xdr:rowOff>
    </xdr:from>
    <xdr:to>
      <xdr:col>16</xdr:col>
      <xdr:colOff>679450</xdr:colOff>
      <xdr:row>27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F50730A-C429-4849-A1C8-69DE387F6E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444500</xdr:colOff>
      <xdr:row>13</xdr:row>
      <xdr:rowOff>69850</xdr:rowOff>
    </xdr:from>
    <xdr:to>
      <xdr:col>14</xdr:col>
      <xdr:colOff>63500</xdr:colOff>
      <xdr:row>26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302B6A0-21DA-6542-AC41-3528BB9542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304800</xdr:colOff>
      <xdr:row>5</xdr:row>
      <xdr:rowOff>127000</xdr:rowOff>
    </xdr:from>
    <xdr:to>
      <xdr:col>8</xdr:col>
      <xdr:colOff>749300</xdr:colOff>
      <xdr:row>19</xdr:row>
      <xdr:rowOff>25400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678B0AF-4A6B-D249-BCE5-F73F0512CA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279400</xdr:colOff>
      <xdr:row>15</xdr:row>
      <xdr:rowOff>107950</xdr:rowOff>
    </xdr:from>
    <xdr:to>
      <xdr:col>15</xdr:col>
      <xdr:colOff>723900</xdr:colOff>
      <xdr:row>29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2255B89-5665-DA47-82A4-1B6700C629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590550</xdr:colOff>
      <xdr:row>6</xdr:row>
      <xdr:rowOff>25400</xdr:rowOff>
    </xdr:from>
    <xdr:to>
      <xdr:col>11</xdr:col>
      <xdr:colOff>209550</xdr:colOff>
      <xdr:row>20</xdr:row>
      <xdr:rowOff>101600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62BCDF0-97D0-8546-9C1D-E66EDCA372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4</xdr:row>
      <xdr:rowOff>0</xdr:rowOff>
    </xdr:from>
    <xdr:to>
      <xdr:col>10</xdr:col>
      <xdr:colOff>469900</xdr:colOff>
      <xdr:row>18</xdr:row>
      <xdr:rowOff>101600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F979316-5FB9-5BBF-40A8-B2BD727A54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27500" y="812800"/>
          <a:ext cx="4597400" cy="294640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444500</xdr:colOff>
      <xdr:row>13</xdr:row>
      <xdr:rowOff>69850</xdr:rowOff>
    </xdr:from>
    <xdr:to>
      <xdr:col>14</xdr:col>
      <xdr:colOff>63500</xdr:colOff>
      <xdr:row>26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91FEB3F-BD32-3C42-BB60-C6B7B4D2CF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279400</xdr:colOff>
      <xdr:row>15</xdr:row>
      <xdr:rowOff>107950</xdr:rowOff>
    </xdr:from>
    <xdr:to>
      <xdr:col>15</xdr:col>
      <xdr:colOff>723900</xdr:colOff>
      <xdr:row>29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6577EAA-246D-CC46-B8A1-63661302F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wrc/Desktop/TrTrFigs/WBmfg%25GDP.xls" TargetMode="External"/><Relationship Id="rId1" Type="http://schemas.openxmlformats.org/officeDocument/2006/relationships/externalLinkPath" Target="TrTrFigs/WBmfg%25GDP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wrc/Desktop/Cline26Figs.xlsx" TargetMode="External"/><Relationship Id="rId1" Type="http://schemas.openxmlformats.org/officeDocument/2006/relationships/externalLinkPath" Target="Cline26Figs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wrc/Desktop/TrTrFigs/IMPCH.xlsx" TargetMode="External"/><Relationship Id="rId1" Type="http://schemas.openxmlformats.org/officeDocument/2006/relationships/externalLinkPath" Target="TrTrFigs/IMPCH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wrc/Desktop/TrTrFigs/CBOwithOBBA&amp;TGTW.xlsx" TargetMode="External"/><Relationship Id="rId1" Type="http://schemas.openxmlformats.org/officeDocument/2006/relationships/externalLinkPath" Target="TrTrFigs/CBOwithOBBA&amp;TGTW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wrc/Desktop/TrTrFigs/Reciprocals3R.xlsx" TargetMode="External"/><Relationship Id="rId1" Type="http://schemas.openxmlformats.org/officeDocument/2006/relationships/externalLinkPath" Target="TrTrFigs/Reciprocals3R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wrc/Desktop/TrTrFigs/ClausingObstfeldRv.xlsx" TargetMode="External"/><Relationship Id="rId1" Type="http://schemas.openxmlformats.org/officeDocument/2006/relationships/externalLinkPath" Target="TrTrFigs/ClausingObstfeldR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a"/>
      <sheetName val="Metadata - Countries"/>
      <sheetName val="Metadata - Indicators"/>
      <sheetName val="Sheet1"/>
    </sheetNames>
    <sheetDataSet>
      <sheetData sheetId="0" refreshError="1"/>
      <sheetData sheetId="1" refreshError="1"/>
      <sheetData sheetId="2" refreshError="1"/>
      <sheetData sheetId="3">
        <row r="28">
          <cell r="D28">
            <v>1998</v>
          </cell>
          <cell r="E28">
            <v>1999</v>
          </cell>
          <cell r="F28">
            <v>2000</v>
          </cell>
          <cell r="G28">
            <v>2001</v>
          </cell>
          <cell r="H28">
            <v>2002</v>
          </cell>
          <cell r="I28">
            <v>2003</v>
          </cell>
          <cell r="J28">
            <v>2004</v>
          </cell>
          <cell r="K28">
            <v>2005</v>
          </cell>
          <cell r="L28">
            <v>2006</v>
          </cell>
          <cell r="M28">
            <v>2007</v>
          </cell>
          <cell r="N28">
            <v>2008</v>
          </cell>
          <cell r="O28">
            <v>2009</v>
          </cell>
          <cell r="P28">
            <v>2010</v>
          </cell>
          <cell r="Q28">
            <v>2011</v>
          </cell>
          <cell r="R28">
            <v>2012</v>
          </cell>
          <cell r="S28">
            <v>2013</v>
          </cell>
          <cell r="T28">
            <v>2014</v>
          </cell>
          <cell r="U28">
            <v>2015</v>
          </cell>
          <cell r="V28">
            <v>2016</v>
          </cell>
          <cell r="W28">
            <v>2017</v>
          </cell>
          <cell r="X28">
            <v>2018</v>
          </cell>
          <cell r="Y28">
            <v>2019</v>
          </cell>
          <cell r="Z28">
            <v>2020</v>
          </cell>
          <cell r="AA28">
            <v>2021</v>
          </cell>
          <cell r="AB28">
            <v>2022</v>
          </cell>
          <cell r="AC28">
            <v>2023</v>
          </cell>
          <cell r="AD28">
            <v>2024</v>
          </cell>
        </row>
        <row r="29">
          <cell r="C29" t="str">
            <v>CAN</v>
          </cell>
          <cell r="D29">
            <v>16.253127196214084</v>
          </cell>
          <cell r="E29">
            <v>17.076306878443365</v>
          </cell>
          <cell r="F29">
            <v>17.024437125190879</v>
          </cell>
          <cell r="G29">
            <v>16.038740623921505</v>
          </cell>
          <cell r="H29">
            <v>15.709059410046352</v>
          </cell>
          <cell r="I29">
            <v>14.663253481592232</v>
          </cell>
          <cell r="J29">
            <v>14.295543091237411</v>
          </cell>
          <cell r="K29">
            <v>13.374761619698742</v>
          </cell>
          <cell r="L29">
            <v>12.583340349357933</v>
          </cell>
          <cell r="M29">
            <v>11.902944867715478</v>
          </cell>
          <cell r="N29">
            <v>10.611512093854101</v>
          </cell>
          <cell r="O29">
            <v>10.061196410183957</v>
          </cell>
          <cell r="P29">
            <v>10.027154112191381</v>
          </cell>
          <cell r="Q29">
            <v>9.95539617251473</v>
          </cell>
          <cell r="R29">
            <v>10.020167414165352</v>
          </cell>
          <cell r="S29">
            <v>9.5884923582559392</v>
          </cell>
          <cell r="T29">
            <v>9.426150823826994</v>
          </cell>
          <cell r="U29">
            <v>9.9754225443393985</v>
          </cell>
          <cell r="V29">
            <v>9.9280041352078676</v>
          </cell>
          <cell r="W29">
            <v>9.6845757882802399</v>
          </cell>
          <cell r="X29">
            <v>9.8660715883188583</v>
          </cell>
          <cell r="Y29">
            <v>9.2996386958124759</v>
          </cell>
          <cell r="Z29">
            <v>9.0154765132225414</v>
          </cell>
          <cell r="AA29">
            <v>9.2545431171213668</v>
          </cell>
        </row>
        <row r="30">
          <cell r="C30" t="str">
            <v>EUR</v>
          </cell>
          <cell r="D30">
            <v>17.562093931618065</v>
          </cell>
          <cell r="E30">
            <v>17.217479913559124</v>
          </cell>
          <cell r="F30">
            <v>17.337582730737129</v>
          </cell>
          <cell r="G30">
            <v>17.04718226995114</v>
          </cell>
          <cell r="H30">
            <v>16.542705999585312</v>
          </cell>
          <cell r="I30">
            <v>16.102513834017827</v>
          </cell>
          <cell r="J30">
            <v>15.884028517841129</v>
          </cell>
          <cell r="K30">
            <v>15.58539392822245</v>
          </cell>
          <cell r="L30">
            <v>15.500596669943057</v>
          </cell>
          <cell r="M30">
            <v>15.541084176604608</v>
          </cell>
          <cell r="N30">
            <v>14.93994872113743</v>
          </cell>
          <cell r="O30">
            <v>13.489836724234639</v>
          </cell>
          <cell r="P30">
            <v>14.13172651952544</v>
          </cell>
          <cell r="Q30">
            <v>14.434997495548437</v>
          </cell>
          <cell r="R30">
            <v>14.275873466080514</v>
          </cell>
          <cell r="S30">
            <v>14.178910706399108</v>
          </cell>
          <cell r="T30">
            <v>14.369670122536975</v>
          </cell>
          <cell r="U30">
            <v>14.968982544277301</v>
          </cell>
          <cell r="V30">
            <v>15.034081678806929</v>
          </cell>
          <cell r="W30">
            <v>15.036052143280227</v>
          </cell>
          <cell r="X30">
            <v>14.931849666299019</v>
          </cell>
          <cell r="Y30">
            <v>14.717362869881443</v>
          </cell>
          <cell r="Z30">
            <v>14.466815623483964</v>
          </cell>
          <cell r="AA30">
            <v>14.662559566004346</v>
          </cell>
          <cell r="AB30">
            <v>14.767182312008876</v>
          </cell>
          <cell r="AC30">
            <v>14.373464851959611</v>
          </cell>
          <cell r="AD30">
            <v>13.825797066330351</v>
          </cell>
        </row>
        <row r="31">
          <cell r="C31" t="str">
            <v>UK</v>
          </cell>
          <cell r="D31">
            <v>14.390671616753515</v>
          </cell>
          <cell r="E31">
            <v>13.791735042866126</v>
          </cell>
          <cell r="F31">
            <v>13.276650871404277</v>
          </cell>
          <cell r="G31">
            <v>12.476366222129155</v>
          </cell>
          <cell r="H31">
            <v>12.11526565774664</v>
          </cell>
          <cell r="I31">
            <v>11.562351490144906</v>
          </cell>
          <cell r="J31">
            <v>10.949943181689308</v>
          </cell>
          <cell r="K31">
            <v>10.514180885920204</v>
          </cell>
          <cell r="L31">
            <v>10.076030645947998</v>
          </cell>
          <cell r="M31">
            <v>9.6720459240585317</v>
          </cell>
          <cell r="N31">
            <v>9.5910517068273098</v>
          </cell>
          <cell r="O31">
            <v>9.0719795041586977</v>
          </cell>
          <cell r="P31">
            <v>9.4452591863619038</v>
          </cell>
          <cell r="Q31">
            <v>9.3294197607347567</v>
          </cell>
          <cell r="R31">
            <v>9.3463032067759233</v>
          </cell>
          <cell r="S31">
            <v>9.5936758467261818</v>
          </cell>
          <cell r="T31">
            <v>9.4106675171300722</v>
          </cell>
          <cell r="U31">
            <v>9.2947328160229503</v>
          </cell>
          <cell r="V31">
            <v>9.1098062154651043</v>
          </cell>
          <cell r="W31">
            <v>9.0541959066152788</v>
          </cell>
          <cell r="X31">
            <v>8.9523598896810128</v>
          </cell>
          <cell r="Y31">
            <v>8.7968195831455098</v>
          </cell>
          <cell r="Z31">
            <v>8.9972550328359677</v>
          </cell>
          <cell r="AA31">
            <v>8.6463201190163659</v>
          </cell>
          <cell r="AB31">
            <v>8.1084044350363449</v>
          </cell>
          <cell r="AC31">
            <v>8.2836471874844406</v>
          </cell>
          <cell r="AD31">
            <v>8.0079228646620528</v>
          </cell>
        </row>
        <row r="32">
          <cell r="C32" t="str">
            <v>US</v>
          </cell>
          <cell r="D32">
            <v>15.78548921378419</v>
          </cell>
          <cell r="E32">
            <v>15.466123956669033</v>
          </cell>
          <cell r="F32">
            <v>15.11870312142716</v>
          </cell>
          <cell r="G32">
            <v>13.925088705471374</v>
          </cell>
          <cell r="H32">
            <v>13.435048862176128</v>
          </cell>
          <cell r="I32">
            <v>13.302742123432651</v>
          </cell>
          <cell r="J32">
            <v>13.160319274570039</v>
          </cell>
          <cell r="K32">
            <v>12.980170481357096</v>
          </cell>
          <cell r="L32">
            <v>12.981768485629598</v>
          </cell>
          <cell r="M32">
            <v>12.752009986301168</v>
          </cell>
          <cell r="N32">
            <v>12.184067799685604</v>
          </cell>
          <cell r="O32">
            <v>11.712951735891263</v>
          </cell>
          <cell r="P32">
            <v>11.883310825703632</v>
          </cell>
          <cell r="Q32">
            <v>11.942993636044516</v>
          </cell>
          <cell r="R32">
            <v>11.820545995839787</v>
          </cell>
          <cell r="S32">
            <v>11.673307294497503</v>
          </cell>
          <cell r="T32">
            <v>11.413421453193973</v>
          </cell>
          <cell r="U32">
            <v>11.320764411340594</v>
          </cell>
          <cell r="V32">
            <v>10.822868470595957</v>
          </cell>
          <cell r="W32">
            <v>10.757225309148403</v>
          </cell>
          <cell r="X32">
            <v>10.949663534741291</v>
          </cell>
          <cell r="Y32">
            <v>10.532924307921892</v>
          </cell>
          <cell r="Z32">
            <v>10.066134825130813</v>
          </cell>
          <cell r="AA32">
            <v>10.171642272250811</v>
          </cell>
          <cell r="AB32">
            <v>10.322217267552876</v>
          </cell>
          <cell r="AC32">
            <v>10.246660718526355</v>
          </cell>
          <cell r="AD32">
            <v>9.9815829355532948</v>
          </cell>
        </row>
        <row r="50">
          <cell r="D50">
            <v>1998</v>
          </cell>
          <cell r="E50">
            <v>1999</v>
          </cell>
          <cell r="F50">
            <v>2000</v>
          </cell>
          <cell r="G50">
            <v>2001</v>
          </cell>
          <cell r="H50">
            <v>2002</v>
          </cell>
          <cell r="I50">
            <v>2003</v>
          </cell>
          <cell r="J50">
            <v>2004</v>
          </cell>
          <cell r="K50">
            <v>2005</v>
          </cell>
          <cell r="L50">
            <v>2006</v>
          </cell>
          <cell r="M50">
            <v>2007</v>
          </cell>
          <cell r="N50">
            <v>2008</v>
          </cell>
          <cell r="O50">
            <v>2009</v>
          </cell>
          <cell r="P50">
            <v>2010</v>
          </cell>
          <cell r="Q50">
            <v>2011</v>
          </cell>
          <cell r="R50">
            <v>2012</v>
          </cell>
          <cell r="S50">
            <v>2013</v>
          </cell>
          <cell r="T50">
            <v>2014</v>
          </cell>
          <cell r="U50">
            <v>2015</v>
          </cell>
          <cell r="V50">
            <v>2016</v>
          </cell>
          <cell r="W50">
            <v>2017</v>
          </cell>
          <cell r="X50">
            <v>2018</v>
          </cell>
          <cell r="Y50">
            <v>2019</v>
          </cell>
          <cell r="Z50">
            <v>2020</v>
          </cell>
          <cell r="AA50">
            <v>2021</v>
          </cell>
          <cell r="AB50">
            <v>2022</v>
          </cell>
          <cell r="AC50">
            <v>2023</v>
          </cell>
          <cell r="AD50">
            <v>2024</v>
          </cell>
        </row>
        <row r="51">
          <cell r="C51" t="str">
            <v>JPN</v>
          </cell>
          <cell r="D51">
            <v>22.836643756335071</v>
          </cell>
          <cell r="E51">
            <v>22.401863844161539</v>
          </cell>
          <cell r="F51">
            <v>22.452208808188448</v>
          </cell>
          <cell r="G51">
            <v>21.119717169384067</v>
          </cell>
          <cell r="H51">
            <v>20.714702046050679</v>
          </cell>
          <cell r="I51">
            <v>20.917131293745463</v>
          </cell>
          <cell r="J51">
            <v>21.120591219244243</v>
          </cell>
          <cell r="K51">
            <v>21.42337238571039</v>
          </cell>
          <cell r="L51">
            <v>21.399285685189497</v>
          </cell>
          <cell r="M51">
            <v>21.875505881249076</v>
          </cell>
          <cell r="N51">
            <v>21.274031220267066</v>
          </cell>
          <cell r="O51">
            <v>19.04768350970545</v>
          </cell>
          <cell r="P51">
            <v>20.766200898620184</v>
          </cell>
          <cell r="Q51">
            <v>19.535554305175868</v>
          </cell>
          <cell r="R51">
            <v>19.66670842701939</v>
          </cell>
          <cell r="S51">
            <v>19.329031654375875</v>
          </cell>
          <cell r="T51">
            <v>19.59360923342026</v>
          </cell>
          <cell r="U51">
            <v>20.462470375849183</v>
          </cell>
          <cell r="V51">
            <v>20.288038568268398</v>
          </cell>
          <cell r="W51">
            <v>20.435946068602156</v>
          </cell>
          <cell r="X51">
            <v>20.621683951335008</v>
          </cell>
          <cell r="Y51">
            <v>20.224182790510596</v>
          </cell>
          <cell r="Z51">
            <v>20.051570844590714</v>
          </cell>
          <cell r="AA51">
            <v>20.779603531788027</v>
          </cell>
          <cell r="AB51">
            <v>19.822945695496568</v>
          </cell>
          <cell r="AC51">
            <v>20.581048719194136</v>
          </cell>
        </row>
        <row r="52">
          <cell r="C52" t="str">
            <v>KOR</v>
          </cell>
          <cell r="D52">
            <v>25.467107880211152</v>
          </cell>
          <cell r="E52">
            <v>25.673772894887676</v>
          </cell>
          <cell r="F52">
            <v>26.448373505143373</v>
          </cell>
          <cell r="G52">
            <v>24.87906658540556</v>
          </cell>
          <cell r="H52">
            <v>24.485648964824456</v>
          </cell>
          <cell r="I52">
            <v>24.124008049058652</v>
          </cell>
          <cell r="J52">
            <v>26.118412767744942</v>
          </cell>
          <cell r="K52">
            <v>25.737183792160785</v>
          </cell>
          <cell r="L52">
            <v>25.305371958971818</v>
          </cell>
          <cell r="M52">
            <v>25.48295330966479</v>
          </cell>
          <cell r="N52">
            <v>25.622151476781003</v>
          </cell>
          <cell r="O52">
            <v>25.774902959536071</v>
          </cell>
          <cell r="P52">
            <v>27.438766585372935</v>
          </cell>
          <cell r="Q52">
            <v>28.236798611197106</v>
          </cell>
          <cell r="R52">
            <v>27.831895504750538</v>
          </cell>
          <cell r="S52">
            <v>27.785853738135398</v>
          </cell>
          <cell r="T52">
            <v>27.042452155053248</v>
          </cell>
          <cell r="U52">
            <v>26.606035727907813</v>
          </cell>
          <cell r="V52">
            <v>26.357765221972961</v>
          </cell>
          <cell r="W52">
            <v>26.945872693016749</v>
          </cell>
          <cell r="X52">
            <v>26.638508652915409</v>
          </cell>
          <cell r="Y52">
            <v>25.222222874628976</v>
          </cell>
          <cell r="Z52">
            <v>24.780280701110748</v>
          </cell>
          <cell r="AA52">
            <v>25.486490832485458</v>
          </cell>
          <cell r="AB52">
            <v>25.631963638750566</v>
          </cell>
          <cell r="AC52">
            <v>24.310542087404478</v>
          </cell>
        </row>
        <row r="53">
          <cell r="C53" t="str">
            <v>MEX</v>
          </cell>
          <cell r="D53">
            <v>22.224724043221382</v>
          </cell>
          <cell r="E53">
            <v>21.258845323645495</v>
          </cell>
          <cell r="F53">
            <v>21.044577419438365</v>
          </cell>
          <cell r="G53">
            <v>20.026058560516528</v>
          </cell>
          <cell r="H53">
            <v>19.231226775083535</v>
          </cell>
          <cell r="I53">
            <v>18.828065605478933</v>
          </cell>
          <cell r="J53">
            <v>18.845668014305726</v>
          </cell>
          <cell r="K53">
            <v>18.077079499580837</v>
          </cell>
          <cell r="L53">
            <v>18.999029899488178</v>
          </cell>
          <cell r="M53">
            <v>18.262375783007204</v>
          </cell>
          <cell r="N53">
            <v>18.174913747962623</v>
          </cell>
          <cell r="O53">
            <v>17.433198701258355</v>
          </cell>
          <cell r="P53">
            <v>17.838213909978503</v>
          </cell>
          <cell r="Q53">
            <v>17.720386020222488</v>
          </cell>
          <cell r="R53">
            <v>18.800035438514417</v>
          </cell>
          <cell r="S53">
            <v>18.102809628396585</v>
          </cell>
          <cell r="T53">
            <v>18.228921730525784</v>
          </cell>
          <cell r="U53">
            <v>19.823421387479648</v>
          </cell>
          <cell r="V53">
            <v>19.868775797934248</v>
          </cell>
          <cell r="W53">
            <v>20.161822415507018</v>
          </cell>
          <cell r="X53">
            <v>20.189365685578533</v>
          </cell>
          <cell r="Y53">
            <v>19.887754261871638</v>
          </cell>
          <cell r="Z53">
            <v>20.184273577835715</v>
          </cell>
          <cell r="AA53">
            <v>20.835835859551917</v>
          </cell>
          <cell r="AB53">
            <v>21.456121210122163</v>
          </cell>
          <cell r="AC53">
            <v>20.263325560171463</v>
          </cell>
          <cell r="AD53">
            <v>19.635300984728715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Fig1"/>
      <sheetName val="Fig2"/>
      <sheetName val="Fig3"/>
      <sheetName val="Fig4"/>
      <sheetName val="Fig5"/>
      <sheetName val="Fig6"/>
      <sheetName val="Fig7"/>
      <sheetName val="Fig8"/>
      <sheetName val="Fig9"/>
      <sheetName val="Fig10"/>
      <sheetName val="FigA1"/>
      <sheetName val="FigC1A"/>
      <sheetName val="FigC1B"/>
      <sheetName val="Regression"/>
      <sheetName val="FigC2"/>
      <sheetName val="FigD1"/>
      <sheetName val="FigE1"/>
      <sheetName val="Fig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B2" t="str">
            <v>CHN</v>
          </cell>
          <cell r="C2" t="str">
            <v>US</v>
          </cell>
          <cell r="D2" t="str">
            <v>EUR</v>
          </cell>
          <cell r="E2" t="str">
            <v>JPN</v>
          </cell>
        </row>
        <row r="3">
          <cell r="A3" t="str">
            <v>2004</v>
          </cell>
          <cell r="B3">
            <v>8.6138981842182663</v>
          </cell>
          <cell r="C3">
            <v>22.174789859068621</v>
          </cell>
          <cell r="D3">
            <v>22.389453059025243</v>
          </cell>
          <cell r="E3">
            <v>14.23823070904119</v>
          </cell>
        </row>
        <row r="4">
          <cell r="A4" t="str">
            <v>2005</v>
          </cell>
          <cell r="B4">
            <v>9.4524252907701616</v>
          </cell>
          <cell r="C4">
            <v>21.811636382843556</v>
          </cell>
          <cell r="D4">
            <v>21.308823190098213</v>
          </cell>
          <cell r="E4">
            <v>13.335780590518127</v>
          </cell>
        </row>
        <row r="5">
          <cell r="A5" t="str">
            <v>2006</v>
          </cell>
          <cell r="B5">
            <v>10.642750995571609</v>
          </cell>
          <cell r="C5">
            <v>21.386688349179249</v>
          </cell>
          <cell r="D5">
            <v>20.850578728185596</v>
          </cell>
          <cell r="E5">
            <v>11.734240569680894</v>
          </cell>
        </row>
        <row r="6">
          <cell r="A6" t="str">
            <v>2007</v>
          </cell>
          <cell r="B6">
            <v>12.180608145980345</v>
          </cell>
          <cell r="C6">
            <v>19.581984359059703</v>
          </cell>
          <cell r="D6">
            <v>21.404940809393249</v>
          </cell>
          <cell r="E6">
            <v>10.61398981882475</v>
          </cell>
        </row>
        <row r="7">
          <cell r="A7" t="str">
            <v>2008</v>
          </cell>
          <cell r="B7">
            <v>14.454529091472111</v>
          </cell>
          <cell r="C7">
            <v>17.674406492911057</v>
          </cell>
          <cell r="D7">
            <v>20.921204517211422</v>
          </cell>
          <cell r="E7">
            <v>10.641476747822706</v>
          </cell>
        </row>
        <row r="8">
          <cell r="A8" t="str">
            <v>2009</v>
          </cell>
          <cell r="B8">
            <v>17.267201811394582</v>
          </cell>
          <cell r="C8">
            <v>18.143617272066439</v>
          </cell>
          <cell r="D8">
            <v>18.907359822410193</v>
          </cell>
          <cell r="E8">
            <v>10.792663800136468</v>
          </cell>
        </row>
        <row r="9">
          <cell r="A9" t="str">
            <v>2010</v>
          </cell>
          <cell r="B9">
            <v>18.211421196344048</v>
          </cell>
          <cell r="C9">
            <v>16.95661632022296</v>
          </cell>
          <cell r="D9">
            <v>17.099984271255948</v>
          </cell>
          <cell r="E9">
            <v>11.318089840235437</v>
          </cell>
        </row>
        <row r="10">
          <cell r="A10" t="str">
            <v>2011</v>
          </cell>
          <cell r="B10">
            <v>20.508581134784073</v>
          </cell>
          <cell r="C10">
            <v>15.785422478187906</v>
          </cell>
          <cell r="D10">
            <v>16.884483541481806</v>
          </cell>
          <cell r="E10">
            <v>10.313461784932056</v>
          </cell>
        </row>
        <row r="11">
          <cell r="A11" t="str">
            <v>2012</v>
          </cell>
          <cell r="B11">
            <v>22.318552548711722</v>
          </cell>
          <cell r="C11">
            <v>15.990285869448547</v>
          </cell>
          <cell r="D11">
            <v>15.144780666228138</v>
          </cell>
          <cell r="E11">
            <v>10.234443286737964</v>
          </cell>
        </row>
        <row r="12">
          <cell r="A12" t="str">
            <v>2013</v>
          </cell>
          <cell r="B12">
            <v>23.905627527220894</v>
          </cell>
          <cell r="C12">
            <v>16.183626009271169</v>
          </cell>
          <cell r="D12">
            <v>15.425767857681937</v>
          </cell>
          <cell r="E12">
            <v>8.2050386466115999</v>
          </cell>
        </row>
        <row r="13">
          <cell r="A13" t="str">
            <v>2014</v>
          </cell>
          <cell r="B13">
            <v>25.023156851855259</v>
          </cell>
          <cell r="C13">
            <v>16.07545677930327</v>
          </cell>
          <cell r="D13">
            <v>15.45171628693241</v>
          </cell>
          <cell r="E13">
            <v>7.540209711158913</v>
          </cell>
        </row>
        <row r="14">
          <cell r="A14" t="str">
            <v>2015</v>
          </cell>
          <cell r="B14">
            <v>25.916959397127201</v>
          </cell>
          <cell r="C14">
            <v>17.182774365558817</v>
          </cell>
          <cell r="D14">
            <v>14.329108032447266</v>
          </cell>
          <cell r="E14">
            <v>7.3606573021215542</v>
          </cell>
        </row>
        <row r="15">
          <cell r="A15" t="str">
            <v>2016</v>
          </cell>
          <cell r="B15">
            <v>25.395604574318924</v>
          </cell>
          <cell r="C15">
            <v>16.899683725919029</v>
          </cell>
          <cell r="D15">
            <v>14.681171163206509</v>
          </cell>
          <cell r="E15">
            <v>8.1761013896917163</v>
          </cell>
        </row>
        <row r="16">
          <cell r="A16" t="str">
            <v>2017</v>
          </cell>
          <cell r="B16">
            <v>26.056855564980332</v>
          </cell>
          <cell r="C16">
            <v>16.513002631101678</v>
          </cell>
          <cell r="D16">
            <v>14.537744774006706</v>
          </cell>
          <cell r="E16">
            <v>7.5878305776857147</v>
          </cell>
        </row>
        <row r="17">
          <cell r="A17" t="str">
            <v>2018</v>
          </cell>
          <cell r="B17">
            <v>27.207495231028922</v>
          </cell>
          <cell r="C17">
            <v>16.387913467187161</v>
          </cell>
          <cell r="D17">
            <v>14.563839181696634</v>
          </cell>
          <cell r="E17">
            <v>7.3110280937756906</v>
          </cell>
        </row>
        <row r="18">
          <cell r="A18" t="str">
            <v>2019</v>
          </cell>
          <cell r="B18">
            <v>27.180978117718603</v>
          </cell>
          <cell r="C18">
            <v>16.808090776122899</v>
          </cell>
          <cell r="D18">
            <v>14.215646528170163</v>
          </cell>
          <cell r="E18">
            <v>7.3584029847163528</v>
          </cell>
        </row>
        <row r="19">
          <cell r="A19" t="str">
            <v>2020</v>
          </cell>
          <cell r="B19">
            <v>28.23072444079255</v>
          </cell>
          <cell r="C19">
            <v>16.368895964226343</v>
          </cell>
          <cell r="D19">
            <v>14.034610086294036</v>
          </cell>
          <cell r="E19">
            <v>7.4130369938936438</v>
          </cell>
        </row>
        <row r="20">
          <cell r="A20" t="str">
            <v>2021</v>
          </cell>
          <cell r="B20">
            <v>30.476352501397219</v>
          </cell>
          <cell r="C20">
            <v>15.502780154359504</v>
          </cell>
          <cell r="D20">
            <v>13.59146171430136</v>
          </cell>
          <cell r="E20">
            <v>6.5186163997396207</v>
          </cell>
        </row>
        <row r="21">
          <cell r="A21" t="str">
            <v>2022</v>
          </cell>
          <cell r="B21">
            <v>30.171448354091105</v>
          </cell>
          <cell r="D21">
            <v>13.294917317630542</v>
          </cell>
          <cell r="E21">
            <v>5.1017265247147972</v>
          </cell>
        </row>
        <row r="22">
          <cell r="A22" t="str">
            <v>2023</v>
          </cell>
          <cell r="B22">
            <v>28.799015488199675</v>
          </cell>
          <cell r="D22">
            <v>14.127856201548571</v>
          </cell>
        </row>
      </sheetData>
      <sheetData sheetId="9" refreshError="1"/>
      <sheetData sheetId="10" refreshError="1"/>
      <sheetData sheetId="11" refreshError="1"/>
      <sheetData sheetId="12">
        <row r="2">
          <cell r="J2" t="str">
            <v>Fiscal</v>
          </cell>
          <cell r="K2" t="str">
            <v>Trade</v>
          </cell>
        </row>
        <row r="3">
          <cell r="I3">
            <v>1992</v>
          </cell>
          <cell r="J3">
            <v>-5.3</v>
          </cell>
          <cell r="K3">
            <v>-1.4739199116605071</v>
          </cell>
        </row>
        <row r="4">
          <cell r="I4">
            <v>1993</v>
          </cell>
          <cell r="J4">
            <v>-4.4000000000000004</v>
          </cell>
          <cell r="K4">
            <v>-1.93348496777768</v>
          </cell>
        </row>
        <row r="5">
          <cell r="I5">
            <v>1994</v>
          </cell>
          <cell r="J5">
            <v>-3.6</v>
          </cell>
          <cell r="K5">
            <v>-2.2805741574267211</v>
          </cell>
        </row>
        <row r="6">
          <cell r="I6">
            <v>1995</v>
          </cell>
          <cell r="J6">
            <v>-3</v>
          </cell>
          <cell r="K6">
            <v>-2.2740683534693766</v>
          </cell>
        </row>
        <row r="7">
          <cell r="I7">
            <v>1996</v>
          </cell>
          <cell r="J7">
            <v>-2.2000000000000002</v>
          </cell>
          <cell r="K7">
            <v>-2.3691766483754684</v>
          </cell>
        </row>
        <row r="8">
          <cell r="I8">
            <v>1997</v>
          </cell>
          <cell r="J8">
            <v>-1.2</v>
          </cell>
          <cell r="K8">
            <v>-2.3133743704532734</v>
          </cell>
        </row>
        <row r="9">
          <cell r="I9">
            <v>1998</v>
          </cell>
          <cell r="J9">
            <v>-0.3</v>
          </cell>
          <cell r="K9">
            <v>-2.7388886436862774</v>
          </cell>
        </row>
        <row r="10">
          <cell r="I10">
            <v>1999</v>
          </cell>
          <cell r="J10">
            <v>0</v>
          </cell>
          <cell r="K10">
            <v>-3.4997300440235888</v>
          </cell>
        </row>
        <row r="11">
          <cell r="I11">
            <v>2000</v>
          </cell>
          <cell r="J11">
            <v>0.9</v>
          </cell>
          <cell r="K11">
            <v>-4.3584235684323467</v>
          </cell>
        </row>
        <row r="12">
          <cell r="I12">
            <v>2001</v>
          </cell>
          <cell r="J12">
            <v>-0.3</v>
          </cell>
          <cell r="K12">
            <v>-3.991428760430547</v>
          </cell>
        </row>
        <row r="13">
          <cell r="I13">
            <v>2002</v>
          </cell>
          <cell r="J13">
            <v>-2.9</v>
          </cell>
          <cell r="K13">
            <v>-4.3484550420437174</v>
          </cell>
        </row>
        <row r="14">
          <cell r="I14">
            <v>2003</v>
          </cell>
          <cell r="J14">
            <v>-4.8</v>
          </cell>
          <cell r="K14">
            <v>-4.7278400907781606</v>
          </cell>
        </row>
        <row r="15">
          <cell r="I15">
            <v>2004</v>
          </cell>
          <cell r="J15">
            <v>-4.7</v>
          </cell>
          <cell r="K15">
            <v>-5.441222211308645</v>
          </cell>
        </row>
        <row r="16">
          <cell r="I16">
            <v>2005</v>
          </cell>
          <cell r="J16">
            <v>-3.8</v>
          </cell>
          <cell r="K16">
            <v>-6.0034664703356029</v>
          </cell>
        </row>
        <row r="17">
          <cell r="I17">
            <v>2006</v>
          </cell>
          <cell r="J17">
            <v>-3.2</v>
          </cell>
          <cell r="K17">
            <v>-6.0604461623092734</v>
          </cell>
        </row>
        <row r="18">
          <cell r="I18">
            <v>2007</v>
          </cell>
          <cell r="J18">
            <v>-2.4</v>
          </cell>
          <cell r="K18">
            <v>-5.6735225435602645</v>
          </cell>
        </row>
        <row r="19">
          <cell r="I19">
            <v>2008</v>
          </cell>
          <cell r="J19">
            <v>-4.3</v>
          </cell>
          <cell r="K19">
            <v>-5.6364159540687471</v>
          </cell>
        </row>
        <row r="20">
          <cell r="I20">
            <v>2009</v>
          </cell>
          <cell r="J20">
            <v>-10.7</v>
          </cell>
          <cell r="K20">
            <v>-3.5204481250992874</v>
          </cell>
        </row>
        <row r="21">
          <cell r="I21">
            <v>2010</v>
          </cell>
          <cell r="J21">
            <v>-9.1999999999999993</v>
          </cell>
          <cell r="K21">
            <v>-4.3103927171240617</v>
          </cell>
        </row>
        <row r="22">
          <cell r="I22">
            <v>2011</v>
          </cell>
          <cell r="J22">
            <v>-8.8000000000000007</v>
          </cell>
          <cell r="K22">
            <v>-4.7500721167714772</v>
          </cell>
        </row>
        <row r="23">
          <cell r="I23">
            <v>2012</v>
          </cell>
          <cell r="J23">
            <v>-7.1</v>
          </cell>
          <cell r="K23">
            <v>-4.5596099421680814</v>
          </cell>
        </row>
        <row r="24">
          <cell r="I24">
            <v>2013</v>
          </cell>
          <cell r="J24">
            <v>-4.3</v>
          </cell>
          <cell r="K24">
            <v>-4.1499286167042833</v>
          </cell>
        </row>
        <row r="25">
          <cell r="I25">
            <v>2014</v>
          </cell>
          <cell r="J25">
            <v>-3</v>
          </cell>
          <cell r="K25">
            <v>-4.2589319688098097</v>
          </cell>
        </row>
        <row r="26">
          <cell r="I26">
            <v>2015</v>
          </cell>
          <cell r="J26">
            <v>-2.6</v>
          </cell>
          <cell r="K26">
            <v>-4.1643618474993156</v>
          </cell>
        </row>
        <row r="27">
          <cell r="I27">
            <v>2016</v>
          </cell>
          <cell r="J27">
            <v>-3.3</v>
          </cell>
          <cell r="K27">
            <v>-3.9872692755611574</v>
          </cell>
        </row>
        <row r="28">
          <cell r="I28">
            <v>2017</v>
          </cell>
          <cell r="J28">
            <v>-3.7</v>
          </cell>
          <cell r="K28">
            <v>-4.0757644515375731</v>
          </cell>
        </row>
        <row r="29">
          <cell r="I29">
            <v>2018</v>
          </cell>
          <cell r="J29">
            <v>-3.8</v>
          </cell>
          <cell r="K29">
            <v>-4.2541088761406822</v>
          </cell>
        </row>
        <row r="30">
          <cell r="I30">
            <v>2019</v>
          </cell>
          <cell r="J30">
            <v>-4.7</v>
          </cell>
          <cell r="K30">
            <v>-3.9798560817084505</v>
          </cell>
        </row>
        <row r="31">
          <cell r="I31">
            <v>2020</v>
          </cell>
          <cell r="J31">
            <v>-14.7</v>
          </cell>
          <cell r="K31">
            <v>-4.2749589071887835</v>
          </cell>
        </row>
        <row r="32">
          <cell r="I32">
            <v>2021</v>
          </cell>
          <cell r="J32">
            <v>-11.8</v>
          </cell>
          <cell r="K32">
            <v>-4.5740418559870273</v>
          </cell>
        </row>
        <row r="33">
          <cell r="I33">
            <v>2022</v>
          </cell>
          <cell r="J33">
            <v>-5.3</v>
          </cell>
          <cell r="K33">
            <v>-4.516355274946263</v>
          </cell>
        </row>
        <row r="34">
          <cell r="I34">
            <v>2023</v>
          </cell>
          <cell r="J34">
            <v>-6.1</v>
          </cell>
          <cell r="K34">
            <v>-3.8148170861486186</v>
          </cell>
        </row>
        <row r="35">
          <cell r="I35">
            <v>2024</v>
          </cell>
          <cell r="J35">
            <v>-6.1</v>
          </cell>
          <cell r="K35">
            <v>-4.1644857443403938</v>
          </cell>
        </row>
      </sheetData>
      <sheetData sheetId="13">
        <row r="1">
          <cell r="G1" t="str">
            <v>fsc-dinv</v>
          </cell>
          <cell r="H1" t="str">
            <v>trade</v>
          </cell>
        </row>
        <row r="2">
          <cell r="F2">
            <v>1992</v>
          </cell>
          <cell r="G2">
            <v>-3.261294281369687</v>
          </cell>
          <cell r="H2">
            <v>-1.4739199116605071</v>
          </cell>
        </row>
        <row r="3">
          <cell r="F3">
            <v>1993</v>
          </cell>
          <cell r="G3">
            <v>-2.9626034513687411</v>
          </cell>
          <cell r="H3">
            <v>-1.93348496777768</v>
          </cell>
        </row>
        <row r="4">
          <cell r="F4">
            <v>1994</v>
          </cell>
          <cell r="G4">
            <v>-3.2677616174350548</v>
          </cell>
          <cell r="H4">
            <v>-2.2805741574267211</v>
          </cell>
        </row>
        <row r="5">
          <cell r="F5">
            <v>1995</v>
          </cell>
          <cell r="G5">
            <v>-2.670640891345041</v>
          </cell>
          <cell r="H5">
            <v>-2.2740683534693766</v>
          </cell>
        </row>
        <row r="6">
          <cell r="F6">
            <v>1996</v>
          </cell>
          <cell r="G6">
            <v>-2.3643577561708087</v>
          </cell>
          <cell r="H6">
            <v>-2.3691766483754684</v>
          </cell>
        </row>
        <row r="7">
          <cell r="F7">
            <v>1997</v>
          </cell>
          <cell r="G7">
            <v>-2.2271392529930845</v>
          </cell>
          <cell r="H7">
            <v>-2.3133743704532734</v>
          </cell>
        </row>
        <row r="8">
          <cell r="F8">
            <v>1998</v>
          </cell>
          <cell r="G8">
            <v>-1.8881511635253567</v>
          </cell>
          <cell r="H8">
            <v>-2.7388886436862774</v>
          </cell>
        </row>
        <row r="9">
          <cell r="F9">
            <v>1999</v>
          </cell>
          <cell r="G9">
            <v>-2.0188117426953376</v>
          </cell>
          <cell r="H9">
            <v>-3.4997300440235888</v>
          </cell>
        </row>
        <row r="10">
          <cell r="F10">
            <v>2000</v>
          </cell>
          <cell r="G10">
            <v>-1.4100885955088089</v>
          </cell>
          <cell r="H10">
            <v>-4.3584235684323467</v>
          </cell>
        </row>
        <row r="11">
          <cell r="F11">
            <v>2001</v>
          </cell>
          <cell r="G11">
            <v>-1.009250384747751</v>
          </cell>
          <cell r="H11">
            <v>-3.991428760430547</v>
          </cell>
        </row>
        <row r="12">
          <cell r="F12">
            <v>2002</v>
          </cell>
          <cell r="G12">
            <v>-2.9881358802665523</v>
          </cell>
          <cell r="H12">
            <v>-4.3484550420437174</v>
          </cell>
        </row>
        <row r="13">
          <cell r="F13">
            <v>2003</v>
          </cell>
          <cell r="G13">
            <v>-4.9190848835593739</v>
          </cell>
          <cell r="H13">
            <v>-4.7278400907781606</v>
          </cell>
        </row>
        <row r="14">
          <cell r="F14">
            <v>2004</v>
          </cell>
          <cell r="G14">
            <v>-5.7980539803305335</v>
          </cell>
          <cell r="H14">
            <v>-5.441222211308645</v>
          </cell>
        </row>
        <row r="15">
          <cell r="F15">
            <v>2005</v>
          </cell>
          <cell r="G15">
            <v>-5.6642753333476383</v>
          </cell>
          <cell r="H15">
            <v>-6.0034664703356029</v>
          </cell>
        </row>
        <row r="16">
          <cell r="F16">
            <v>2006</v>
          </cell>
          <cell r="G16">
            <v>-5.1755626737782245</v>
          </cell>
          <cell r="H16">
            <v>-6.0604461623092734</v>
          </cell>
        </row>
        <row r="17">
          <cell r="F17">
            <v>2007</v>
          </cell>
          <cell r="G17">
            <v>-3.2925412075030578</v>
          </cell>
          <cell r="H17">
            <v>-5.6735225435602645</v>
          </cell>
        </row>
        <row r="18">
          <cell r="F18">
            <v>2008</v>
          </cell>
          <cell r="G18">
            <v>-3.4998558814551499</v>
          </cell>
          <cell r="H18">
            <v>-5.6364159540687471</v>
          </cell>
        </row>
        <row r="19">
          <cell r="F19">
            <v>2009</v>
          </cell>
          <cell r="G19">
            <v>-6.4536056680762517</v>
          </cell>
          <cell r="H19">
            <v>-3.5204481250992874</v>
          </cell>
        </row>
        <row r="20">
          <cell r="F20">
            <v>2010</v>
          </cell>
          <cell r="G20">
            <v>-6.0148597589684094</v>
          </cell>
          <cell r="H20">
            <v>-4.3103927171240617</v>
          </cell>
        </row>
        <row r="21">
          <cell r="F21">
            <v>2011</v>
          </cell>
          <cell r="G21">
            <v>-6.1780509738177543</v>
          </cell>
          <cell r="H21">
            <v>-4.7500721167714772</v>
          </cell>
        </row>
        <row r="22">
          <cell r="F22">
            <v>2012</v>
          </cell>
          <cell r="G22">
            <v>-5.6553826558997518</v>
          </cell>
          <cell r="H22">
            <v>-4.5596099421680814</v>
          </cell>
        </row>
        <row r="23">
          <cell r="F23">
            <v>2013</v>
          </cell>
          <cell r="G23">
            <v>-3.5390755182303613</v>
          </cell>
          <cell r="H23">
            <v>-4.1499286167042833</v>
          </cell>
        </row>
        <row r="24">
          <cell r="F24">
            <v>2014</v>
          </cell>
          <cell r="G24">
            <v>-2.8830738173539956</v>
          </cell>
          <cell r="H24">
            <v>-4.2589319688098097</v>
          </cell>
        </row>
        <row r="25">
          <cell r="F25">
            <v>2015</v>
          </cell>
          <cell r="G25">
            <v>-3.00005583458845</v>
          </cell>
          <cell r="H25">
            <v>-4.1643618474993156</v>
          </cell>
        </row>
        <row r="26">
          <cell r="F26">
            <v>2016</v>
          </cell>
          <cell r="G26">
            <v>-3.1584215085023173</v>
          </cell>
          <cell r="H26">
            <v>-3.9872692755611574</v>
          </cell>
        </row>
        <row r="27">
          <cell r="F27">
            <v>2017</v>
          </cell>
          <cell r="G27">
            <v>-3.8066306776655603</v>
          </cell>
          <cell r="H27">
            <v>-4.0757644515375731</v>
          </cell>
        </row>
        <row r="28">
          <cell r="F28">
            <v>2018</v>
          </cell>
          <cell r="G28">
            <v>-4.2572957509504326</v>
          </cell>
          <cell r="H28">
            <v>-4.2541088761406822</v>
          </cell>
        </row>
        <row r="29">
          <cell r="F29">
            <v>2019</v>
          </cell>
          <cell r="G29">
            <v>-5.2018009877232787</v>
          </cell>
          <cell r="H29">
            <v>-3.9798560817084505</v>
          </cell>
        </row>
        <row r="30">
          <cell r="F30">
            <v>2020</v>
          </cell>
          <cell r="G30">
            <v>-14.709644458096481</v>
          </cell>
          <cell r="H30">
            <v>-4.2749589071887835</v>
          </cell>
        </row>
        <row r="31">
          <cell r="F31">
            <v>2021</v>
          </cell>
          <cell r="G31">
            <v>-12.061288703776214</v>
          </cell>
          <cell r="H31">
            <v>-4.5740418559870273</v>
          </cell>
        </row>
        <row r="32">
          <cell r="F32">
            <v>2022</v>
          </cell>
          <cell r="G32">
            <v>-6.2633564977774929</v>
          </cell>
          <cell r="H32">
            <v>-4.516355274946263</v>
          </cell>
        </row>
        <row r="33">
          <cell r="F33">
            <v>2023</v>
          </cell>
          <cell r="G33">
            <v>-6.5074292023837774</v>
          </cell>
          <cell r="H33">
            <v>-3.8148170861486186</v>
          </cell>
        </row>
        <row r="34">
          <cell r="F34">
            <v>2024</v>
          </cell>
          <cell r="G34">
            <v>-6.5924190087892516</v>
          </cell>
          <cell r="H34">
            <v>-4.1644857443403938</v>
          </cell>
        </row>
      </sheetData>
      <sheetData sheetId="14" refreshError="1"/>
      <sheetData sheetId="15">
        <row r="2">
          <cell r="I2" t="str">
            <v>oil bal %GDP</v>
          </cell>
          <cell r="J2" t="str">
            <v>REAL POIL</v>
          </cell>
        </row>
        <row r="3">
          <cell r="H3">
            <v>1992</v>
          </cell>
          <cell r="I3">
            <v>-0.67481557597043074</v>
          </cell>
          <cell r="J3">
            <v>29.985110266469466</v>
          </cell>
        </row>
        <row r="4">
          <cell r="H4">
            <v>1993</v>
          </cell>
          <cell r="I4">
            <v>-0.72755372816609798</v>
          </cell>
          <cell r="J4">
            <v>25.788165412766876</v>
          </cell>
        </row>
        <row r="5">
          <cell r="H5">
            <v>1994</v>
          </cell>
          <cell r="I5">
            <v>-0.74376989790317272</v>
          </cell>
          <cell r="J5">
            <v>23.542253712898766</v>
          </cell>
        </row>
        <row r="6">
          <cell r="H6">
            <v>1995</v>
          </cell>
          <cell r="I6">
            <v>-0.67803709569747506</v>
          </cell>
          <cell r="J6">
            <v>24.744638442339287</v>
          </cell>
        </row>
        <row r="7">
          <cell r="H7">
            <v>1996</v>
          </cell>
          <cell r="I7">
            <v>-0.65897858319604607</v>
          </cell>
          <cell r="J7">
            <v>29.468751137985603</v>
          </cell>
        </row>
        <row r="8">
          <cell r="H8">
            <v>1997</v>
          </cell>
          <cell r="I8">
            <v>-0.71581794441335567</v>
          </cell>
          <cell r="J8">
            <v>26.821528705291623</v>
          </cell>
        </row>
        <row r="9">
          <cell r="H9">
            <v>1998</v>
          </cell>
          <cell r="I9">
            <v>-0.47777728737255598</v>
          </cell>
          <cell r="J9">
            <v>17.710051519279123</v>
          </cell>
        </row>
        <row r="10">
          <cell r="H10">
            <v>1999</v>
          </cell>
          <cell r="I10">
            <v>-0.61466899244123263</v>
          </cell>
          <cell r="J10">
            <v>24.49777558594436</v>
          </cell>
        </row>
        <row r="11">
          <cell r="H11">
            <v>2000</v>
          </cell>
          <cell r="I11">
            <v>-1.0564822944103014</v>
          </cell>
          <cell r="J11">
            <v>38.35454062584855</v>
          </cell>
        </row>
        <row r="12">
          <cell r="H12">
            <v>2001</v>
          </cell>
          <cell r="I12">
            <v>-0.87885918407847363</v>
          </cell>
          <cell r="J12">
            <v>32.011448788338676</v>
          </cell>
        </row>
        <row r="13">
          <cell r="H13">
            <v>2002</v>
          </cell>
          <cell r="I13">
            <v>-0.85276921246946225</v>
          </cell>
          <cell r="J13">
            <v>32.20509711454249</v>
          </cell>
        </row>
        <row r="14">
          <cell r="H14">
            <v>2003</v>
          </cell>
          <cell r="I14">
            <v>-1.0509317854493083</v>
          </cell>
          <cell r="J14">
            <v>36.461954245893793</v>
          </cell>
        </row>
        <row r="15">
          <cell r="H15">
            <v>2004</v>
          </cell>
          <cell r="I15">
            <v>-1.3374586648331859</v>
          </cell>
          <cell r="J15">
            <v>47.088496740041144</v>
          </cell>
        </row>
        <row r="16">
          <cell r="H16">
            <v>2005</v>
          </cell>
          <cell r="I16">
            <v>-1.7577765507086323</v>
          </cell>
          <cell r="J16">
            <v>65.11903203425382</v>
          </cell>
        </row>
        <row r="17">
          <cell r="H17">
            <v>2006</v>
          </cell>
          <cell r="I17">
            <v>-1.9608268913402238</v>
          </cell>
          <cell r="J17">
            <v>75.427428677674371</v>
          </cell>
        </row>
        <row r="18">
          <cell r="H18">
            <v>2007</v>
          </cell>
          <cell r="I18">
            <v>-2.0256732669163062</v>
          </cell>
          <cell r="J18">
            <v>81.64357231247611</v>
          </cell>
        </row>
        <row r="19">
          <cell r="H19">
            <v>2008</v>
          </cell>
          <cell r="I19">
            <v>-2.6141002985802206</v>
          </cell>
          <cell r="J19">
            <v>107.182353174293</v>
          </cell>
        </row>
        <row r="20">
          <cell r="H20">
            <v>2009</v>
          </cell>
          <cell r="I20">
            <v>-1.4124781566642031</v>
          </cell>
          <cell r="J20">
            <v>67.848087031495751</v>
          </cell>
        </row>
        <row r="21">
          <cell r="H21">
            <v>2010</v>
          </cell>
          <cell r="I21">
            <v>-1.7622433384278025</v>
          </cell>
          <cell r="J21">
            <v>86.438397500872085</v>
          </cell>
        </row>
        <row r="22">
          <cell r="H22">
            <v>2011</v>
          </cell>
          <cell r="I22">
            <v>-2.0872196260184492</v>
          </cell>
          <cell r="J22">
            <v>118.35972893634263</v>
          </cell>
        </row>
        <row r="23">
          <cell r="H23">
            <v>2012</v>
          </cell>
          <cell r="I23">
            <v>-1.7946351667281899</v>
          </cell>
          <cell r="J23">
            <v>116.51795134274396</v>
          </cell>
        </row>
        <row r="24">
          <cell r="H24">
            <v>2013</v>
          </cell>
          <cell r="I24">
            <v>-1.3761277672134449</v>
          </cell>
          <cell r="J24">
            <v>111.47984910729895</v>
          </cell>
        </row>
        <row r="25">
          <cell r="H25">
            <v>2014</v>
          </cell>
          <cell r="I25">
            <v>-1.0756413241633114</v>
          </cell>
          <cell r="J25">
            <v>99.893327219212509</v>
          </cell>
        </row>
        <row r="26">
          <cell r="H26">
            <v>2015</v>
          </cell>
          <cell r="I26">
            <v>-0.46242142661929486</v>
          </cell>
          <cell r="J26">
            <v>52.320804405095728</v>
          </cell>
        </row>
        <row r="27">
          <cell r="H27">
            <v>2016</v>
          </cell>
          <cell r="I27">
            <v>-0.3073666969779153</v>
          </cell>
          <cell r="J27">
            <v>43.230477860041759</v>
          </cell>
        </row>
        <row r="28">
          <cell r="H28">
            <v>2017</v>
          </cell>
          <cell r="I28">
            <v>-0.31256214275880706</v>
          </cell>
          <cell r="J28">
            <v>52.669945470427479</v>
          </cell>
        </row>
        <row r="29">
          <cell r="H29">
            <v>2018</v>
          </cell>
          <cell r="I29">
            <v>-0.24447510468859682</v>
          </cell>
          <cell r="J29">
            <v>67.872303863706037</v>
          </cell>
        </row>
        <row r="30">
          <cell r="H30">
            <v>2019</v>
          </cell>
          <cell r="I30">
            <v>-6.7316620241411329E-2</v>
          </cell>
          <cell r="J30">
            <v>60.165334884907118</v>
          </cell>
        </row>
        <row r="31">
          <cell r="H31">
            <v>2020</v>
          </cell>
          <cell r="I31">
            <v>6.6966062723317774E-2</v>
          </cell>
          <cell r="J31">
            <v>38.754226127392684</v>
          </cell>
        </row>
        <row r="32">
          <cell r="H32">
            <v>2021</v>
          </cell>
          <cell r="I32">
            <v>-7.3898282181646194E-2</v>
          </cell>
          <cell r="J32">
            <v>62.583719329245596</v>
          </cell>
        </row>
        <row r="33">
          <cell r="H33">
            <v>2022</v>
          </cell>
          <cell r="I33">
            <v>1.4611506946233499E-2</v>
          </cell>
          <cell r="J33">
            <v>83.262429337255156</v>
          </cell>
        </row>
        <row r="34">
          <cell r="H34">
            <v>2023</v>
          </cell>
          <cell r="I34">
            <v>8.0806040251508796E-2</v>
          </cell>
          <cell r="J34">
            <v>65.695552961844896</v>
          </cell>
        </row>
        <row r="35">
          <cell r="H35">
            <v>2024</v>
          </cell>
          <cell r="I35">
            <v>0.10484874027322348</v>
          </cell>
          <cell r="J35">
            <v>62.61192703996268</v>
          </cell>
        </row>
      </sheetData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ADME"/>
      <sheetName val="Annual"/>
    </sheetNames>
    <sheetDataSet>
      <sheetData sheetId="0" refreshError="1"/>
      <sheetData sheetId="1">
        <row r="1">
          <cell r="G1" t="str">
            <v>MC $bn</v>
          </cell>
          <cell r="H1" t="str">
            <v>MC/USGDP%</v>
          </cell>
        </row>
        <row r="2">
          <cell r="F2">
            <v>1985</v>
          </cell>
          <cell r="G2">
            <v>3.861699996</v>
          </cell>
          <cell r="H2">
            <v>8.9000200185343131E-2</v>
          </cell>
        </row>
        <row r="3">
          <cell r="F3">
            <v>1986</v>
          </cell>
          <cell r="G3">
            <v>4.7709999959999996</v>
          </cell>
          <cell r="H3">
            <v>0.10417869902618791</v>
          </cell>
        </row>
        <row r="4">
          <cell r="F4">
            <v>1987</v>
          </cell>
          <cell r="G4">
            <v>6.293600004</v>
          </cell>
          <cell r="H4">
            <v>0.12962556764221564</v>
          </cell>
        </row>
        <row r="5">
          <cell r="F5">
            <v>1988</v>
          </cell>
          <cell r="G5">
            <v>8.5109000039999998</v>
          </cell>
          <cell r="H5">
            <v>0.16253224050394563</v>
          </cell>
        </row>
        <row r="6">
          <cell r="F6">
            <v>1989</v>
          </cell>
          <cell r="G6">
            <v>11.989700003999999</v>
          </cell>
          <cell r="H6">
            <v>0.21252379659598905</v>
          </cell>
        </row>
        <row r="7">
          <cell r="F7">
            <v>1990</v>
          </cell>
          <cell r="G7">
            <v>15.237399996000001</v>
          </cell>
          <cell r="H7">
            <v>0.25552627935867389</v>
          </cell>
        </row>
        <row r="8">
          <cell r="F8">
            <v>1991</v>
          </cell>
          <cell r="G8">
            <v>18.969200004000001</v>
          </cell>
          <cell r="H8">
            <v>0.30803511917337234</v>
          </cell>
        </row>
        <row r="9">
          <cell r="F9">
            <v>1992</v>
          </cell>
          <cell r="G9">
            <v>25.727499995999999</v>
          </cell>
          <cell r="H9">
            <v>0.39457376901495889</v>
          </cell>
        </row>
        <row r="10">
          <cell r="F10">
            <v>1993</v>
          </cell>
          <cell r="G10">
            <v>31.539899999999996</v>
          </cell>
          <cell r="H10">
            <v>0.45986190393638071</v>
          </cell>
        </row>
        <row r="11">
          <cell r="F11">
            <v>1994</v>
          </cell>
          <cell r="G11">
            <v>38.786799995999999</v>
          </cell>
          <cell r="H11">
            <v>0.5322566744922218</v>
          </cell>
        </row>
        <row r="12">
          <cell r="F12">
            <v>1995</v>
          </cell>
          <cell r="G12">
            <v>45.543200003999999</v>
          </cell>
          <cell r="H12">
            <v>0.59613476835430068</v>
          </cell>
        </row>
        <row r="13">
          <cell r="F13">
            <v>1996</v>
          </cell>
          <cell r="G13">
            <v>51.512799995999998</v>
          </cell>
          <cell r="H13">
            <v>0.6380778092539664</v>
          </cell>
        </row>
        <row r="14">
          <cell r="F14">
            <v>1997</v>
          </cell>
          <cell r="G14">
            <v>62.557700003999997</v>
          </cell>
          <cell r="H14">
            <v>0.72931880802354798</v>
          </cell>
        </row>
        <row r="15">
          <cell r="F15">
            <v>1998</v>
          </cell>
          <cell r="G15">
            <v>71.168600003999998</v>
          </cell>
          <cell r="H15">
            <v>0.78528122110376952</v>
          </cell>
        </row>
        <row r="16">
          <cell r="F16">
            <v>1999</v>
          </cell>
          <cell r="G16">
            <v>81.788199996000003</v>
          </cell>
          <cell r="H16">
            <v>0.8492029837697842</v>
          </cell>
        </row>
        <row r="17">
          <cell r="F17">
            <v>2000</v>
          </cell>
          <cell r="G17">
            <v>100.01820000000001</v>
          </cell>
          <cell r="H17">
            <v>0.97569669626781996</v>
          </cell>
        </row>
        <row r="18">
          <cell r="F18">
            <v>2001</v>
          </cell>
          <cell r="G18">
            <v>102.2784</v>
          </cell>
          <cell r="H18">
            <v>0.96653833152726687</v>
          </cell>
        </row>
        <row r="19">
          <cell r="F19">
            <v>2002</v>
          </cell>
          <cell r="G19">
            <v>125.19260000400001</v>
          </cell>
          <cell r="H19">
            <v>1.145496960996268</v>
          </cell>
        </row>
        <row r="20">
          <cell r="F20">
            <v>2003</v>
          </cell>
          <cell r="G20">
            <v>152.4360969</v>
          </cell>
          <cell r="H20">
            <v>1.3305700884654494</v>
          </cell>
        </row>
        <row r="21">
          <cell r="F21">
            <v>2004</v>
          </cell>
          <cell r="G21">
            <v>196.68203394</v>
          </cell>
          <cell r="H21">
            <v>1.609878681982347</v>
          </cell>
        </row>
        <row r="22">
          <cell r="F22">
            <v>2005</v>
          </cell>
          <cell r="G22">
            <v>243.4701048</v>
          </cell>
          <cell r="H22">
            <v>1.8672170134403216</v>
          </cell>
        </row>
        <row r="23">
          <cell r="F23">
            <v>2006</v>
          </cell>
          <cell r="G23">
            <v>287.77435261199997</v>
          </cell>
          <cell r="H23">
            <v>2.0829693007671115</v>
          </cell>
        </row>
        <row r="24">
          <cell r="F24">
            <v>2007</v>
          </cell>
          <cell r="G24">
            <v>321.44286693600003</v>
          </cell>
          <cell r="H24">
            <v>2.2207945524693962</v>
          </cell>
        </row>
        <row r="25">
          <cell r="F25">
            <v>2008</v>
          </cell>
          <cell r="G25">
            <v>337.77262782000003</v>
          </cell>
          <cell r="H25">
            <v>2.286904426188952</v>
          </cell>
        </row>
        <row r="26">
          <cell r="F26">
            <v>2009</v>
          </cell>
          <cell r="G26">
            <v>296.37388348800005</v>
          </cell>
          <cell r="H26">
            <v>2.0470542337454307</v>
          </cell>
        </row>
        <row r="27">
          <cell r="F27">
            <v>2010</v>
          </cell>
          <cell r="G27">
            <v>364.95263359199998</v>
          </cell>
          <cell r="H27">
            <v>2.4251002516517572</v>
          </cell>
        </row>
        <row r="28">
          <cell r="F28">
            <v>2011</v>
          </cell>
          <cell r="G28">
            <v>399.37123263599995</v>
          </cell>
          <cell r="H28">
            <v>2.5601159855566746</v>
          </cell>
        </row>
        <row r="29">
          <cell r="F29">
            <v>2012</v>
          </cell>
          <cell r="G29">
            <v>425.61908263200007</v>
          </cell>
          <cell r="H29">
            <v>2.6185546216216724</v>
          </cell>
        </row>
        <row r="30">
          <cell r="F30">
            <v>2013</v>
          </cell>
          <cell r="G30">
            <v>440.43001959599997</v>
          </cell>
          <cell r="H30">
            <v>2.6090770118483948</v>
          </cell>
        </row>
        <row r="31">
          <cell r="F31">
            <v>2014</v>
          </cell>
          <cell r="G31">
            <v>468.47489485199992</v>
          </cell>
          <cell r="H31">
            <v>2.6605589691084881</v>
          </cell>
        </row>
        <row r="32">
          <cell r="F32">
            <v>2015</v>
          </cell>
          <cell r="G32">
            <v>483.20165536800005</v>
          </cell>
          <cell r="H32">
            <v>2.6411650918099623</v>
          </cell>
        </row>
        <row r="33">
          <cell r="F33">
            <v>2016</v>
          </cell>
          <cell r="G33">
            <v>462.4199916</v>
          </cell>
          <cell r="H33">
            <v>2.4590381864569117</v>
          </cell>
        </row>
        <row r="34">
          <cell r="F34">
            <v>2017</v>
          </cell>
          <cell r="G34">
            <v>505.16509805999993</v>
          </cell>
          <cell r="H34">
            <v>2.5757825349878352</v>
          </cell>
        </row>
        <row r="35">
          <cell r="F35">
            <v>2018</v>
          </cell>
          <cell r="G35">
            <v>538.51415852400009</v>
          </cell>
          <cell r="H35">
            <v>2.6069941248756572</v>
          </cell>
        </row>
        <row r="36">
          <cell r="F36">
            <v>2019</v>
          </cell>
          <cell r="G36">
            <v>449.11067671199999</v>
          </cell>
          <cell r="H36">
            <v>2.0850095265260666</v>
          </cell>
        </row>
        <row r="37">
          <cell r="F37">
            <v>2020</v>
          </cell>
          <cell r="G37">
            <v>432.548018652</v>
          </cell>
          <cell r="H37">
            <v>2.0255965710199515</v>
          </cell>
        </row>
        <row r="38">
          <cell r="F38">
            <v>2021</v>
          </cell>
          <cell r="G38">
            <v>504.24626640000002</v>
          </cell>
          <cell r="H38">
            <v>2.1293130580409225</v>
          </cell>
        </row>
        <row r="39">
          <cell r="F39">
            <v>2022</v>
          </cell>
          <cell r="G39">
            <v>536.26868923200004</v>
          </cell>
          <cell r="H39">
            <v>2.0620252070556835</v>
          </cell>
        </row>
        <row r="40">
          <cell r="F40">
            <v>2023</v>
          </cell>
          <cell r="G40">
            <v>427.24658283600002</v>
          </cell>
          <cell r="H40">
            <v>1.5412541679074661</v>
          </cell>
        </row>
        <row r="41">
          <cell r="F41">
            <v>2024</v>
          </cell>
          <cell r="G41">
            <v>438.74199807599996</v>
          </cell>
          <cell r="H41">
            <v>1.5033190054031385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tents"/>
      <sheetName val="Table A-1"/>
      <sheetName val="Table B-1"/>
      <sheetName val="Table B-2"/>
      <sheetName val="Table B-3"/>
      <sheetName val="Table B-4"/>
      <sheetName val="Table B-5"/>
      <sheetName val="Table B-6"/>
      <sheetName val="Supplemental Table 1"/>
      <sheetName val="Supplemental Table 2"/>
      <sheetName val="Supplemental Table 3"/>
    </sheetNames>
    <sheetDataSet>
      <sheetData sheetId="0" refreshError="1"/>
      <sheetData sheetId="1" refreshError="1"/>
      <sheetData sheetId="2">
        <row r="68">
          <cell r="C68" t="str">
            <v>Jan25</v>
          </cell>
          <cell r="D68" t="str">
            <v>+OBBA</v>
          </cell>
          <cell r="E68" t="str">
            <v>+TGTW</v>
          </cell>
        </row>
        <row r="69">
          <cell r="B69">
            <v>2026</v>
          </cell>
          <cell r="C69">
            <v>-5.4664504452188911</v>
          </cell>
          <cell r="D69">
            <v>-7.0124444323907795</v>
          </cell>
          <cell r="E69">
            <v>-6.1659944323907796</v>
          </cell>
        </row>
        <row r="70">
          <cell r="B70">
            <v>2027</v>
          </cell>
          <cell r="C70">
            <v>-5.1845180236269712</v>
          </cell>
          <cell r="D70">
            <v>-6.8325753084049126</v>
          </cell>
          <cell r="E70">
            <v>-5.9510159314053315</v>
          </cell>
        </row>
        <row r="71">
          <cell r="B71">
            <v>2028</v>
          </cell>
          <cell r="C71">
            <v>-5.6591229996571863</v>
          </cell>
          <cell r="D71">
            <v>-7.0688363008216486</v>
          </cell>
          <cell r="E71">
            <v>-6.1534262347508246</v>
          </cell>
        </row>
        <row r="72">
          <cell r="B72">
            <v>2029</v>
          </cell>
          <cell r="C72">
            <v>-5.5304585696958828</v>
          </cell>
          <cell r="D72">
            <v>-6.577767754454654</v>
          </cell>
          <cell r="E72">
            <v>-5.6297653881651062</v>
          </cell>
        </row>
        <row r="73">
          <cell r="B73">
            <v>2030</v>
          </cell>
          <cell r="C73">
            <v>-5.8793651941589333</v>
          </cell>
          <cell r="D73">
            <v>-6.2954806900593008</v>
          </cell>
          <cell r="E73">
            <v>-5.3161345081910003</v>
          </cell>
        </row>
        <row r="74">
          <cell r="B74">
            <v>2031</v>
          </cell>
          <cell r="C74">
            <v>-5.9080768081261414</v>
          </cell>
          <cell r="D74">
            <v>-6.0796788323060653</v>
          </cell>
          <cell r="E74">
            <v>-5.0701486629849413</v>
          </cell>
        </row>
        <row r="75">
          <cell r="B75">
            <v>2032</v>
          </cell>
          <cell r="C75">
            <v>-6.0393242325483074</v>
          </cell>
          <cell r="D75">
            <v>-6.2878769466497859</v>
          </cell>
          <cell r="E75">
            <v>-5.2493200738397459</v>
          </cell>
        </row>
        <row r="76">
          <cell r="B76">
            <v>2033</v>
          </cell>
          <cell r="C76">
            <v>-6.4690633173947134</v>
          </cell>
          <cell r="D76">
            <v>-6.8698005156757613</v>
          </cell>
          <cell r="E76">
            <v>-5.803289580930957</v>
          </cell>
        </row>
        <row r="77">
          <cell r="B77">
            <v>2034</v>
          </cell>
          <cell r="C77">
            <v>-6.1356562955235381</v>
          </cell>
          <cell r="D77">
            <v>-6.5673905784336961</v>
          </cell>
          <cell r="E77">
            <v>-5.4738983933321261</v>
          </cell>
        </row>
        <row r="78">
          <cell r="B78">
            <v>2035</v>
          </cell>
          <cell r="C78">
            <v>-5.7614482067842996</v>
          </cell>
          <cell r="D78">
            <v>-6.3728352616622432</v>
          </cell>
          <cell r="E78">
            <v>-5.253255840975501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  <sheetName val="Sheet4"/>
      <sheetName val="Sheet3"/>
      <sheetName val="Sheet5"/>
      <sheetName val="Sheet7"/>
      <sheetName val="Sheet8"/>
      <sheetName val="Sheet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52">
          <cell r="F52" t="str">
            <v>G</v>
          </cell>
          <cell r="G52" t="str">
            <v>G&amp;S</v>
          </cell>
        </row>
        <row r="53">
          <cell r="E53" t="str">
            <v>CAN</v>
          </cell>
          <cell r="F53">
            <v>7.6690089653501321</v>
          </cell>
          <cell r="G53">
            <v>3.7856543624161079</v>
          </cell>
        </row>
        <row r="54">
          <cell r="E54" t="str">
            <v>ISR</v>
          </cell>
          <cell r="F54">
            <v>16.666666666666664</v>
          </cell>
          <cell r="G54">
            <v>11.587301587301591</v>
          </cell>
        </row>
        <row r="55">
          <cell r="E55" t="str">
            <v>MEX</v>
          </cell>
          <cell r="F55">
            <v>16.989523621269026</v>
          </cell>
          <cell r="G55">
            <v>15.676832530765122</v>
          </cell>
        </row>
        <row r="56">
          <cell r="E56" t="str">
            <v>EU</v>
          </cell>
          <cell r="F56">
            <v>19.445361505447341</v>
          </cell>
          <cell r="G56">
            <v>9.1081943081452401</v>
          </cell>
        </row>
        <row r="57">
          <cell r="E57" t="str">
            <v>JPN</v>
          </cell>
          <cell r="F57">
            <v>23.110661268556004</v>
          </cell>
          <cell r="G57">
            <v>16.33714880332986</v>
          </cell>
        </row>
        <row r="58">
          <cell r="E58" t="str">
            <v>MLS</v>
          </cell>
          <cell r="F58">
            <v>23.619047619047617</v>
          </cell>
          <cell r="G58">
            <v>21.311475409836067</v>
          </cell>
        </row>
        <row r="59">
          <cell r="E59" t="str">
            <v>KOR</v>
          </cell>
          <cell r="F59">
            <v>25.095057034220535</v>
          </cell>
          <cell r="G59">
            <v>18.405114401076712</v>
          </cell>
        </row>
        <row r="60">
          <cell r="E60" t="str">
            <v>IND</v>
          </cell>
          <cell r="F60">
            <v>26.086956521739136</v>
          </cell>
          <cell r="G60">
            <v>17.674418604651159</v>
          </cell>
        </row>
        <row r="61">
          <cell r="E61" t="str">
            <v>SWZ</v>
          </cell>
          <cell r="F61">
            <v>30.28391167192429</v>
          </cell>
          <cell r="G61">
            <v>4.1666666666666687</v>
          </cell>
        </row>
        <row r="62">
          <cell r="E62" t="str">
            <v>TAI</v>
          </cell>
          <cell r="F62">
            <v>31.814273430782457</v>
          </cell>
          <cell r="G62">
            <v>28.163580246913579</v>
          </cell>
        </row>
        <row r="63">
          <cell r="E63" t="str">
            <v>CHN</v>
          </cell>
          <cell r="F63">
            <v>33.652312599681025</v>
          </cell>
          <cell r="G63">
            <v>28.402687472908539</v>
          </cell>
        </row>
        <row r="64">
          <cell r="E64" t="str">
            <v>VTN</v>
          </cell>
          <cell r="F64">
            <v>45.204978038067352</v>
          </cell>
          <cell r="G64">
            <v>43.882783882783883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igure 2"/>
      <sheetName val="WRC"/>
      <sheetName val="Figure 3"/>
    </sheetNames>
    <sheetDataSet>
      <sheetData sheetId="0" refreshError="1"/>
      <sheetData sheetId="1">
        <row r="2">
          <cell r="H2" t="str">
            <v>M-ces3</v>
          </cell>
        </row>
        <row r="57">
          <cell r="H57" t="str">
            <v>R-ces3</v>
          </cell>
          <cell r="I57" t="str">
            <v>R-Unitary</v>
          </cell>
        </row>
        <row r="58">
          <cell r="G58">
            <v>0</v>
          </cell>
          <cell r="H58">
            <v>0</v>
          </cell>
          <cell r="I58">
            <v>0</v>
          </cell>
        </row>
        <row r="59">
          <cell r="G59">
            <v>5</v>
          </cell>
          <cell r="H59">
            <v>150.05491673538327</v>
          </cell>
          <cell r="I59">
            <v>160.51200000000003</v>
          </cell>
        </row>
        <row r="60">
          <cell r="G60">
            <v>10</v>
          </cell>
          <cell r="H60">
            <v>263.46949728797119</v>
          </cell>
          <cell r="I60">
            <v>304.12800000000004</v>
          </cell>
        </row>
        <row r="61">
          <cell r="G61">
            <v>15</v>
          </cell>
          <cell r="H61">
            <v>348.72227159432327</v>
          </cell>
          <cell r="I61">
            <v>430.84800000000001</v>
          </cell>
        </row>
        <row r="62">
          <cell r="G62">
            <v>20</v>
          </cell>
          <cell r="H62">
            <v>412.21979834224271</v>
          </cell>
          <cell r="I62">
            <v>540.67200000000014</v>
          </cell>
        </row>
        <row r="63">
          <cell r="G63">
            <v>25</v>
          </cell>
          <cell r="H63">
            <v>458.83949807680017</v>
          </cell>
          <cell r="I63">
            <v>633.6</v>
          </cell>
        </row>
        <row r="64">
          <cell r="G64">
            <v>30</v>
          </cell>
          <cell r="H64">
            <v>492.3203551127524</v>
          </cell>
          <cell r="I64">
            <v>709.63199999999995</v>
          </cell>
        </row>
        <row r="65">
          <cell r="G65">
            <v>35</v>
          </cell>
          <cell r="H65">
            <v>515.5468249945302</v>
          </cell>
          <cell r="I65">
            <v>768.76800000000026</v>
          </cell>
        </row>
        <row r="66">
          <cell r="G66">
            <v>40</v>
          </cell>
          <cell r="H66">
            <v>530.75700910745059</v>
          </cell>
          <cell r="I66">
            <v>811.00800000000004</v>
          </cell>
        </row>
        <row r="67">
          <cell r="G67">
            <v>45</v>
          </cell>
          <cell r="H67">
            <v>539.69660384996814</v>
          </cell>
          <cell r="I67">
            <v>836.3520000000002</v>
          </cell>
        </row>
        <row r="68">
          <cell r="G68">
            <v>50</v>
          </cell>
          <cell r="H68">
            <v>543.73366730971577</v>
          </cell>
          <cell r="I68">
            <v>844.80000000000007</v>
          </cell>
        </row>
        <row r="69">
          <cell r="G69">
            <v>55</v>
          </cell>
          <cell r="H69">
            <v>543.94482662064001</v>
          </cell>
          <cell r="I69">
            <v>836.3520000000002</v>
          </cell>
        </row>
        <row r="70">
          <cell r="G70">
            <v>60</v>
          </cell>
          <cell r="H70">
            <v>541.18049706286604</v>
          </cell>
          <cell r="I70">
            <v>811.00800000000015</v>
          </cell>
        </row>
        <row r="71">
          <cell r="G71">
            <v>65</v>
          </cell>
          <cell r="H71">
            <v>536.11455606934237</v>
          </cell>
          <cell r="I71">
            <v>768.76800000000003</v>
          </cell>
        </row>
        <row r="72">
          <cell r="G72">
            <v>70</v>
          </cell>
          <cell r="H72">
            <v>529.28241814770388</v>
          </cell>
          <cell r="I72">
            <v>709.63200000000018</v>
          </cell>
        </row>
        <row r="73">
          <cell r="G73">
            <v>75</v>
          </cell>
          <cell r="H73">
            <v>521.11039411411684</v>
          </cell>
          <cell r="I73">
            <v>633.5999999999998</v>
          </cell>
        </row>
        <row r="74">
          <cell r="G74">
            <v>80</v>
          </cell>
          <cell r="H74">
            <v>511.93845752498356</v>
          </cell>
          <cell r="I74">
            <v>540.67199999999968</v>
          </cell>
        </row>
        <row r="75">
          <cell r="G75">
            <v>85</v>
          </cell>
          <cell r="H75">
            <v>502.03799253891822</v>
          </cell>
          <cell r="I75">
            <v>430.84799999999979</v>
          </cell>
        </row>
        <row r="76">
          <cell r="G76">
            <v>90</v>
          </cell>
          <cell r="H76">
            <v>491.62569860141696</v>
          </cell>
          <cell r="I76">
            <v>304.1279999999993</v>
          </cell>
        </row>
        <row r="77">
          <cell r="G77">
            <v>95</v>
          </cell>
          <cell r="H77">
            <v>480.87453529289184</v>
          </cell>
          <cell r="I77">
            <v>160.51199999999909</v>
          </cell>
        </row>
        <row r="78">
          <cell r="G78">
            <v>100</v>
          </cell>
          <cell r="H78">
            <v>469.92237533232895</v>
          </cell>
          <cell r="I78">
            <v>0</v>
          </cell>
        </row>
        <row r="82">
          <cell r="H82" t="str">
            <v>M-ces3</v>
          </cell>
          <cell r="I82" t="str">
            <v>M-Unitary</v>
          </cell>
        </row>
        <row r="83">
          <cell r="G83">
            <v>0</v>
          </cell>
          <cell r="H83">
            <v>3522</v>
          </cell>
          <cell r="I83">
            <v>3379.2000000000003</v>
          </cell>
        </row>
        <row r="84">
          <cell r="G84">
            <v>5</v>
          </cell>
          <cell r="H84">
            <v>3001.0983347076653</v>
          </cell>
          <cell r="I84">
            <v>3210.2400000000002</v>
          </cell>
        </row>
        <row r="85">
          <cell r="G85">
            <v>10</v>
          </cell>
          <cell r="H85">
            <v>2634.6949728797117</v>
          </cell>
          <cell r="I85">
            <v>3041.28</v>
          </cell>
        </row>
        <row r="86">
          <cell r="G86">
            <v>15.000000000000002</v>
          </cell>
          <cell r="H86">
            <v>2324.8151439621552</v>
          </cell>
          <cell r="I86">
            <v>2872.32</v>
          </cell>
        </row>
        <row r="87">
          <cell r="G87">
            <v>20</v>
          </cell>
          <cell r="H87">
            <v>2061.0989917112133</v>
          </cell>
          <cell r="I87">
            <v>2703.3600000000006</v>
          </cell>
        </row>
        <row r="88">
          <cell r="G88">
            <v>25</v>
          </cell>
          <cell r="H88">
            <v>1835.3579923072007</v>
          </cell>
          <cell r="I88">
            <v>2534.4</v>
          </cell>
        </row>
        <row r="89">
          <cell r="G89">
            <v>30</v>
          </cell>
          <cell r="H89">
            <v>1641.0678503758413</v>
          </cell>
          <cell r="I89">
            <v>2365.44</v>
          </cell>
        </row>
        <row r="90">
          <cell r="G90">
            <v>35</v>
          </cell>
          <cell r="H90">
            <v>1472.9909285558006</v>
          </cell>
          <cell r="I90">
            <v>2196.4800000000005</v>
          </cell>
        </row>
        <row r="91">
          <cell r="G91">
            <v>40</v>
          </cell>
          <cell r="H91">
            <v>1326.8925227686263</v>
          </cell>
          <cell r="I91">
            <v>2027.52</v>
          </cell>
        </row>
        <row r="92">
          <cell r="G92">
            <v>44.999999999999993</v>
          </cell>
          <cell r="H92">
            <v>1199.3257863332626</v>
          </cell>
          <cell r="I92">
            <v>1858.5600000000004</v>
          </cell>
        </row>
        <row r="93">
          <cell r="G93">
            <v>49.999999999999993</v>
          </cell>
          <cell r="H93">
            <v>1087.4673346194315</v>
          </cell>
          <cell r="I93">
            <v>1689.6000000000001</v>
          </cell>
        </row>
        <row r="94">
          <cell r="G94">
            <v>54.999999999999993</v>
          </cell>
          <cell r="H94">
            <v>988.99059385570899</v>
          </cell>
          <cell r="I94">
            <v>1520.6400000000003</v>
          </cell>
        </row>
        <row r="95">
          <cell r="G95">
            <v>60</v>
          </cell>
          <cell r="H95">
            <v>901.96749510477673</v>
          </cell>
          <cell r="I95">
            <v>1351.6800000000003</v>
          </cell>
        </row>
        <row r="96">
          <cell r="G96">
            <v>65</v>
          </cell>
          <cell r="H96">
            <v>824.79162472206519</v>
          </cell>
          <cell r="I96">
            <v>1182.72</v>
          </cell>
        </row>
        <row r="97">
          <cell r="G97">
            <v>70</v>
          </cell>
          <cell r="H97">
            <v>756.11774021100553</v>
          </cell>
          <cell r="I97">
            <v>1013.7600000000002</v>
          </cell>
        </row>
        <row r="98">
          <cell r="G98">
            <v>75.000000000000014</v>
          </cell>
          <cell r="H98">
            <v>694.81385881882238</v>
          </cell>
          <cell r="I98">
            <v>844.79999999999973</v>
          </cell>
        </row>
        <row r="99">
          <cell r="G99">
            <v>80.000000000000014</v>
          </cell>
          <cell r="H99">
            <v>639.92307190622944</v>
          </cell>
          <cell r="I99">
            <v>675.83999999999958</v>
          </cell>
        </row>
        <row r="100">
          <cell r="G100">
            <v>85.000000000000014</v>
          </cell>
          <cell r="H100">
            <v>590.63293239872735</v>
          </cell>
          <cell r="I100">
            <v>506.87999999999977</v>
          </cell>
        </row>
        <row r="101">
          <cell r="G101">
            <v>90.000000000000028</v>
          </cell>
          <cell r="H101">
            <v>546.25077622379661</v>
          </cell>
          <cell r="I101">
            <v>337.91999999999922</v>
          </cell>
        </row>
        <row r="102">
          <cell r="G102">
            <v>95.000000000000028</v>
          </cell>
          <cell r="H102">
            <v>506.18372136093876</v>
          </cell>
          <cell r="I102">
            <v>168.95999999999904</v>
          </cell>
        </row>
        <row r="103">
          <cell r="G103">
            <v>100.00000000000003</v>
          </cell>
          <cell r="H103">
            <v>469.92237533232895</v>
          </cell>
          <cell r="I103">
            <v>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2D140-F87A-BF4C-BB45-FACA35F88C5F}">
  <dimension ref="B1:D87"/>
  <sheetViews>
    <sheetView workbookViewId="0">
      <selection activeCell="F3" sqref="F3"/>
    </sheetView>
  </sheetViews>
  <sheetFormatPr baseColWidth="10" defaultRowHeight="16" x14ac:dyDescent="0.2"/>
  <sheetData>
    <row r="1" spans="2:4" x14ac:dyDescent="0.2">
      <c r="C1" t="s">
        <v>1</v>
      </c>
      <c r="D1" t="s">
        <v>2</v>
      </c>
    </row>
    <row r="2" spans="2:4" x14ac:dyDescent="0.2">
      <c r="B2">
        <v>1939</v>
      </c>
      <c r="C2">
        <v>9.4500000000000011</v>
      </c>
      <c r="D2">
        <v>35.519639165570382</v>
      </c>
    </row>
    <row r="3" spans="2:4" x14ac:dyDescent="0.2">
      <c r="B3">
        <v>1940</v>
      </c>
      <c r="C3">
        <v>10.102</v>
      </c>
      <c r="D3">
        <v>35.874853510422959</v>
      </c>
    </row>
    <row r="4" spans="2:4" x14ac:dyDescent="0.2">
      <c r="B4">
        <v>1941</v>
      </c>
      <c r="C4">
        <v>12.127000000000001</v>
      </c>
      <c r="D4">
        <v>38.037136942475378</v>
      </c>
    </row>
    <row r="5" spans="2:4" x14ac:dyDescent="0.2">
      <c r="B5">
        <v>1942</v>
      </c>
      <c r="C5">
        <v>14.040000000000001</v>
      </c>
      <c r="D5">
        <v>40.533518101507013</v>
      </c>
    </row>
    <row r="6" spans="2:4" x14ac:dyDescent="0.2">
      <c r="B6">
        <v>1943</v>
      </c>
      <c r="C6">
        <v>16.163</v>
      </c>
      <c r="D6">
        <v>44.440472917239482</v>
      </c>
    </row>
    <row r="7" spans="2:4" x14ac:dyDescent="0.2">
      <c r="B7">
        <v>1944</v>
      </c>
      <c r="C7">
        <v>15.91</v>
      </c>
      <c r="D7">
        <v>44.406609355811099</v>
      </c>
    </row>
    <row r="8" spans="2:4" x14ac:dyDescent="0.2">
      <c r="B8">
        <v>1945</v>
      </c>
      <c r="C8">
        <v>14.254</v>
      </c>
      <c r="D8">
        <v>41.410766683129488</v>
      </c>
    </row>
    <row r="9" spans="2:4" x14ac:dyDescent="0.2">
      <c r="B9">
        <v>1946</v>
      </c>
      <c r="C9">
        <v>13.504</v>
      </c>
      <c r="D9">
        <v>37.477797513321491</v>
      </c>
    </row>
    <row r="10" spans="2:4" x14ac:dyDescent="0.2">
      <c r="B10">
        <v>1947</v>
      </c>
      <c r="C10">
        <v>14.277000000000001</v>
      </c>
      <c r="D10">
        <v>37.224279084319761</v>
      </c>
    </row>
    <row r="11" spans="2:4" x14ac:dyDescent="0.2">
      <c r="B11">
        <v>1948</v>
      </c>
      <c r="C11">
        <v>14.317</v>
      </c>
      <c r="D11">
        <v>36.528550288309432</v>
      </c>
    </row>
    <row r="12" spans="2:4" x14ac:dyDescent="0.2">
      <c r="B12">
        <v>1949</v>
      </c>
      <c r="C12">
        <v>13.279</v>
      </c>
      <c r="D12">
        <v>35.049886501610096</v>
      </c>
    </row>
    <row r="13" spans="2:4" x14ac:dyDescent="0.2">
      <c r="B13">
        <v>1950</v>
      </c>
      <c r="C13">
        <v>14.014000000000001</v>
      </c>
      <c r="D13">
        <v>35.783775502387456</v>
      </c>
    </row>
    <row r="14" spans="2:4" x14ac:dyDescent="0.2">
      <c r="B14">
        <v>1951</v>
      </c>
      <c r="C14">
        <v>15.07</v>
      </c>
      <c r="D14">
        <v>36.378998189499093</v>
      </c>
    </row>
    <row r="15" spans="2:4" x14ac:dyDescent="0.2">
      <c r="B15">
        <v>1952</v>
      </c>
      <c r="C15">
        <v>15.290000000000001</v>
      </c>
      <c r="D15">
        <v>36.251985679398722</v>
      </c>
    </row>
    <row r="16" spans="2:4" x14ac:dyDescent="0.2">
      <c r="B16">
        <v>1953</v>
      </c>
      <c r="C16">
        <v>16.129000000000001</v>
      </c>
      <c r="D16">
        <v>37.038142696396996</v>
      </c>
    </row>
    <row r="17" spans="2:4" x14ac:dyDescent="0.2">
      <c r="B17">
        <v>1954</v>
      </c>
      <c r="C17">
        <v>14.999000000000001</v>
      </c>
      <c r="D17">
        <v>35.51824575528665</v>
      </c>
    </row>
    <row r="18" spans="2:4" x14ac:dyDescent="0.2">
      <c r="B18">
        <v>1955</v>
      </c>
      <c r="C18">
        <v>15.521000000000001</v>
      </c>
      <c r="D18">
        <v>35.504163235428678</v>
      </c>
    </row>
    <row r="19" spans="2:4" x14ac:dyDescent="0.2">
      <c r="B19">
        <v>1956</v>
      </c>
      <c r="C19">
        <v>15.856</v>
      </c>
      <c r="D19">
        <v>35.171465329843393</v>
      </c>
    </row>
    <row r="20" spans="2:4" x14ac:dyDescent="0.2">
      <c r="B20">
        <v>1957</v>
      </c>
      <c r="C20">
        <v>15.797000000000001</v>
      </c>
      <c r="D20">
        <v>34.924389812522108</v>
      </c>
    </row>
    <row r="21" spans="2:4" x14ac:dyDescent="0.2">
      <c r="B21">
        <v>1958</v>
      </c>
      <c r="C21">
        <v>14.656000000000001</v>
      </c>
      <c r="D21">
        <v>33.70822696014168</v>
      </c>
    </row>
    <row r="22" spans="2:4" x14ac:dyDescent="0.2">
      <c r="B22">
        <v>1959</v>
      </c>
      <c r="C22">
        <v>15.326000000000001</v>
      </c>
      <c r="D22">
        <v>33.922089420097386</v>
      </c>
    </row>
    <row r="23" spans="2:4" x14ac:dyDescent="0.2">
      <c r="B23">
        <v>1960</v>
      </c>
      <c r="C23">
        <v>15.437000000000001</v>
      </c>
      <c r="D23">
        <v>33.683911933491892</v>
      </c>
    </row>
    <row r="24" spans="2:4" x14ac:dyDescent="0.2">
      <c r="B24">
        <v>1961</v>
      </c>
      <c r="C24">
        <v>15.01</v>
      </c>
      <c r="D24">
        <v>33.064587188298532</v>
      </c>
    </row>
    <row r="25" spans="2:4" x14ac:dyDescent="0.2">
      <c r="B25">
        <v>1962</v>
      </c>
      <c r="C25">
        <v>15.497</v>
      </c>
      <c r="D25">
        <v>33.21687315128392</v>
      </c>
    </row>
    <row r="26" spans="2:4" x14ac:dyDescent="0.2">
      <c r="B26">
        <v>1963</v>
      </c>
      <c r="C26">
        <v>15.632</v>
      </c>
      <c r="D26">
        <v>32.962213225371123</v>
      </c>
    </row>
    <row r="27" spans="2:4" x14ac:dyDescent="0.2">
      <c r="B27">
        <v>1964</v>
      </c>
      <c r="C27">
        <v>15.889000000000001</v>
      </c>
      <c r="D27">
        <v>32.638346822234091</v>
      </c>
    </row>
    <row r="28" spans="2:4" x14ac:dyDescent="0.2">
      <c r="B28">
        <v>1965</v>
      </c>
      <c r="C28">
        <v>16.618000000000002</v>
      </c>
      <c r="D28">
        <v>32.786173696878819</v>
      </c>
    </row>
    <row r="29" spans="2:4" x14ac:dyDescent="0.2">
      <c r="B29">
        <v>1966</v>
      </c>
      <c r="C29">
        <v>17.681000000000001</v>
      </c>
      <c r="D29">
        <v>33.290028618767884</v>
      </c>
    </row>
    <row r="30" spans="2:4" x14ac:dyDescent="0.2">
      <c r="B30">
        <v>1967</v>
      </c>
      <c r="C30">
        <v>17.897000000000002</v>
      </c>
      <c r="D30">
        <v>32.894664289521572</v>
      </c>
    </row>
    <row r="31" spans="2:4" x14ac:dyDescent="0.2">
      <c r="B31">
        <v>1968</v>
      </c>
      <c r="C31">
        <v>18.211000000000002</v>
      </c>
      <c r="D31">
        <v>32.49005370109365</v>
      </c>
    </row>
    <row r="32" spans="2:4" x14ac:dyDescent="0.2">
      <c r="B32">
        <v>1969</v>
      </c>
      <c r="C32">
        <v>18.571999999999999</v>
      </c>
      <c r="D32">
        <v>31.920525248358597</v>
      </c>
    </row>
    <row r="33" spans="2:4" x14ac:dyDescent="0.2">
      <c r="B33">
        <v>1970</v>
      </c>
      <c r="C33">
        <v>17.847000000000001</v>
      </c>
      <c r="D33">
        <v>30.602901334064953</v>
      </c>
    </row>
    <row r="34" spans="2:4" x14ac:dyDescent="0.2">
      <c r="B34">
        <v>1971</v>
      </c>
      <c r="C34">
        <v>17.170999999999999</v>
      </c>
      <c r="D34">
        <v>29.443739497239275</v>
      </c>
    </row>
    <row r="35" spans="2:4" x14ac:dyDescent="0.2">
      <c r="B35">
        <v>1972</v>
      </c>
      <c r="C35">
        <v>17.664000000000001</v>
      </c>
      <c r="D35">
        <v>29.282848711912735</v>
      </c>
    </row>
    <row r="36" spans="2:4" x14ac:dyDescent="0.2">
      <c r="B36">
        <v>1973</v>
      </c>
      <c r="C36">
        <v>18.584</v>
      </c>
      <c r="D36">
        <v>29.480163073652818</v>
      </c>
    </row>
    <row r="37" spans="2:4" x14ac:dyDescent="0.2">
      <c r="B37">
        <v>1974</v>
      </c>
      <c r="C37">
        <v>18.512</v>
      </c>
      <c r="D37">
        <v>28.888888888888889</v>
      </c>
    </row>
    <row r="38" spans="2:4" x14ac:dyDescent="0.2">
      <c r="B38">
        <v>1975</v>
      </c>
      <c r="C38">
        <v>16.913</v>
      </c>
      <c r="D38">
        <v>27.168605024738159</v>
      </c>
    </row>
    <row r="39" spans="2:4" x14ac:dyDescent="0.2">
      <c r="B39">
        <v>1976</v>
      </c>
      <c r="C39">
        <v>17.538</v>
      </c>
      <c r="D39">
        <v>27.187747066209869</v>
      </c>
    </row>
    <row r="40" spans="2:4" x14ac:dyDescent="0.2">
      <c r="B40">
        <v>1977</v>
      </c>
      <c r="C40">
        <v>18.173999999999999</v>
      </c>
      <c r="D40">
        <v>26.98841698841699</v>
      </c>
    </row>
    <row r="41" spans="2:4" x14ac:dyDescent="0.2">
      <c r="B41">
        <v>1978</v>
      </c>
      <c r="C41">
        <v>18.936</v>
      </c>
      <c r="D41">
        <v>26.66478912905724</v>
      </c>
    </row>
    <row r="42" spans="2:4" x14ac:dyDescent="0.2">
      <c r="B42">
        <v>1979</v>
      </c>
      <c r="C42">
        <v>19.428000000000001</v>
      </c>
      <c r="D42">
        <v>26.302037500846136</v>
      </c>
    </row>
    <row r="43" spans="2:4" x14ac:dyDescent="0.2">
      <c r="B43">
        <v>1980</v>
      </c>
      <c r="C43">
        <v>18.731999999999999</v>
      </c>
      <c r="D43">
        <v>25.260262150062033</v>
      </c>
    </row>
    <row r="44" spans="2:4" x14ac:dyDescent="0.2">
      <c r="B44">
        <v>1981</v>
      </c>
      <c r="C44">
        <v>18.634</v>
      </c>
      <c r="D44">
        <v>24.807956012940505</v>
      </c>
    </row>
    <row r="45" spans="2:4" x14ac:dyDescent="0.2">
      <c r="B45">
        <v>1982</v>
      </c>
      <c r="C45">
        <v>17.364000000000001</v>
      </c>
      <c r="D45">
        <v>23.559101269944644</v>
      </c>
    </row>
    <row r="46" spans="2:4" x14ac:dyDescent="0.2">
      <c r="B46">
        <v>1983</v>
      </c>
      <c r="C46">
        <v>17.048999999999999</v>
      </c>
      <c r="D46">
        <v>22.952342487883683</v>
      </c>
    </row>
    <row r="47" spans="2:4" x14ac:dyDescent="0.2">
      <c r="B47">
        <v>1984</v>
      </c>
      <c r="C47">
        <v>17.920999999999999</v>
      </c>
      <c r="D47">
        <v>22.862792626140205</v>
      </c>
    </row>
    <row r="48" spans="2:4" x14ac:dyDescent="0.2">
      <c r="B48">
        <v>1985</v>
      </c>
      <c r="C48">
        <v>17.818999999999999</v>
      </c>
      <c r="D48">
        <v>21.999580231366593</v>
      </c>
    </row>
    <row r="49" spans="2:4" x14ac:dyDescent="0.2">
      <c r="B49">
        <v>1986</v>
      </c>
      <c r="C49">
        <v>17.552</v>
      </c>
      <c r="D49">
        <v>21.233970481490442</v>
      </c>
    </row>
    <row r="50" spans="2:4" x14ac:dyDescent="0.2">
      <c r="B50">
        <v>1987</v>
      </c>
      <c r="C50">
        <v>17.609000000000002</v>
      </c>
      <c r="D50">
        <v>20.726712022411075</v>
      </c>
    </row>
    <row r="51" spans="2:4" x14ac:dyDescent="0.2">
      <c r="B51">
        <v>1988</v>
      </c>
      <c r="C51">
        <v>17.905000000000001</v>
      </c>
      <c r="D51">
        <v>20.384580354296645</v>
      </c>
    </row>
    <row r="52" spans="2:4" x14ac:dyDescent="0.2">
      <c r="B52">
        <v>1989</v>
      </c>
      <c r="C52">
        <v>17.984000000000002</v>
      </c>
      <c r="D52">
        <v>19.95561473590768</v>
      </c>
    </row>
    <row r="53" spans="2:4" x14ac:dyDescent="0.2">
      <c r="B53">
        <v>1990</v>
      </c>
      <c r="C53">
        <v>17.695</v>
      </c>
      <c r="D53">
        <v>19.42072568430757</v>
      </c>
    </row>
    <row r="54" spans="2:4" x14ac:dyDescent="0.2">
      <c r="B54">
        <v>1991</v>
      </c>
      <c r="C54">
        <v>17.068000000000001</v>
      </c>
      <c r="D54">
        <v>18.988074047703808</v>
      </c>
    </row>
    <row r="55" spans="2:4" x14ac:dyDescent="0.2">
      <c r="B55">
        <v>1992</v>
      </c>
      <c r="C55">
        <v>16.8</v>
      </c>
      <c r="D55">
        <v>18.665422305179654</v>
      </c>
    </row>
    <row r="56" spans="2:4" x14ac:dyDescent="0.2">
      <c r="B56">
        <v>1993</v>
      </c>
      <c r="C56">
        <v>16.776</v>
      </c>
      <c r="D56">
        <v>18.246484158318921</v>
      </c>
    </row>
    <row r="57" spans="2:4" x14ac:dyDescent="0.2">
      <c r="B57">
        <v>1994</v>
      </c>
      <c r="C57">
        <v>17.024000000000001</v>
      </c>
      <c r="D57">
        <v>17.898898141138869</v>
      </c>
    </row>
    <row r="58" spans="2:4" x14ac:dyDescent="0.2">
      <c r="B58">
        <v>1995</v>
      </c>
      <c r="C58">
        <v>17.245000000000001</v>
      </c>
      <c r="D58">
        <v>17.601249285539314</v>
      </c>
    </row>
    <row r="59" spans="2:4" x14ac:dyDescent="0.2">
      <c r="B59">
        <v>1996</v>
      </c>
      <c r="C59">
        <v>17.237000000000002</v>
      </c>
      <c r="D59">
        <v>17.186985871115056</v>
      </c>
    </row>
    <row r="60" spans="2:4" x14ac:dyDescent="0.2">
      <c r="B60">
        <v>1997</v>
      </c>
      <c r="C60">
        <v>17.417999999999999</v>
      </c>
      <c r="D60">
        <v>16.866303221620782</v>
      </c>
    </row>
    <row r="61" spans="2:4" x14ac:dyDescent="0.2">
      <c r="B61">
        <v>1998</v>
      </c>
      <c r="C61">
        <v>17.559999999999999</v>
      </c>
      <c r="D61">
        <v>16.530792837911623</v>
      </c>
    </row>
    <row r="62" spans="2:4" x14ac:dyDescent="0.2">
      <c r="B62">
        <v>1999</v>
      </c>
      <c r="C62">
        <v>17.323</v>
      </c>
      <c r="D62">
        <v>15.904917551140329</v>
      </c>
    </row>
    <row r="63" spans="2:4" x14ac:dyDescent="0.2">
      <c r="B63">
        <v>2000</v>
      </c>
      <c r="C63">
        <v>17.265000000000001</v>
      </c>
      <c r="D63">
        <v>15.522310230429662</v>
      </c>
    </row>
    <row r="64" spans="2:4" x14ac:dyDescent="0.2">
      <c r="B64">
        <v>2001</v>
      </c>
      <c r="C64">
        <v>16.440999999999999</v>
      </c>
      <c r="D64">
        <v>14.817318264568575</v>
      </c>
    </row>
    <row r="65" spans="2:4" x14ac:dyDescent="0.2">
      <c r="B65">
        <v>2002</v>
      </c>
      <c r="C65">
        <v>15.257</v>
      </c>
      <c r="D65">
        <v>13.981342326161064</v>
      </c>
    </row>
    <row r="66" spans="2:4" x14ac:dyDescent="0.2">
      <c r="B66">
        <v>2003</v>
      </c>
      <c r="C66">
        <v>14.508000000000001</v>
      </c>
      <c r="D66">
        <v>13.34130304841602</v>
      </c>
    </row>
    <row r="67" spans="2:4" x14ac:dyDescent="0.2">
      <c r="B67">
        <v>2004</v>
      </c>
      <c r="C67">
        <v>14.315</v>
      </c>
      <c r="D67">
        <v>12.997330621583831</v>
      </c>
    </row>
    <row r="68" spans="2:4" x14ac:dyDescent="0.2">
      <c r="B68">
        <v>2005</v>
      </c>
      <c r="C68">
        <v>14.224</v>
      </c>
      <c r="D68">
        <v>12.675215426977607</v>
      </c>
    </row>
    <row r="69" spans="2:4" x14ac:dyDescent="0.2">
      <c r="B69">
        <v>2006</v>
      </c>
      <c r="C69">
        <v>14.152000000000001</v>
      </c>
      <c r="D69">
        <v>12.364360726205245</v>
      </c>
    </row>
    <row r="70" spans="2:4" x14ac:dyDescent="0.2">
      <c r="B70">
        <v>2007</v>
      </c>
      <c r="C70">
        <v>13.871</v>
      </c>
      <c r="D70">
        <v>11.98265361656545</v>
      </c>
    </row>
    <row r="71" spans="2:4" x14ac:dyDescent="0.2">
      <c r="B71">
        <v>2008</v>
      </c>
      <c r="C71">
        <v>13.395</v>
      </c>
      <c r="D71">
        <v>11.675949896707722</v>
      </c>
    </row>
    <row r="72" spans="2:4" x14ac:dyDescent="0.2">
      <c r="B72">
        <v>2009</v>
      </c>
      <c r="C72">
        <v>11.836</v>
      </c>
      <c r="D72">
        <v>10.884879251043794</v>
      </c>
    </row>
    <row r="73" spans="2:4" x14ac:dyDescent="0.2">
      <c r="B73">
        <v>2010</v>
      </c>
      <c r="C73">
        <v>11.514000000000001</v>
      </c>
      <c r="D73">
        <v>10.676433770689416</v>
      </c>
    </row>
    <row r="74" spans="2:4" x14ac:dyDescent="0.2">
      <c r="B74">
        <v>2011</v>
      </c>
      <c r="C74">
        <v>11.71</v>
      </c>
      <c r="D74">
        <v>10.662514568764569</v>
      </c>
    </row>
    <row r="75" spans="2:4" x14ac:dyDescent="0.2">
      <c r="B75">
        <v>2012</v>
      </c>
      <c r="C75">
        <v>11.907999999999999</v>
      </c>
      <c r="D75">
        <v>10.609881053147413</v>
      </c>
    </row>
    <row r="76" spans="2:4" x14ac:dyDescent="0.2">
      <c r="B76">
        <v>2013</v>
      </c>
      <c r="C76">
        <v>11.997</v>
      </c>
      <c r="D76">
        <v>10.476539781509523</v>
      </c>
    </row>
    <row r="77" spans="2:4" x14ac:dyDescent="0.2">
      <c r="B77">
        <v>2014</v>
      </c>
      <c r="C77">
        <v>12.16</v>
      </c>
      <c r="D77">
        <v>10.388900280226915</v>
      </c>
    </row>
    <row r="78" spans="2:4" x14ac:dyDescent="0.2">
      <c r="B78">
        <v>2015</v>
      </c>
      <c r="C78">
        <v>12.308</v>
      </c>
      <c r="D78">
        <v>10.276019837360362</v>
      </c>
    </row>
    <row r="79" spans="2:4" x14ac:dyDescent="0.2">
      <c r="B79">
        <v>2016</v>
      </c>
      <c r="C79">
        <v>12.324</v>
      </c>
      <c r="D79">
        <v>10.09320076657221</v>
      </c>
    </row>
    <row r="80" spans="2:4" x14ac:dyDescent="0.2">
      <c r="B80">
        <v>2017</v>
      </c>
      <c r="C80">
        <v>12.406000000000001</v>
      </c>
      <c r="D80">
        <v>9.9835833386982547</v>
      </c>
    </row>
    <row r="81" spans="2:4" x14ac:dyDescent="0.2">
      <c r="B81">
        <v>2018</v>
      </c>
      <c r="C81">
        <v>12.653</v>
      </c>
      <c r="D81">
        <v>10.007038856067256</v>
      </c>
    </row>
    <row r="82" spans="2:4" x14ac:dyDescent="0.2">
      <c r="B82">
        <v>2019</v>
      </c>
      <c r="C82">
        <v>12.779</v>
      </c>
      <c r="D82">
        <v>9.9607152322010375</v>
      </c>
    </row>
    <row r="83" spans="2:4" x14ac:dyDescent="0.2">
      <c r="B83">
        <v>2020</v>
      </c>
      <c r="C83">
        <v>12.125</v>
      </c>
      <c r="D83">
        <v>10.089117067041663</v>
      </c>
    </row>
    <row r="84" spans="2:4" x14ac:dyDescent="0.2">
      <c r="B84">
        <v>2021</v>
      </c>
      <c r="C84">
        <v>12.311999999999999</v>
      </c>
      <c r="D84">
        <v>9.9043512537306224</v>
      </c>
    </row>
    <row r="85" spans="2:4" x14ac:dyDescent="0.2">
      <c r="B85">
        <v>2022</v>
      </c>
      <c r="C85">
        <v>12.768000000000001</v>
      </c>
      <c r="D85">
        <v>9.7957680563440785</v>
      </c>
    </row>
    <row r="86" spans="2:4" x14ac:dyDescent="0.2">
      <c r="B86">
        <v>2023</v>
      </c>
      <c r="C86">
        <v>12.873000000000001</v>
      </c>
      <c r="D86">
        <v>9.6727655257917871</v>
      </c>
    </row>
    <row r="87" spans="2:4" x14ac:dyDescent="0.2">
      <c r="B87">
        <v>2024</v>
      </c>
      <c r="C87">
        <v>12.818</v>
      </c>
      <c r="D87">
        <v>9.5240925808968306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C95B3-17A1-A84A-8AB0-DC7744446959}">
  <dimension ref="F3:H30"/>
  <sheetViews>
    <sheetView workbookViewId="0">
      <selection activeCell="A3" sqref="A3"/>
    </sheetView>
  </sheetViews>
  <sheetFormatPr baseColWidth="10" defaultRowHeight="16" x14ac:dyDescent="0.2"/>
  <sheetData>
    <row r="3" spans="6:8" x14ac:dyDescent="0.2">
      <c r="G3" t="s">
        <v>3</v>
      </c>
      <c r="H3" t="s">
        <v>4</v>
      </c>
    </row>
    <row r="4" spans="6:8" x14ac:dyDescent="0.2">
      <c r="F4">
        <v>1998</v>
      </c>
      <c r="G4">
        <v>1480</v>
      </c>
      <c r="H4">
        <v>84.28246013667426</v>
      </c>
    </row>
    <row r="5" spans="6:8" x14ac:dyDescent="0.2">
      <c r="F5">
        <v>1999</v>
      </c>
      <c r="G5">
        <v>1560</v>
      </c>
      <c r="H5">
        <v>90.053685851180504</v>
      </c>
    </row>
    <row r="6" spans="6:8" x14ac:dyDescent="0.2">
      <c r="F6">
        <v>2000</v>
      </c>
      <c r="G6">
        <v>1670</v>
      </c>
      <c r="H6">
        <v>96.727483347813489</v>
      </c>
    </row>
    <row r="7" spans="6:8" x14ac:dyDescent="0.2">
      <c r="F7">
        <v>2001</v>
      </c>
      <c r="G7">
        <v>1610</v>
      </c>
      <c r="H7">
        <v>97.925916915029504</v>
      </c>
    </row>
    <row r="8" spans="6:8" x14ac:dyDescent="0.2">
      <c r="F8">
        <v>2002</v>
      </c>
      <c r="G8">
        <v>1620</v>
      </c>
      <c r="H8">
        <v>106.18076948286033</v>
      </c>
    </row>
    <row r="9" spans="6:8" x14ac:dyDescent="0.2">
      <c r="F9">
        <v>2003</v>
      </c>
      <c r="G9">
        <v>1710</v>
      </c>
      <c r="H9">
        <v>117.86600496277916</v>
      </c>
    </row>
    <row r="10" spans="6:8" x14ac:dyDescent="0.2">
      <c r="F10">
        <v>2004</v>
      </c>
      <c r="G10">
        <v>1830</v>
      </c>
      <c r="H10">
        <v>127.83793223891024</v>
      </c>
    </row>
    <row r="11" spans="6:8" x14ac:dyDescent="0.2">
      <c r="F11">
        <v>2005</v>
      </c>
      <c r="G11">
        <v>1877.7</v>
      </c>
      <c r="H11">
        <v>132.00928008998875</v>
      </c>
    </row>
    <row r="12" spans="6:8" x14ac:dyDescent="0.2">
      <c r="F12">
        <v>2006</v>
      </c>
      <c r="G12">
        <v>1982.9</v>
      </c>
      <c r="H12">
        <v>140.1144714527982</v>
      </c>
    </row>
    <row r="13" spans="6:8" x14ac:dyDescent="0.2">
      <c r="F13">
        <v>2007</v>
      </c>
      <c r="G13">
        <v>2065.5</v>
      </c>
      <c r="H13">
        <v>148.90779323769013</v>
      </c>
    </row>
    <row r="14" spans="6:8" x14ac:dyDescent="0.2">
      <c r="F14">
        <v>2008</v>
      </c>
      <c r="G14">
        <v>2021.2</v>
      </c>
      <c r="H14">
        <v>150.89212392683839</v>
      </c>
    </row>
    <row r="15" spans="6:8" x14ac:dyDescent="0.2">
      <c r="F15">
        <v>2009</v>
      </c>
      <c r="G15">
        <v>1841.9</v>
      </c>
      <c r="H15">
        <v>155.61845217979047</v>
      </c>
    </row>
    <row r="16" spans="6:8" x14ac:dyDescent="0.2">
      <c r="F16">
        <v>2010</v>
      </c>
      <c r="G16">
        <v>1950.7</v>
      </c>
      <c r="H16">
        <v>169.41983672051418</v>
      </c>
    </row>
    <row r="17" spans="6:8" x14ac:dyDescent="0.2">
      <c r="F17">
        <v>2011</v>
      </c>
      <c r="G17">
        <v>1964.4</v>
      </c>
      <c r="H17">
        <v>167.75405636208367</v>
      </c>
    </row>
    <row r="18" spans="6:8" x14ac:dyDescent="0.2">
      <c r="F18">
        <v>2012</v>
      </c>
      <c r="G18">
        <v>1964.6</v>
      </c>
      <c r="H18">
        <v>164.98152502519315</v>
      </c>
    </row>
    <row r="19" spans="6:8" x14ac:dyDescent="0.2">
      <c r="F19">
        <v>2013</v>
      </c>
      <c r="G19">
        <v>2030.2</v>
      </c>
      <c r="H19">
        <v>169.22563974326917</v>
      </c>
    </row>
    <row r="20" spans="6:8" x14ac:dyDescent="0.2">
      <c r="F20">
        <v>2014</v>
      </c>
      <c r="G20">
        <v>2049.1999999999998</v>
      </c>
      <c r="H20">
        <v>168.51973684210526</v>
      </c>
    </row>
    <row r="21" spans="6:8" x14ac:dyDescent="0.2">
      <c r="F21">
        <v>2015</v>
      </c>
      <c r="G21">
        <v>2064.8000000000002</v>
      </c>
      <c r="H21">
        <v>167.76080597985052</v>
      </c>
    </row>
    <row r="22" spans="6:8" x14ac:dyDescent="0.2">
      <c r="F22">
        <v>2016</v>
      </c>
      <c r="G22">
        <v>2049.3000000000002</v>
      </c>
      <c r="H22">
        <v>166.28529698149953</v>
      </c>
    </row>
    <row r="23" spans="6:8" x14ac:dyDescent="0.2">
      <c r="F23">
        <v>2017</v>
      </c>
      <c r="G23">
        <v>2109.6999999999998</v>
      </c>
      <c r="H23">
        <v>170.05481218765112</v>
      </c>
    </row>
    <row r="24" spans="6:8" x14ac:dyDescent="0.2">
      <c r="F24">
        <v>2018</v>
      </c>
      <c r="G24">
        <v>2213</v>
      </c>
      <c r="H24">
        <v>174.89923338338733</v>
      </c>
    </row>
    <row r="25" spans="6:8" x14ac:dyDescent="0.2">
      <c r="F25">
        <v>2019</v>
      </c>
      <c r="G25">
        <v>2224.8000000000002</v>
      </c>
      <c r="H25">
        <v>174.09812974411145</v>
      </c>
    </row>
    <row r="26" spans="6:8" x14ac:dyDescent="0.2">
      <c r="F26">
        <v>2020</v>
      </c>
      <c r="G26">
        <v>2140.5</v>
      </c>
      <c r="H26">
        <v>176.53608247422682</v>
      </c>
    </row>
    <row r="27" spans="6:8" x14ac:dyDescent="0.2">
      <c r="F27">
        <v>2021</v>
      </c>
      <c r="G27">
        <v>2299.8000000000002</v>
      </c>
      <c r="H27">
        <v>186.79337231968813</v>
      </c>
    </row>
    <row r="28" spans="6:8" x14ac:dyDescent="0.2">
      <c r="F28">
        <v>2022</v>
      </c>
      <c r="G28">
        <v>2280.6999999999998</v>
      </c>
      <c r="H28">
        <v>178.62625313283206</v>
      </c>
    </row>
    <row r="29" spans="6:8" x14ac:dyDescent="0.2">
      <c r="F29">
        <v>2023</v>
      </c>
      <c r="G29">
        <v>2292</v>
      </c>
      <c r="H29">
        <v>178.04707527382897</v>
      </c>
    </row>
    <row r="30" spans="6:8" x14ac:dyDescent="0.2">
      <c r="F30">
        <v>2024</v>
      </c>
      <c r="G30">
        <v>2361.4</v>
      </c>
      <c r="H30">
        <v>184.22530816039946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0470A-070D-CA40-B640-DE2CC4294BAC}">
  <dimension ref="A1:AA29"/>
  <sheetViews>
    <sheetView topLeftCell="M4" workbookViewId="0">
      <selection activeCell="AA34" sqref="AA34"/>
    </sheetView>
  </sheetViews>
  <sheetFormatPr baseColWidth="10" defaultRowHeight="16" x14ac:dyDescent="0.2"/>
  <sheetData>
    <row r="1" spans="1:27" x14ac:dyDescent="0.2">
      <c r="B1">
        <v>1998</v>
      </c>
      <c r="C1">
        <v>1999</v>
      </c>
      <c r="D1">
        <v>2000</v>
      </c>
      <c r="E1">
        <v>2001</v>
      </c>
      <c r="F1">
        <v>2002</v>
      </c>
      <c r="G1">
        <v>2003</v>
      </c>
      <c r="H1">
        <v>2004</v>
      </c>
      <c r="I1">
        <v>2005</v>
      </c>
      <c r="J1">
        <v>2006</v>
      </c>
      <c r="K1">
        <v>2007</v>
      </c>
      <c r="L1">
        <v>2008</v>
      </c>
      <c r="M1">
        <v>2009</v>
      </c>
      <c r="N1">
        <v>2010</v>
      </c>
      <c r="O1">
        <v>2011</v>
      </c>
      <c r="P1">
        <v>2012</v>
      </c>
      <c r="Q1">
        <v>2013</v>
      </c>
      <c r="R1">
        <v>2014</v>
      </c>
      <c r="S1">
        <v>2015</v>
      </c>
      <c r="T1">
        <v>2016</v>
      </c>
      <c r="U1">
        <v>2017</v>
      </c>
      <c r="V1">
        <v>2018</v>
      </c>
      <c r="W1">
        <v>2019</v>
      </c>
      <c r="X1">
        <v>2020</v>
      </c>
      <c r="Y1">
        <v>2021</v>
      </c>
      <c r="Z1">
        <v>2022</v>
      </c>
      <c r="AA1">
        <v>2023</v>
      </c>
    </row>
    <row r="2" spans="1:27" x14ac:dyDescent="0.2">
      <c r="A2" t="s">
        <v>5</v>
      </c>
      <c r="B2">
        <v>16.253127196214084</v>
      </c>
      <c r="C2">
        <v>17.076306878443365</v>
      </c>
      <c r="D2">
        <v>17.024437125190879</v>
      </c>
      <c r="E2">
        <v>16.038740623921505</v>
      </c>
      <c r="F2">
        <v>15.709059410046352</v>
      </c>
      <c r="G2">
        <v>14.663253481592232</v>
      </c>
      <c r="H2">
        <v>14.295543091237411</v>
      </c>
      <c r="I2">
        <v>13.374761619698742</v>
      </c>
      <c r="J2">
        <v>12.583340349357933</v>
      </c>
      <c r="K2">
        <v>11.902944867715478</v>
      </c>
      <c r="L2">
        <v>10.611512093854101</v>
      </c>
      <c r="M2">
        <v>10.061196410183957</v>
      </c>
      <c r="N2">
        <v>10.027154112191381</v>
      </c>
      <c r="O2">
        <v>9.95539617251473</v>
      </c>
      <c r="P2">
        <v>10.020167414165352</v>
      </c>
      <c r="Q2">
        <v>9.5884923582559392</v>
      </c>
      <c r="R2">
        <v>9.426150823826994</v>
      </c>
      <c r="S2">
        <v>9.9754225443393985</v>
      </c>
      <c r="T2">
        <v>9.9280041352078676</v>
      </c>
      <c r="U2">
        <v>9.6845757882802399</v>
      </c>
      <c r="V2">
        <v>9.8660715883188583</v>
      </c>
      <c r="W2">
        <v>9.2996386958124759</v>
      </c>
      <c r="X2">
        <v>9.0154765132225414</v>
      </c>
      <c r="Y2">
        <v>9.2545431171213668</v>
      </c>
    </row>
    <row r="3" spans="1:27" x14ac:dyDescent="0.2">
      <c r="A3" t="s">
        <v>6</v>
      </c>
      <c r="B3">
        <v>17.562093931618065</v>
      </c>
      <c r="C3">
        <v>17.217479913559124</v>
      </c>
      <c r="D3">
        <v>17.337582730737129</v>
      </c>
      <c r="E3">
        <v>17.04718226995114</v>
      </c>
      <c r="F3">
        <v>16.542705999585312</v>
      </c>
      <c r="G3">
        <v>16.102513834017827</v>
      </c>
      <c r="H3">
        <v>15.884028517841129</v>
      </c>
      <c r="I3">
        <v>15.58539392822245</v>
      </c>
      <c r="J3">
        <v>15.500596669943057</v>
      </c>
      <c r="K3">
        <v>15.541084176604608</v>
      </c>
      <c r="L3">
        <v>14.93994872113743</v>
      </c>
      <c r="M3">
        <v>13.489836724234639</v>
      </c>
      <c r="N3">
        <v>14.13172651952544</v>
      </c>
      <c r="O3">
        <v>14.434997495548437</v>
      </c>
      <c r="P3">
        <v>14.275873466080514</v>
      </c>
      <c r="Q3">
        <v>14.178910706399108</v>
      </c>
      <c r="R3">
        <v>14.369670122536975</v>
      </c>
      <c r="S3">
        <v>14.968982544277301</v>
      </c>
      <c r="T3">
        <v>15.034081678806929</v>
      </c>
      <c r="U3">
        <v>15.036052143280227</v>
      </c>
      <c r="V3">
        <v>14.931849666299019</v>
      </c>
      <c r="W3">
        <v>14.717362869881443</v>
      </c>
      <c r="X3">
        <v>14.466815623483964</v>
      </c>
      <c r="Y3">
        <v>14.662559566004346</v>
      </c>
      <c r="Z3">
        <v>14.767182312008876</v>
      </c>
      <c r="AA3">
        <v>14.373464851959611</v>
      </c>
    </row>
    <row r="4" spans="1:27" x14ac:dyDescent="0.2">
      <c r="A4" t="s">
        <v>7</v>
      </c>
      <c r="B4">
        <v>14.390671616753515</v>
      </c>
      <c r="C4">
        <v>13.791735042866126</v>
      </c>
      <c r="D4">
        <v>13.276650871404277</v>
      </c>
      <c r="E4">
        <v>12.476366222129155</v>
      </c>
      <c r="F4">
        <v>12.11526565774664</v>
      </c>
      <c r="G4">
        <v>11.562351490144906</v>
      </c>
      <c r="H4">
        <v>10.949943181689308</v>
      </c>
      <c r="I4">
        <v>10.514180885920204</v>
      </c>
      <c r="J4">
        <v>10.076030645947998</v>
      </c>
      <c r="K4">
        <v>9.6720459240585317</v>
      </c>
      <c r="L4">
        <v>9.5910517068273098</v>
      </c>
      <c r="M4">
        <v>9.0719795041586977</v>
      </c>
      <c r="N4">
        <v>9.4452591863619038</v>
      </c>
      <c r="O4">
        <v>9.3294197607347567</v>
      </c>
      <c r="P4">
        <v>9.3463032067759233</v>
      </c>
      <c r="Q4">
        <v>9.5936758467261818</v>
      </c>
      <c r="R4">
        <v>9.4106675171300722</v>
      </c>
      <c r="S4">
        <v>9.2947328160229503</v>
      </c>
      <c r="T4">
        <v>9.1098062154651043</v>
      </c>
      <c r="U4">
        <v>9.0541959066152788</v>
      </c>
      <c r="V4">
        <v>8.9523598896810128</v>
      </c>
      <c r="W4">
        <v>8.7968195831455098</v>
      </c>
      <c r="X4">
        <v>8.9972550328359677</v>
      </c>
      <c r="Y4">
        <v>8.6463201190163659</v>
      </c>
      <c r="Z4">
        <v>8.1084044350363449</v>
      </c>
      <c r="AA4">
        <v>8.2836471874844406</v>
      </c>
    </row>
    <row r="5" spans="1:27" x14ac:dyDescent="0.2">
      <c r="A5" t="s">
        <v>8</v>
      </c>
      <c r="B5">
        <v>15.78548921378419</v>
      </c>
      <c r="C5">
        <v>15.466123956669033</v>
      </c>
      <c r="D5">
        <v>15.11870312142716</v>
      </c>
      <c r="E5">
        <v>13.925088705471374</v>
      </c>
      <c r="F5">
        <v>13.435048862176128</v>
      </c>
      <c r="G5">
        <v>13.302742123432651</v>
      </c>
      <c r="H5">
        <v>13.160319274570039</v>
      </c>
      <c r="I5">
        <v>12.980170481357096</v>
      </c>
      <c r="J5">
        <v>12.981768485629598</v>
      </c>
      <c r="K5">
        <v>12.752009986301168</v>
      </c>
      <c r="L5">
        <v>12.184067799685604</v>
      </c>
      <c r="M5">
        <v>11.712951735891263</v>
      </c>
      <c r="N5">
        <v>11.883310825703632</v>
      </c>
      <c r="O5">
        <v>11.942993636044516</v>
      </c>
      <c r="P5">
        <v>11.820545995839787</v>
      </c>
      <c r="Q5">
        <v>11.673307294497503</v>
      </c>
      <c r="R5">
        <v>11.413421453193973</v>
      </c>
      <c r="S5">
        <v>11.320764411340594</v>
      </c>
      <c r="T5">
        <v>10.822868470595957</v>
      </c>
      <c r="U5">
        <v>10.757225309148403</v>
      </c>
      <c r="V5">
        <v>10.949663534741291</v>
      </c>
      <c r="W5">
        <v>10.532924307921892</v>
      </c>
      <c r="X5">
        <v>10.066134825130813</v>
      </c>
      <c r="Y5">
        <v>10.171642272250811</v>
      </c>
      <c r="Z5">
        <v>10.322217267552876</v>
      </c>
      <c r="AA5">
        <v>10.246660718526355</v>
      </c>
    </row>
    <row r="8" spans="1:27" x14ac:dyDescent="0.2">
      <c r="S8" s="1" t="s">
        <v>33</v>
      </c>
    </row>
    <row r="23" spans="1:27" x14ac:dyDescent="0.2">
      <c r="B23">
        <v>1998</v>
      </c>
      <c r="C23">
        <v>1999</v>
      </c>
      <c r="D23">
        <v>2000</v>
      </c>
      <c r="E23">
        <v>2001</v>
      </c>
      <c r="F23">
        <v>2002</v>
      </c>
      <c r="G23">
        <v>2003</v>
      </c>
      <c r="H23">
        <v>2004</v>
      </c>
      <c r="I23">
        <v>2005</v>
      </c>
      <c r="J23">
        <v>2006</v>
      </c>
      <c r="K23">
        <v>2007</v>
      </c>
      <c r="L23">
        <v>2008</v>
      </c>
      <c r="M23">
        <v>2009</v>
      </c>
      <c r="N23">
        <v>2010</v>
      </c>
      <c r="O23">
        <v>2011</v>
      </c>
      <c r="P23">
        <v>2012</v>
      </c>
      <c r="Q23">
        <v>2013</v>
      </c>
      <c r="R23">
        <v>2014</v>
      </c>
      <c r="S23">
        <v>2015</v>
      </c>
      <c r="T23">
        <v>2016</v>
      </c>
      <c r="U23">
        <v>2017</v>
      </c>
      <c r="V23">
        <v>2018</v>
      </c>
      <c r="W23">
        <v>2019</v>
      </c>
      <c r="X23">
        <v>2020</v>
      </c>
      <c r="Y23">
        <v>2021</v>
      </c>
      <c r="Z23">
        <v>2022</v>
      </c>
      <c r="AA23">
        <v>2023</v>
      </c>
    </row>
    <row r="24" spans="1:27" x14ac:dyDescent="0.2">
      <c r="A24" t="s">
        <v>9</v>
      </c>
      <c r="B24">
        <v>22.836643756335071</v>
      </c>
      <c r="C24">
        <v>22.401863844161539</v>
      </c>
      <c r="D24">
        <v>22.452208808188448</v>
      </c>
      <c r="E24">
        <v>21.119717169384067</v>
      </c>
      <c r="F24">
        <v>20.714702046050679</v>
      </c>
      <c r="G24">
        <v>20.917131293745463</v>
      </c>
      <c r="H24">
        <v>21.120591219244243</v>
      </c>
      <c r="I24">
        <v>21.42337238571039</v>
      </c>
      <c r="J24">
        <v>21.399285685189497</v>
      </c>
      <c r="K24">
        <v>21.875505881249076</v>
      </c>
      <c r="L24">
        <v>21.274031220267066</v>
      </c>
      <c r="M24">
        <v>19.04768350970545</v>
      </c>
      <c r="N24">
        <v>20.766200898620184</v>
      </c>
      <c r="O24">
        <v>19.535554305175868</v>
      </c>
      <c r="P24">
        <v>19.66670842701939</v>
      </c>
      <c r="Q24">
        <v>19.329031654375875</v>
      </c>
      <c r="R24">
        <v>19.59360923342026</v>
      </c>
      <c r="S24">
        <v>20.462470375849183</v>
      </c>
      <c r="T24">
        <v>20.288038568268398</v>
      </c>
      <c r="U24">
        <v>20.435946068602156</v>
      </c>
      <c r="V24">
        <v>20.621683951335008</v>
      </c>
      <c r="W24">
        <v>20.224182790510596</v>
      </c>
      <c r="X24">
        <v>20.051570844590714</v>
      </c>
      <c r="Y24">
        <v>20.779603531788027</v>
      </c>
      <c r="Z24">
        <v>19.822945695496568</v>
      </c>
      <c r="AA24">
        <v>20.581048719194136</v>
      </c>
    </row>
    <row r="25" spans="1:27" x14ac:dyDescent="0.2">
      <c r="A25" t="s">
        <v>10</v>
      </c>
      <c r="B25">
        <v>25.467107880211152</v>
      </c>
      <c r="C25">
        <v>25.673772894887676</v>
      </c>
      <c r="D25">
        <v>26.448373505143373</v>
      </c>
      <c r="E25">
        <v>24.87906658540556</v>
      </c>
      <c r="F25">
        <v>24.485648964824456</v>
      </c>
      <c r="G25">
        <v>24.124008049058652</v>
      </c>
      <c r="H25">
        <v>26.118412767744942</v>
      </c>
      <c r="I25">
        <v>25.737183792160785</v>
      </c>
      <c r="J25">
        <v>25.305371958971818</v>
      </c>
      <c r="K25">
        <v>25.48295330966479</v>
      </c>
      <c r="L25">
        <v>25.622151476781003</v>
      </c>
      <c r="M25">
        <v>25.774902959536071</v>
      </c>
      <c r="N25">
        <v>27.438766585372935</v>
      </c>
      <c r="O25">
        <v>28.236798611197106</v>
      </c>
      <c r="P25">
        <v>27.831895504750538</v>
      </c>
      <c r="Q25">
        <v>27.785853738135398</v>
      </c>
      <c r="R25">
        <v>27.042452155053248</v>
      </c>
      <c r="S25">
        <v>26.606035727907813</v>
      </c>
      <c r="T25">
        <v>26.357765221972961</v>
      </c>
      <c r="U25">
        <v>26.945872693016749</v>
      </c>
      <c r="V25">
        <v>26.638508652915409</v>
      </c>
      <c r="W25">
        <v>25.222222874628976</v>
      </c>
      <c r="X25">
        <v>24.780280701110748</v>
      </c>
      <c r="Y25">
        <v>25.486490832485458</v>
      </c>
      <c r="Z25">
        <v>25.631963638750566</v>
      </c>
      <c r="AA25">
        <v>24.310542087404478</v>
      </c>
    </row>
    <row r="26" spans="1:27" x14ac:dyDescent="0.2">
      <c r="A26" t="s">
        <v>11</v>
      </c>
      <c r="B26">
        <v>22.224724043221382</v>
      </c>
      <c r="C26">
        <v>21.258845323645495</v>
      </c>
      <c r="D26">
        <v>21.044577419438365</v>
      </c>
      <c r="E26">
        <v>20.026058560516528</v>
      </c>
      <c r="F26">
        <v>19.231226775083535</v>
      </c>
      <c r="G26">
        <v>18.828065605478933</v>
      </c>
      <c r="H26">
        <v>18.845668014305726</v>
      </c>
      <c r="I26">
        <v>18.077079499580837</v>
      </c>
      <c r="J26">
        <v>18.999029899488178</v>
      </c>
      <c r="K26">
        <v>18.262375783007204</v>
      </c>
      <c r="L26">
        <v>18.174913747962623</v>
      </c>
      <c r="M26">
        <v>17.433198701258355</v>
      </c>
      <c r="N26">
        <v>17.838213909978503</v>
      </c>
      <c r="O26">
        <v>17.720386020222488</v>
      </c>
      <c r="P26">
        <v>18.800035438514417</v>
      </c>
      <c r="Q26">
        <v>18.102809628396585</v>
      </c>
      <c r="R26">
        <v>18.228921730525784</v>
      </c>
      <c r="S26">
        <v>19.823421387479648</v>
      </c>
      <c r="T26">
        <v>19.868775797934248</v>
      </c>
      <c r="U26">
        <v>20.161822415507018</v>
      </c>
      <c r="V26">
        <v>20.189365685578533</v>
      </c>
      <c r="W26">
        <v>19.887754261871638</v>
      </c>
      <c r="X26">
        <v>20.184273577835715</v>
      </c>
      <c r="Y26">
        <v>20.835835859551917</v>
      </c>
      <c r="Z26">
        <v>21.456121210122163</v>
      </c>
      <c r="AA26">
        <v>20.263325560171463</v>
      </c>
    </row>
    <row r="29" spans="1:27" x14ac:dyDescent="0.2">
      <c r="R29" s="1" t="s">
        <v>34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C71D8-BB2E-F542-9885-3FC75196A451}">
  <dimension ref="A1:BE19"/>
  <sheetViews>
    <sheetView topLeftCell="AL1" workbookViewId="0">
      <selection activeCell="AL25" sqref="AL25"/>
    </sheetView>
  </sheetViews>
  <sheetFormatPr baseColWidth="10" defaultRowHeight="16" x14ac:dyDescent="0.2"/>
  <sheetData>
    <row r="1" spans="1:57" x14ac:dyDescent="0.2">
      <c r="A1" t="s">
        <v>12</v>
      </c>
      <c r="B1" t="s">
        <v>13</v>
      </c>
      <c r="C1" t="s">
        <v>14</v>
      </c>
      <c r="D1" t="s">
        <v>15</v>
      </c>
      <c r="E1" t="s">
        <v>16</v>
      </c>
      <c r="F1">
        <v>1980</v>
      </c>
      <c r="G1">
        <v>1981</v>
      </c>
      <c r="H1">
        <v>1982</v>
      </c>
      <c r="I1">
        <v>1983</v>
      </c>
      <c r="J1">
        <v>1984</v>
      </c>
      <c r="K1">
        <v>1985</v>
      </c>
      <c r="L1">
        <v>1986</v>
      </c>
      <c r="M1">
        <v>1987</v>
      </c>
      <c r="N1">
        <v>1988</v>
      </c>
      <c r="O1">
        <v>1989</v>
      </c>
      <c r="P1">
        <v>1990</v>
      </c>
      <c r="Q1">
        <v>1991</v>
      </c>
      <c r="R1">
        <v>1992</v>
      </c>
      <c r="S1">
        <v>1993</v>
      </c>
      <c r="T1">
        <v>1994</v>
      </c>
      <c r="U1">
        <v>1995</v>
      </c>
      <c r="V1">
        <v>1996</v>
      </c>
      <c r="W1">
        <v>1997</v>
      </c>
      <c r="X1">
        <v>1998</v>
      </c>
      <c r="Y1">
        <v>1999</v>
      </c>
      <c r="Z1">
        <v>2000</v>
      </c>
      <c r="AA1">
        <v>2001</v>
      </c>
      <c r="AB1">
        <v>2002</v>
      </c>
      <c r="AC1">
        <v>2003</v>
      </c>
      <c r="AD1">
        <v>2004</v>
      </c>
      <c r="AE1">
        <v>2005</v>
      </c>
      <c r="AF1">
        <v>2006</v>
      </c>
      <c r="AG1">
        <v>2007</v>
      </c>
      <c r="AH1">
        <v>2008</v>
      </c>
      <c r="AI1">
        <v>2009</v>
      </c>
      <c r="AJ1">
        <v>2010</v>
      </c>
      <c r="AK1">
        <v>2011</v>
      </c>
      <c r="AL1">
        <v>2012</v>
      </c>
      <c r="AM1">
        <v>2013</v>
      </c>
      <c r="AN1">
        <v>2014</v>
      </c>
      <c r="AO1">
        <v>2015</v>
      </c>
      <c r="AP1">
        <v>2016</v>
      </c>
      <c r="AQ1">
        <v>2017</v>
      </c>
      <c r="AR1">
        <v>2018</v>
      </c>
      <c r="AS1">
        <v>2019</v>
      </c>
      <c r="AT1">
        <v>2020</v>
      </c>
      <c r="AU1">
        <v>2021</v>
      </c>
      <c r="AV1">
        <v>2022</v>
      </c>
      <c r="AW1">
        <v>2023</v>
      </c>
      <c r="AX1">
        <v>2024</v>
      </c>
      <c r="AY1">
        <v>2025</v>
      </c>
      <c r="AZ1">
        <v>2026</v>
      </c>
      <c r="BA1">
        <v>2027</v>
      </c>
      <c r="BB1">
        <v>2028</v>
      </c>
      <c r="BC1">
        <v>2029</v>
      </c>
      <c r="BD1">
        <v>2030</v>
      </c>
      <c r="BE1" t="s">
        <v>17</v>
      </c>
    </row>
    <row r="2" spans="1:57" x14ac:dyDescent="0.2">
      <c r="A2" t="s">
        <v>18</v>
      </c>
      <c r="B2" t="s">
        <v>19</v>
      </c>
      <c r="C2" t="s">
        <v>20</v>
      </c>
      <c r="D2" t="s">
        <v>14</v>
      </c>
      <c r="E2" t="s">
        <v>21</v>
      </c>
      <c r="F2" t="s">
        <v>22</v>
      </c>
      <c r="G2" t="s">
        <v>22</v>
      </c>
      <c r="H2" t="s">
        <v>22</v>
      </c>
      <c r="I2" t="s">
        <v>22</v>
      </c>
      <c r="J2" t="s">
        <v>22</v>
      </c>
      <c r="K2" t="s">
        <v>22</v>
      </c>
      <c r="L2" t="s">
        <v>22</v>
      </c>
      <c r="M2" t="s">
        <v>22</v>
      </c>
      <c r="N2" t="s">
        <v>22</v>
      </c>
      <c r="O2" t="s">
        <v>22</v>
      </c>
      <c r="P2" t="s">
        <v>22</v>
      </c>
      <c r="Q2" t="s">
        <v>22</v>
      </c>
      <c r="R2" t="s">
        <v>22</v>
      </c>
      <c r="S2" t="s">
        <v>22</v>
      </c>
      <c r="T2" t="s">
        <v>22</v>
      </c>
      <c r="U2" t="s">
        <v>22</v>
      </c>
      <c r="V2" t="s">
        <v>22</v>
      </c>
      <c r="W2">
        <v>3.819</v>
      </c>
      <c r="X2">
        <v>3.0390000000000001</v>
      </c>
      <c r="Y2">
        <v>1.917</v>
      </c>
      <c r="Z2">
        <v>1.6739999999999999</v>
      </c>
      <c r="AA2">
        <v>1.288</v>
      </c>
      <c r="AB2">
        <v>2.383</v>
      </c>
      <c r="AC2">
        <v>2.5609999999999999</v>
      </c>
      <c r="AD2">
        <v>3.484</v>
      </c>
      <c r="AE2">
        <v>5.6920000000000002</v>
      </c>
      <c r="AF2">
        <v>8.2880000000000003</v>
      </c>
      <c r="AG2">
        <v>9.7769999999999992</v>
      </c>
      <c r="AH2">
        <v>9.0380000000000003</v>
      </c>
      <c r="AI2">
        <v>4.7</v>
      </c>
      <c r="AJ2">
        <v>3.8740000000000001</v>
      </c>
      <c r="AK2">
        <v>1.7849999999999999</v>
      </c>
      <c r="AL2">
        <v>2.4809999999999999</v>
      </c>
      <c r="AM2">
        <v>1.5149999999999999</v>
      </c>
      <c r="AN2">
        <v>2.206</v>
      </c>
      <c r="AO2">
        <v>2.5910000000000002</v>
      </c>
      <c r="AP2">
        <v>1.671</v>
      </c>
      <c r="AQ2">
        <v>1.5089999999999999</v>
      </c>
      <c r="AR2">
        <v>0.17100000000000001</v>
      </c>
      <c r="AS2">
        <v>0.70599999999999996</v>
      </c>
      <c r="AT2">
        <v>1.6479999999999999</v>
      </c>
      <c r="AU2">
        <v>1.94</v>
      </c>
      <c r="AV2">
        <v>2.4220000000000002</v>
      </c>
      <c r="AW2">
        <v>1.4419999999999999</v>
      </c>
      <c r="AX2">
        <v>2.2610000000000001</v>
      </c>
      <c r="AY2">
        <v>1.8859999999999999</v>
      </c>
      <c r="AZ2">
        <v>1.6839999999999999</v>
      </c>
      <c r="BA2">
        <v>1.66</v>
      </c>
      <c r="BB2">
        <v>1.569</v>
      </c>
      <c r="BC2">
        <v>1.5229999999999999</v>
      </c>
      <c r="BD2">
        <v>1.5129999999999999</v>
      </c>
      <c r="BE2">
        <v>2023</v>
      </c>
    </row>
    <row r="3" spans="1:57" x14ac:dyDescent="0.2">
      <c r="A3" t="s">
        <v>23</v>
      </c>
      <c r="B3" t="s">
        <v>19</v>
      </c>
      <c r="C3" t="s">
        <v>20</v>
      </c>
      <c r="D3" t="s">
        <v>14</v>
      </c>
      <c r="E3" t="s">
        <v>21</v>
      </c>
      <c r="F3">
        <v>-0.95199999999999996</v>
      </c>
      <c r="G3">
        <v>0.38200000000000001</v>
      </c>
      <c r="H3">
        <v>0.59099999999999997</v>
      </c>
      <c r="I3">
        <v>1.637</v>
      </c>
      <c r="J3">
        <v>2.601</v>
      </c>
      <c r="K3">
        <v>3.516</v>
      </c>
      <c r="L3">
        <v>3.9870000000000001</v>
      </c>
      <c r="M3">
        <v>3.2650000000000001</v>
      </c>
      <c r="N3">
        <v>2.5329999999999999</v>
      </c>
      <c r="O3">
        <v>2.0310000000000001</v>
      </c>
      <c r="P3">
        <v>1.403</v>
      </c>
      <c r="Q3">
        <v>1.867</v>
      </c>
      <c r="R3">
        <v>2.823</v>
      </c>
      <c r="S3">
        <v>2.9079999999999999</v>
      </c>
      <c r="T3">
        <v>2.6110000000000002</v>
      </c>
      <c r="U3">
        <v>1.9910000000000001</v>
      </c>
      <c r="V3">
        <v>1.4</v>
      </c>
      <c r="W3">
        <v>2.117</v>
      </c>
      <c r="X3">
        <v>2.8090000000000002</v>
      </c>
      <c r="Y3">
        <v>2.4649999999999999</v>
      </c>
      <c r="Z3">
        <v>2.6280000000000001</v>
      </c>
      <c r="AA3">
        <v>1.97</v>
      </c>
      <c r="AB3">
        <v>2.609</v>
      </c>
      <c r="AC3">
        <v>3.085</v>
      </c>
      <c r="AD3">
        <v>3.7210000000000001</v>
      </c>
      <c r="AE3">
        <v>3.5209999999999999</v>
      </c>
      <c r="AF3">
        <v>3.7919999999999998</v>
      </c>
      <c r="AG3">
        <v>4.633</v>
      </c>
      <c r="AH3">
        <v>2.7919999999999998</v>
      </c>
      <c r="AI3">
        <v>2.7450000000000001</v>
      </c>
      <c r="AJ3">
        <v>3.8380000000000001</v>
      </c>
      <c r="AK3">
        <v>2.0840000000000001</v>
      </c>
      <c r="AL3">
        <v>0.95099999999999996</v>
      </c>
      <c r="AM3">
        <v>0.88200000000000001</v>
      </c>
      <c r="AN3">
        <v>0.751</v>
      </c>
      <c r="AO3">
        <v>3.07</v>
      </c>
      <c r="AP3">
        <v>3.9529999999999998</v>
      </c>
      <c r="AQ3">
        <v>4.1280000000000001</v>
      </c>
      <c r="AR3">
        <v>3.528</v>
      </c>
      <c r="AS3">
        <v>3.4460000000000002</v>
      </c>
      <c r="AT3">
        <v>2.9670000000000001</v>
      </c>
      <c r="AU3">
        <v>3.8940000000000001</v>
      </c>
      <c r="AV3">
        <v>2.1080000000000001</v>
      </c>
      <c r="AW3">
        <v>3.762</v>
      </c>
      <c r="AX3">
        <v>4.7930000000000001</v>
      </c>
      <c r="AY3">
        <v>3.39</v>
      </c>
      <c r="AZ3">
        <v>3.31</v>
      </c>
      <c r="BA3">
        <v>3.3420000000000001</v>
      </c>
      <c r="BB3">
        <v>3.3220000000000001</v>
      </c>
      <c r="BC3">
        <v>3.22</v>
      </c>
      <c r="BD3">
        <v>3.032</v>
      </c>
      <c r="BE3">
        <v>2024</v>
      </c>
    </row>
    <row r="4" spans="1:57" x14ac:dyDescent="0.2">
      <c r="A4" t="s">
        <v>24</v>
      </c>
      <c r="B4" t="s">
        <v>19</v>
      </c>
      <c r="C4" t="s">
        <v>20</v>
      </c>
      <c r="D4" t="s">
        <v>14</v>
      </c>
      <c r="E4" t="s">
        <v>21</v>
      </c>
      <c r="F4">
        <v>-10.367000000000001</v>
      </c>
      <c r="G4">
        <v>-8.7319999999999993</v>
      </c>
      <c r="H4">
        <v>-7.0460000000000003</v>
      </c>
      <c r="I4">
        <v>-4.01</v>
      </c>
      <c r="J4">
        <v>-1.8520000000000001</v>
      </c>
      <c r="K4">
        <v>-2.0990000000000002</v>
      </c>
      <c r="L4">
        <v>2.173</v>
      </c>
      <c r="M4">
        <v>5.6689999999999996</v>
      </c>
      <c r="N4">
        <v>6.2089999999999996</v>
      </c>
      <c r="O4">
        <v>1.4810000000000001</v>
      </c>
      <c r="P4">
        <v>-0.96</v>
      </c>
      <c r="Q4">
        <v>-2.3570000000000002</v>
      </c>
      <c r="R4">
        <v>-0.79100000000000004</v>
      </c>
      <c r="S4">
        <v>0.41599999999999998</v>
      </c>
      <c r="T4">
        <v>-1.0009999999999999</v>
      </c>
      <c r="U4">
        <v>-1.7450000000000001</v>
      </c>
      <c r="V4">
        <v>-3.875</v>
      </c>
      <c r="W4">
        <v>-1.8320000000000001</v>
      </c>
      <c r="X4">
        <v>10.109</v>
      </c>
      <c r="Y4">
        <v>4.2270000000000003</v>
      </c>
      <c r="Z4">
        <v>1.7030000000000001</v>
      </c>
      <c r="AA4">
        <v>0.38100000000000001</v>
      </c>
      <c r="AB4">
        <v>0.626</v>
      </c>
      <c r="AC4">
        <v>1.552</v>
      </c>
      <c r="AD4">
        <v>3.5609999999999999</v>
      </c>
      <c r="AE4">
        <v>1.2569999999999999</v>
      </c>
      <c r="AF4">
        <v>0.191</v>
      </c>
      <c r="AG4">
        <v>0.85799999999999998</v>
      </c>
      <c r="AH4">
        <v>0.16</v>
      </c>
      <c r="AI4">
        <v>3.3660000000000001</v>
      </c>
      <c r="AJ4">
        <v>2.343</v>
      </c>
      <c r="AK4">
        <v>1.2729999999999999</v>
      </c>
      <c r="AL4">
        <v>3.6539999999999999</v>
      </c>
      <c r="AM4">
        <v>5.3849999999999998</v>
      </c>
      <c r="AN4">
        <v>5.335</v>
      </c>
      <c r="AO4">
        <v>6.8289999999999997</v>
      </c>
      <c r="AP4">
        <v>6.202</v>
      </c>
      <c r="AQ4">
        <v>4.399</v>
      </c>
      <c r="AR4">
        <v>4.2460000000000004</v>
      </c>
      <c r="AS4">
        <v>3.4079999999999999</v>
      </c>
      <c r="AT4">
        <v>4.351</v>
      </c>
      <c r="AU4">
        <v>4.3879999999999999</v>
      </c>
      <c r="AV4">
        <v>1.4350000000000001</v>
      </c>
      <c r="AW4">
        <v>1.7849999999999999</v>
      </c>
      <c r="AX4">
        <v>5.2969999999999997</v>
      </c>
      <c r="AY4">
        <v>3.5</v>
      </c>
      <c r="AZ4">
        <v>3.63</v>
      </c>
      <c r="BA4">
        <v>3.6880000000000002</v>
      </c>
      <c r="BB4">
        <v>3.7829999999999999</v>
      </c>
      <c r="BC4">
        <v>3.87</v>
      </c>
      <c r="BD4">
        <v>3.9609999999999999</v>
      </c>
      <c r="BE4">
        <v>2024</v>
      </c>
    </row>
    <row r="5" spans="1:57" x14ac:dyDescent="0.2">
      <c r="A5" t="s">
        <v>25</v>
      </c>
      <c r="B5" t="s">
        <v>19</v>
      </c>
      <c r="C5" t="s">
        <v>20</v>
      </c>
      <c r="D5" t="s">
        <v>14</v>
      </c>
      <c r="E5" t="s">
        <v>21</v>
      </c>
      <c r="F5" t="s">
        <v>22</v>
      </c>
      <c r="G5" t="s">
        <v>22</v>
      </c>
      <c r="H5" t="s">
        <v>22</v>
      </c>
      <c r="I5" t="s">
        <v>22</v>
      </c>
      <c r="J5">
        <v>11.429</v>
      </c>
      <c r="K5">
        <v>14.471</v>
      </c>
      <c r="L5">
        <v>20.821999999999999</v>
      </c>
      <c r="M5">
        <v>17.178999999999998</v>
      </c>
      <c r="N5">
        <v>8.1170000000000009</v>
      </c>
      <c r="O5">
        <v>7.5330000000000004</v>
      </c>
      <c r="P5">
        <v>6.55</v>
      </c>
      <c r="Q5">
        <v>6.6619999999999999</v>
      </c>
      <c r="R5">
        <v>3.8359999999999999</v>
      </c>
      <c r="S5">
        <v>2.98</v>
      </c>
      <c r="T5">
        <v>2.536</v>
      </c>
      <c r="U5">
        <v>1.962</v>
      </c>
      <c r="V5">
        <v>3.734</v>
      </c>
      <c r="W5">
        <v>2.234</v>
      </c>
      <c r="X5">
        <v>1.1180000000000001</v>
      </c>
      <c r="Y5">
        <v>2.4940000000000002</v>
      </c>
      <c r="Z5">
        <v>2.4849999999999999</v>
      </c>
      <c r="AA5">
        <v>5.7080000000000002</v>
      </c>
      <c r="AB5">
        <v>7.9189999999999996</v>
      </c>
      <c r="AC5">
        <v>8.9039999999999999</v>
      </c>
      <c r="AD5">
        <v>4.976</v>
      </c>
      <c r="AE5">
        <v>3.996</v>
      </c>
      <c r="AF5">
        <v>5.992</v>
      </c>
      <c r="AG5">
        <v>7.875</v>
      </c>
      <c r="AH5">
        <v>5.9619999999999997</v>
      </c>
      <c r="AI5">
        <v>10.404</v>
      </c>
      <c r="AJ5">
        <v>8.266</v>
      </c>
      <c r="AK5">
        <v>7.8339999999999996</v>
      </c>
      <c r="AL5">
        <v>8.6609999999999996</v>
      </c>
      <c r="AM5">
        <v>9.7349999999999994</v>
      </c>
      <c r="AN5">
        <v>11.321</v>
      </c>
      <c r="AO5">
        <v>13.614000000000001</v>
      </c>
      <c r="AP5">
        <v>13.121</v>
      </c>
      <c r="AQ5">
        <v>14.04</v>
      </c>
      <c r="AR5">
        <v>11.606999999999999</v>
      </c>
      <c r="AS5">
        <v>10.71</v>
      </c>
      <c r="AT5">
        <v>14.414</v>
      </c>
      <c r="AU5">
        <v>15.226000000000001</v>
      </c>
      <c r="AV5">
        <v>13.257</v>
      </c>
      <c r="AW5">
        <v>13.977</v>
      </c>
      <c r="AX5">
        <v>15.711</v>
      </c>
      <c r="AY5">
        <v>18.459</v>
      </c>
      <c r="AZ5">
        <v>19.562999999999999</v>
      </c>
      <c r="BA5">
        <v>19.390999999999998</v>
      </c>
      <c r="BB5">
        <v>19.952999999999999</v>
      </c>
      <c r="BC5">
        <v>20.91</v>
      </c>
      <c r="BD5">
        <v>21.155999999999999</v>
      </c>
      <c r="BE5">
        <v>2023</v>
      </c>
    </row>
    <row r="6" spans="1:57" x14ac:dyDescent="0.2">
      <c r="A6" t="s">
        <v>26</v>
      </c>
      <c r="B6" t="s">
        <v>19</v>
      </c>
      <c r="C6" t="s">
        <v>20</v>
      </c>
      <c r="D6" t="s">
        <v>14</v>
      </c>
      <c r="E6" t="s">
        <v>21</v>
      </c>
      <c r="F6">
        <v>0.69399999999999995</v>
      </c>
      <c r="G6">
        <v>1.6930000000000001</v>
      </c>
      <c r="H6">
        <v>0.73399999999999999</v>
      </c>
      <c r="I6">
        <v>0.40799999999999997</v>
      </c>
      <c r="J6">
        <v>-0.28399999999999997</v>
      </c>
      <c r="K6">
        <v>-6.0999999999999999E-2</v>
      </c>
      <c r="L6">
        <v>-0.73599999999999999</v>
      </c>
      <c r="M6">
        <v>-1.329</v>
      </c>
      <c r="N6">
        <v>-3.2879999999999998</v>
      </c>
      <c r="O6">
        <v>-3.8149999999999999</v>
      </c>
      <c r="P6">
        <v>-2.8290000000000002</v>
      </c>
      <c r="Q6">
        <v>-1.0900000000000001</v>
      </c>
      <c r="R6">
        <v>-1.284</v>
      </c>
      <c r="S6">
        <v>-1.052</v>
      </c>
      <c r="T6">
        <v>-0.187</v>
      </c>
      <c r="U6">
        <v>-0.38100000000000001</v>
      </c>
      <c r="V6">
        <v>-0.26400000000000001</v>
      </c>
      <c r="W6">
        <v>-0.14000000000000001</v>
      </c>
      <c r="X6">
        <v>-0.28199999999999997</v>
      </c>
      <c r="Y6">
        <v>-2.1150000000000002</v>
      </c>
      <c r="Z6">
        <v>-1.831</v>
      </c>
      <c r="AA6">
        <v>-1.7729999999999999</v>
      </c>
      <c r="AB6">
        <v>-1.9730000000000001</v>
      </c>
      <c r="AC6">
        <v>-1.823</v>
      </c>
      <c r="AD6">
        <v>-2.302</v>
      </c>
      <c r="AE6">
        <v>-1.998</v>
      </c>
      <c r="AF6">
        <v>-3.12</v>
      </c>
      <c r="AG6">
        <v>-3.7290000000000001</v>
      </c>
      <c r="AH6">
        <v>-3.8620000000000001</v>
      </c>
      <c r="AI6">
        <v>-3.0680000000000001</v>
      </c>
      <c r="AJ6">
        <v>-2.7610000000000001</v>
      </c>
      <c r="AK6">
        <v>-1.63</v>
      </c>
      <c r="AL6">
        <v>-3.1459999999999999</v>
      </c>
      <c r="AM6">
        <v>-4.6440000000000001</v>
      </c>
      <c r="AN6">
        <v>-5.0220000000000002</v>
      </c>
      <c r="AO6">
        <v>-4.9480000000000004</v>
      </c>
      <c r="AP6">
        <v>-5.4480000000000004</v>
      </c>
      <c r="AQ6">
        <v>-3.4929999999999999</v>
      </c>
      <c r="AR6">
        <v>-3.927</v>
      </c>
      <c r="AS6">
        <v>-2.6880000000000002</v>
      </c>
      <c r="AT6">
        <v>-2.9340000000000002</v>
      </c>
      <c r="AU6">
        <v>-0.437</v>
      </c>
      <c r="AV6">
        <v>-2.1019999999999999</v>
      </c>
      <c r="AW6">
        <v>-3.5089999999999999</v>
      </c>
      <c r="AX6">
        <v>-3.3660000000000001</v>
      </c>
      <c r="AY6">
        <v>-3.6840000000000002</v>
      </c>
      <c r="AZ6">
        <v>-3.6829999999999998</v>
      </c>
      <c r="BA6">
        <v>-3.548</v>
      </c>
      <c r="BB6">
        <v>-3.4209999999999998</v>
      </c>
      <c r="BC6">
        <v>-3.1240000000000001</v>
      </c>
      <c r="BD6">
        <v>-2.95</v>
      </c>
      <c r="BE6">
        <v>2024</v>
      </c>
    </row>
    <row r="7" spans="1:57" x14ac:dyDescent="0.2">
      <c r="A7" t="s">
        <v>27</v>
      </c>
      <c r="B7" t="s">
        <v>19</v>
      </c>
      <c r="C7" t="s">
        <v>20</v>
      </c>
      <c r="D7" t="s">
        <v>14</v>
      </c>
      <c r="E7" t="s">
        <v>21</v>
      </c>
      <c r="F7">
        <v>8.1000000000000003E-2</v>
      </c>
      <c r="G7">
        <v>0.157</v>
      </c>
      <c r="H7">
        <v>-0.16500000000000001</v>
      </c>
      <c r="I7">
        <v>-1.0649999999999999</v>
      </c>
      <c r="J7">
        <v>-2.3370000000000002</v>
      </c>
      <c r="K7">
        <v>-2.7229999999999999</v>
      </c>
      <c r="L7">
        <v>-3.214</v>
      </c>
      <c r="M7">
        <v>-3.3090000000000002</v>
      </c>
      <c r="N7">
        <v>-2.3140000000000001</v>
      </c>
      <c r="O7">
        <v>-1.7629999999999999</v>
      </c>
      <c r="P7">
        <v>-1.3240000000000001</v>
      </c>
      <c r="Q7">
        <v>4.7E-2</v>
      </c>
      <c r="R7">
        <v>-0.79200000000000004</v>
      </c>
      <c r="S7">
        <v>-1.2370000000000001</v>
      </c>
      <c r="T7">
        <v>-1.669</v>
      </c>
      <c r="U7">
        <v>-1.4870000000000001</v>
      </c>
      <c r="V7">
        <v>-1.546</v>
      </c>
      <c r="W7">
        <v>-1.641</v>
      </c>
      <c r="X7">
        <v>-2.3730000000000002</v>
      </c>
      <c r="Y7">
        <v>-2.976</v>
      </c>
      <c r="Z7">
        <v>-3.9209999999999998</v>
      </c>
      <c r="AA7">
        <v>-3.7240000000000002</v>
      </c>
      <c r="AB7">
        <v>-4.173</v>
      </c>
      <c r="AC7">
        <v>-4.5590000000000002</v>
      </c>
      <c r="AD7">
        <v>-5.2050000000000001</v>
      </c>
      <c r="AE7">
        <v>-5.7460000000000004</v>
      </c>
      <c r="AF7">
        <v>-5.9109999999999996</v>
      </c>
      <c r="AG7">
        <v>-5.0890000000000004</v>
      </c>
      <c r="AH7">
        <v>-4.7160000000000002</v>
      </c>
      <c r="AI7">
        <v>-2.6230000000000002</v>
      </c>
      <c r="AJ7">
        <v>-2.871</v>
      </c>
      <c r="AK7">
        <v>-2.919</v>
      </c>
      <c r="AL7">
        <v>-2.573</v>
      </c>
      <c r="AM7">
        <v>-2.0110000000000001</v>
      </c>
      <c r="AN7">
        <v>-2.1019999999999999</v>
      </c>
      <c r="AO7">
        <v>-2.2330000000000001</v>
      </c>
      <c r="AP7">
        <v>-2.1070000000000002</v>
      </c>
      <c r="AQ7">
        <v>-1.8740000000000001</v>
      </c>
      <c r="AR7">
        <v>-2.129</v>
      </c>
      <c r="AS7">
        <v>-2.0510000000000002</v>
      </c>
      <c r="AT7">
        <v>-2.8149999999999999</v>
      </c>
      <c r="AU7">
        <v>-3.665</v>
      </c>
      <c r="AV7">
        <v>-3.8919999999999999</v>
      </c>
      <c r="AW7">
        <v>-3.266</v>
      </c>
      <c r="AX7">
        <v>-3.8839999999999999</v>
      </c>
      <c r="AY7">
        <v>-3.7290000000000001</v>
      </c>
      <c r="AZ7">
        <v>-3.173</v>
      </c>
      <c r="BA7">
        <v>-3.0449999999999999</v>
      </c>
      <c r="BB7">
        <v>-2.6230000000000002</v>
      </c>
      <c r="BC7">
        <v>-2.5499999999999998</v>
      </c>
      <c r="BD7">
        <v>-2.4049999999999998</v>
      </c>
      <c r="BE7">
        <v>2023</v>
      </c>
    </row>
    <row r="9" spans="1:57" x14ac:dyDescent="0.2">
      <c r="A9" t="s">
        <v>28</v>
      </c>
    </row>
    <row r="11" spans="1:57" x14ac:dyDescent="0.2">
      <c r="A11" t="s">
        <v>29</v>
      </c>
      <c r="B11" t="s">
        <v>13</v>
      </c>
      <c r="C11" t="s">
        <v>14</v>
      </c>
      <c r="D11" t="s">
        <v>15</v>
      </c>
      <c r="E11" t="s">
        <v>16</v>
      </c>
      <c r="F11">
        <v>1980</v>
      </c>
      <c r="G11">
        <v>1981</v>
      </c>
      <c r="H11">
        <v>1982</v>
      </c>
      <c r="I11">
        <v>1983</v>
      </c>
      <c r="J11">
        <v>1984</v>
      </c>
      <c r="K11">
        <v>1985</v>
      </c>
      <c r="L11">
        <v>1986</v>
      </c>
      <c r="M11">
        <v>1987</v>
      </c>
      <c r="N11">
        <v>1988</v>
      </c>
      <c r="O11">
        <v>1989</v>
      </c>
      <c r="P11">
        <v>1990</v>
      </c>
      <c r="Q11">
        <v>1991</v>
      </c>
      <c r="R11">
        <v>1992</v>
      </c>
      <c r="S11">
        <v>1993</v>
      </c>
      <c r="T11">
        <v>1994</v>
      </c>
      <c r="U11">
        <v>1995</v>
      </c>
      <c r="V11">
        <v>1996</v>
      </c>
      <c r="W11">
        <v>1997</v>
      </c>
      <c r="X11">
        <v>1998</v>
      </c>
      <c r="Y11">
        <v>1999</v>
      </c>
      <c r="Z11">
        <v>2000</v>
      </c>
      <c r="AA11">
        <v>2001</v>
      </c>
      <c r="AB11">
        <v>2002</v>
      </c>
      <c r="AC11">
        <v>2003</v>
      </c>
      <c r="AD11">
        <v>2004</v>
      </c>
      <c r="AE11">
        <v>2005</v>
      </c>
      <c r="AF11">
        <v>2006</v>
      </c>
      <c r="AG11">
        <v>2007</v>
      </c>
      <c r="AH11">
        <v>2008</v>
      </c>
      <c r="AI11">
        <v>2009</v>
      </c>
      <c r="AJ11">
        <v>2010</v>
      </c>
      <c r="AK11">
        <v>2011</v>
      </c>
      <c r="AL11">
        <v>2012</v>
      </c>
      <c r="AM11">
        <v>2013</v>
      </c>
      <c r="AN11">
        <v>2014</v>
      </c>
      <c r="AO11">
        <v>2015</v>
      </c>
      <c r="AP11">
        <v>2016</v>
      </c>
      <c r="AQ11">
        <v>2017</v>
      </c>
      <c r="AR11">
        <v>2018</v>
      </c>
      <c r="AS11">
        <v>2019</v>
      </c>
      <c r="AT11">
        <v>2020</v>
      </c>
      <c r="AU11">
        <v>2021</v>
      </c>
      <c r="AV11">
        <v>2022</v>
      </c>
      <c r="AW11">
        <v>2023</v>
      </c>
      <c r="AX11">
        <v>2024</v>
      </c>
      <c r="AY11">
        <v>2025</v>
      </c>
      <c r="AZ11">
        <v>2026</v>
      </c>
      <c r="BA11">
        <v>2027</v>
      </c>
      <c r="BB11">
        <v>2028</v>
      </c>
      <c r="BC11">
        <v>2029</v>
      </c>
      <c r="BD11">
        <v>2030</v>
      </c>
    </row>
    <row r="12" spans="1:57" x14ac:dyDescent="0.2">
      <c r="A12" t="s">
        <v>30</v>
      </c>
      <c r="B12" t="s">
        <v>19</v>
      </c>
      <c r="C12" t="s">
        <v>20</v>
      </c>
      <c r="D12" t="s">
        <v>14</v>
      </c>
      <c r="F12" t="s">
        <v>22</v>
      </c>
      <c r="G12" t="s">
        <v>22</v>
      </c>
      <c r="H12" t="s">
        <v>22</v>
      </c>
      <c r="I12" t="s">
        <v>22</v>
      </c>
      <c r="J12" t="s">
        <v>22</v>
      </c>
      <c r="K12" t="s">
        <v>22</v>
      </c>
      <c r="L12" t="s">
        <v>22</v>
      </c>
      <c r="M12" t="s">
        <v>22</v>
      </c>
      <c r="N12" t="s">
        <v>22</v>
      </c>
      <c r="O12" t="s">
        <v>22</v>
      </c>
      <c r="P12" t="s">
        <v>22</v>
      </c>
      <c r="Q12" t="s">
        <v>22</v>
      </c>
      <c r="R12" t="s">
        <v>22</v>
      </c>
      <c r="S12" t="s">
        <v>22</v>
      </c>
      <c r="T12" t="s">
        <v>22</v>
      </c>
      <c r="U12" t="s">
        <v>22</v>
      </c>
      <c r="V12" t="s">
        <v>22</v>
      </c>
      <c r="W12">
        <v>0.81699999999999995</v>
      </c>
      <c r="X12">
        <v>0.32200000000000001</v>
      </c>
      <c r="Y12">
        <v>-0.505</v>
      </c>
      <c r="Z12">
        <v>-1.444</v>
      </c>
      <c r="AA12">
        <v>-0.35699999999999998</v>
      </c>
      <c r="AB12">
        <v>0.60099999999999998</v>
      </c>
      <c r="AC12">
        <v>0.24299999999999999</v>
      </c>
      <c r="AD12">
        <v>0.70199999999999996</v>
      </c>
      <c r="AE12">
        <v>0.105</v>
      </c>
      <c r="AF12">
        <v>-0.16400000000000001</v>
      </c>
      <c r="AG12">
        <v>0.04</v>
      </c>
      <c r="AH12">
        <v>-1.8180000000000001</v>
      </c>
      <c r="AI12">
        <v>-0.3</v>
      </c>
      <c r="AJ12">
        <v>-0.31900000000000001</v>
      </c>
      <c r="AK12">
        <v>-0.34699999999999998</v>
      </c>
      <c r="AL12">
        <v>0.97199999999999998</v>
      </c>
      <c r="AM12">
        <v>1.9179999999999999</v>
      </c>
      <c r="AN12">
        <v>2.3519999999999999</v>
      </c>
      <c r="AO12">
        <v>2.8860000000000001</v>
      </c>
      <c r="AP12">
        <v>3.33</v>
      </c>
      <c r="AQ12">
        <v>3.3530000000000002</v>
      </c>
      <c r="AR12">
        <v>2.97</v>
      </c>
      <c r="AS12">
        <v>2.3889999999999998</v>
      </c>
      <c r="AT12">
        <v>1.827</v>
      </c>
      <c r="AU12">
        <v>2.7240000000000002</v>
      </c>
      <c r="AV12">
        <v>-0.107</v>
      </c>
      <c r="AW12">
        <v>1.6659999999999999</v>
      </c>
      <c r="AX12">
        <v>2.8109999999999999</v>
      </c>
      <c r="AY12">
        <v>2.2850000000000001</v>
      </c>
      <c r="AZ12">
        <v>2.125</v>
      </c>
      <c r="BA12">
        <v>2.0960000000000001</v>
      </c>
      <c r="BB12">
        <v>2.0470000000000002</v>
      </c>
      <c r="BC12">
        <v>2.0529999999999999</v>
      </c>
      <c r="BD12">
        <v>2.0619999999999998</v>
      </c>
    </row>
    <row r="13" spans="1:57" x14ac:dyDescent="0.2">
      <c r="W13">
        <v>1997</v>
      </c>
      <c r="X13">
        <v>1998</v>
      </c>
      <c r="Y13">
        <v>1999</v>
      </c>
      <c r="Z13">
        <v>2000</v>
      </c>
      <c r="AA13">
        <v>2001</v>
      </c>
      <c r="AB13">
        <v>2002</v>
      </c>
      <c r="AC13">
        <v>2003</v>
      </c>
      <c r="AD13">
        <v>2004</v>
      </c>
      <c r="AE13">
        <v>2005</v>
      </c>
      <c r="AF13">
        <v>2006</v>
      </c>
      <c r="AG13">
        <v>2007</v>
      </c>
      <c r="AH13">
        <v>2008</v>
      </c>
      <c r="AI13">
        <v>2009</v>
      </c>
      <c r="AJ13">
        <v>2010</v>
      </c>
      <c r="AK13">
        <v>2011</v>
      </c>
      <c r="AL13">
        <v>2012</v>
      </c>
      <c r="AM13">
        <v>2013</v>
      </c>
      <c r="AN13">
        <v>2014</v>
      </c>
      <c r="AO13">
        <v>2015</v>
      </c>
      <c r="AP13">
        <v>2016</v>
      </c>
      <c r="AQ13">
        <v>2017</v>
      </c>
      <c r="AR13">
        <v>2018</v>
      </c>
      <c r="AS13">
        <v>2019</v>
      </c>
      <c r="AT13">
        <v>2020</v>
      </c>
      <c r="AU13">
        <v>2021</v>
      </c>
      <c r="AV13">
        <v>2022</v>
      </c>
      <c r="AW13">
        <v>2023</v>
      </c>
      <c r="AX13">
        <v>2024</v>
      </c>
      <c r="AY13">
        <v>2025</v>
      </c>
      <c r="AZ13">
        <v>2026</v>
      </c>
      <c r="BA13">
        <v>2027</v>
      </c>
      <c r="BB13">
        <v>2028</v>
      </c>
      <c r="BC13">
        <v>2029</v>
      </c>
      <c r="BD13">
        <v>2030</v>
      </c>
    </row>
    <row r="14" spans="1:57" x14ac:dyDescent="0.2">
      <c r="U14" s="1" t="s">
        <v>32</v>
      </c>
      <c r="V14" t="s">
        <v>6</v>
      </c>
      <c r="W14">
        <v>0.81699999999999995</v>
      </c>
      <c r="X14">
        <v>0.32200000000000001</v>
      </c>
      <c r="Y14">
        <v>-0.505</v>
      </c>
      <c r="Z14">
        <v>-1.444</v>
      </c>
      <c r="AA14">
        <v>-0.35699999999999998</v>
      </c>
      <c r="AB14">
        <v>0.60099999999999998</v>
      </c>
      <c r="AC14">
        <v>0.24299999999999999</v>
      </c>
      <c r="AD14">
        <v>0.70199999999999996</v>
      </c>
      <c r="AE14">
        <v>0.105</v>
      </c>
      <c r="AF14">
        <v>-0.16400000000000001</v>
      </c>
      <c r="AG14">
        <v>0.04</v>
      </c>
      <c r="AH14">
        <v>-1.8180000000000001</v>
      </c>
      <c r="AI14">
        <v>-0.3</v>
      </c>
      <c r="AJ14">
        <v>-0.31900000000000001</v>
      </c>
      <c r="AK14">
        <v>-0.34699999999999998</v>
      </c>
      <c r="AL14">
        <v>0.97199999999999998</v>
      </c>
      <c r="AM14">
        <v>1.9179999999999999</v>
      </c>
      <c r="AN14">
        <v>2.3519999999999999</v>
      </c>
      <c r="AO14">
        <v>2.8860000000000001</v>
      </c>
      <c r="AP14">
        <v>3.33</v>
      </c>
      <c r="AQ14">
        <v>3.3530000000000002</v>
      </c>
      <c r="AR14">
        <v>2.97</v>
      </c>
      <c r="AS14">
        <v>2.3889999999999998</v>
      </c>
      <c r="AT14">
        <v>1.827</v>
      </c>
      <c r="AU14">
        <v>2.7240000000000002</v>
      </c>
      <c r="AV14">
        <v>-0.107</v>
      </c>
      <c r="AW14">
        <v>1.6659999999999999</v>
      </c>
      <c r="AX14">
        <v>2.8109999999999999</v>
      </c>
      <c r="AY14">
        <v>2.2850000000000001</v>
      </c>
      <c r="AZ14">
        <v>2.125</v>
      </c>
      <c r="BA14">
        <v>2.0960000000000001</v>
      </c>
      <c r="BB14">
        <v>2.0470000000000002</v>
      </c>
      <c r="BC14">
        <v>2.0529999999999999</v>
      </c>
      <c r="BD14">
        <v>2.0619999999999998</v>
      </c>
    </row>
    <row r="15" spans="1:57" x14ac:dyDescent="0.2">
      <c r="V15" t="s">
        <v>9</v>
      </c>
      <c r="W15">
        <v>2.117</v>
      </c>
      <c r="X15">
        <v>2.8090000000000002</v>
      </c>
      <c r="Y15">
        <v>2.4649999999999999</v>
      </c>
      <c r="Z15">
        <v>2.6280000000000001</v>
      </c>
      <c r="AA15">
        <v>1.97</v>
      </c>
      <c r="AB15">
        <v>2.609</v>
      </c>
      <c r="AC15">
        <v>3.085</v>
      </c>
      <c r="AD15">
        <v>3.7210000000000001</v>
      </c>
      <c r="AE15">
        <v>3.5209999999999999</v>
      </c>
      <c r="AF15">
        <v>3.7919999999999998</v>
      </c>
      <c r="AG15">
        <v>4.633</v>
      </c>
      <c r="AH15">
        <v>2.7919999999999998</v>
      </c>
      <c r="AI15">
        <v>2.7450000000000001</v>
      </c>
      <c r="AJ15">
        <v>3.8380000000000001</v>
      </c>
      <c r="AK15">
        <v>2.0840000000000001</v>
      </c>
      <c r="AL15">
        <v>0.95099999999999996</v>
      </c>
      <c r="AM15">
        <v>0.88200000000000001</v>
      </c>
      <c r="AN15">
        <v>0.751</v>
      </c>
      <c r="AO15">
        <v>3.07</v>
      </c>
      <c r="AP15">
        <v>3.9529999999999998</v>
      </c>
      <c r="AQ15">
        <v>4.1280000000000001</v>
      </c>
      <c r="AR15">
        <v>3.528</v>
      </c>
      <c r="AS15">
        <v>3.4460000000000002</v>
      </c>
      <c r="AT15">
        <v>2.9670000000000001</v>
      </c>
      <c r="AU15">
        <v>3.8940000000000001</v>
      </c>
      <c r="AV15">
        <v>2.1080000000000001</v>
      </c>
      <c r="AW15">
        <v>3.762</v>
      </c>
      <c r="AX15">
        <v>4.7930000000000001</v>
      </c>
      <c r="AY15">
        <v>3.39</v>
      </c>
      <c r="AZ15">
        <v>3.31</v>
      </c>
      <c r="BA15">
        <v>3.3420000000000001</v>
      </c>
      <c r="BB15">
        <v>3.3220000000000001</v>
      </c>
      <c r="BC15">
        <v>3.22</v>
      </c>
      <c r="BD15">
        <v>3.032</v>
      </c>
    </row>
    <row r="16" spans="1:57" x14ac:dyDescent="0.2">
      <c r="V16" t="s">
        <v>10</v>
      </c>
      <c r="W16">
        <v>-1.8320000000000001</v>
      </c>
      <c r="X16">
        <v>10.109</v>
      </c>
      <c r="Y16">
        <v>4.2270000000000003</v>
      </c>
      <c r="Z16">
        <v>1.7030000000000001</v>
      </c>
      <c r="AA16">
        <v>0.38100000000000001</v>
      </c>
      <c r="AB16">
        <v>0.626</v>
      </c>
      <c r="AC16">
        <v>1.552</v>
      </c>
      <c r="AD16">
        <v>3.5609999999999999</v>
      </c>
      <c r="AE16">
        <v>1.2569999999999999</v>
      </c>
      <c r="AF16">
        <v>0.191</v>
      </c>
      <c r="AG16">
        <v>0.85799999999999998</v>
      </c>
      <c r="AH16">
        <v>0.16</v>
      </c>
      <c r="AI16">
        <v>3.3660000000000001</v>
      </c>
      <c r="AJ16">
        <v>2.343</v>
      </c>
      <c r="AK16">
        <v>1.2729999999999999</v>
      </c>
      <c r="AL16">
        <v>3.6539999999999999</v>
      </c>
      <c r="AM16">
        <v>5.3849999999999998</v>
      </c>
      <c r="AN16">
        <v>5.335</v>
      </c>
      <c r="AO16">
        <v>6.8289999999999997</v>
      </c>
      <c r="AP16">
        <v>6.202</v>
      </c>
      <c r="AQ16">
        <v>4.399</v>
      </c>
      <c r="AR16">
        <v>4.2460000000000004</v>
      </c>
      <c r="AS16">
        <v>3.4079999999999999</v>
      </c>
      <c r="AT16">
        <v>4.351</v>
      </c>
      <c r="AU16">
        <v>4.3879999999999999</v>
      </c>
      <c r="AV16">
        <v>1.4350000000000001</v>
      </c>
      <c r="AW16">
        <v>1.7849999999999999</v>
      </c>
      <c r="AX16">
        <v>5.2969999999999997</v>
      </c>
      <c r="AY16">
        <v>3.5</v>
      </c>
      <c r="AZ16">
        <v>3.63</v>
      </c>
      <c r="BA16">
        <v>3.6880000000000002</v>
      </c>
      <c r="BB16">
        <v>3.7829999999999999</v>
      </c>
      <c r="BC16">
        <v>3.87</v>
      </c>
      <c r="BD16">
        <v>3.9609999999999999</v>
      </c>
    </row>
    <row r="17" spans="22:56" x14ac:dyDescent="0.2">
      <c r="V17" t="s">
        <v>31</v>
      </c>
      <c r="W17">
        <v>3.819</v>
      </c>
      <c r="X17">
        <v>3.0390000000000001</v>
      </c>
      <c r="Y17">
        <v>1.917</v>
      </c>
      <c r="Z17">
        <v>1.6739999999999999</v>
      </c>
      <c r="AA17">
        <v>1.288</v>
      </c>
      <c r="AB17">
        <v>2.383</v>
      </c>
      <c r="AC17">
        <v>2.5609999999999999</v>
      </c>
      <c r="AD17">
        <v>3.484</v>
      </c>
      <c r="AE17">
        <v>5.6920000000000002</v>
      </c>
      <c r="AF17">
        <v>8.2880000000000003</v>
      </c>
      <c r="AG17">
        <v>9.7769999999999992</v>
      </c>
      <c r="AH17">
        <v>9.0380000000000003</v>
      </c>
      <c r="AI17">
        <v>4.7</v>
      </c>
      <c r="AJ17">
        <v>3.8740000000000001</v>
      </c>
      <c r="AK17">
        <v>1.7849999999999999</v>
      </c>
      <c r="AL17">
        <v>2.4809999999999999</v>
      </c>
      <c r="AM17">
        <v>1.5149999999999999</v>
      </c>
      <c r="AN17">
        <v>2.206</v>
      </c>
      <c r="AO17">
        <v>2.5910000000000002</v>
      </c>
      <c r="AP17">
        <v>1.671</v>
      </c>
      <c r="AQ17">
        <v>1.5089999999999999</v>
      </c>
      <c r="AR17">
        <v>0.17100000000000001</v>
      </c>
      <c r="AS17">
        <v>0.70599999999999996</v>
      </c>
      <c r="AT17">
        <v>1.6479999999999999</v>
      </c>
      <c r="AU17">
        <v>1.94</v>
      </c>
      <c r="AV17">
        <v>2.4220000000000002</v>
      </c>
      <c r="AW17">
        <v>1.4419999999999999</v>
      </c>
      <c r="AX17">
        <v>2.2610000000000001</v>
      </c>
      <c r="AY17">
        <v>1.8859999999999999</v>
      </c>
      <c r="AZ17">
        <v>1.6839999999999999</v>
      </c>
      <c r="BA17">
        <v>1.66</v>
      </c>
      <c r="BB17">
        <v>1.569</v>
      </c>
      <c r="BC17">
        <v>1.5229999999999999</v>
      </c>
      <c r="BD17">
        <v>1.5129999999999999</v>
      </c>
    </row>
    <row r="18" spans="22:56" x14ac:dyDescent="0.2">
      <c r="V18" t="s">
        <v>7</v>
      </c>
      <c r="W18">
        <v>-0.14000000000000001</v>
      </c>
      <c r="X18">
        <v>-0.28199999999999997</v>
      </c>
      <c r="Y18">
        <v>-2.1150000000000002</v>
      </c>
      <c r="Z18">
        <v>-1.831</v>
      </c>
      <c r="AA18">
        <v>-1.7729999999999999</v>
      </c>
      <c r="AB18">
        <v>-1.9730000000000001</v>
      </c>
      <c r="AC18">
        <v>-1.823</v>
      </c>
      <c r="AD18">
        <v>-2.302</v>
      </c>
      <c r="AE18">
        <v>-1.998</v>
      </c>
      <c r="AF18">
        <v>-3.12</v>
      </c>
      <c r="AG18">
        <v>-3.7290000000000001</v>
      </c>
      <c r="AH18">
        <v>-3.8620000000000001</v>
      </c>
      <c r="AI18">
        <v>-3.0680000000000001</v>
      </c>
      <c r="AJ18">
        <v>-2.7610000000000001</v>
      </c>
      <c r="AK18">
        <v>-1.63</v>
      </c>
      <c r="AL18">
        <v>-3.1459999999999999</v>
      </c>
      <c r="AM18">
        <v>-4.6440000000000001</v>
      </c>
      <c r="AN18">
        <v>-5.0220000000000002</v>
      </c>
      <c r="AO18">
        <v>-4.9480000000000004</v>
      </c>
      <c r="AP18">
        <v>-5.4480000000000004</v>
      </c>
      <c r="AQ18">
        <v>-3.4929999999999999</v>
      </c>
      <c r="AR18">
        <v>-3.927</v>
      </c>
      <c r="AS18">
        <v>-2.6880000000000002</v>
      </c>
      <c r="AT18">
        <v>-2.9340000000000002</v>
      </c>
      <c r="AU18">
        <v>-0.437</v>
      </c>
      <c r="AV18">
        <v>-2.1019999999999999</v>
      </c>
      <c r="AW18">
        <v>-3.5089999999999999</v>
      </c>
      <c r="AX18">
        <v>-3.3660000000000001</v>
      </c>
      <c r="AY18">
        <v>-3.6840000000000002</v>
      </c>
      <c r="AZ18">
        <v>-3.6829999999999998</v>
      </c>
      <c r="BA18">
        <v>-3.548</v>
      </c>
      <c r="BB18">
        <v>-3.4209999999999998</v>
      </c>
      <c r="BC18">
        <v>-3.1240000000000001</v>
      </c>
      <c r="BD18">
        <v>-2.95</v>
      </c>
    </row>
    <row r="19" spans="22:56" x14ac:dyDescent="0.2">
      <c r="V19" t="s">
        <v>8</v>
      </c>
      <c r="W19">
        <v>-1.641</v>
      </c>
      <c r="X19">
        <v>-2.3730000000000002</v>
      </c>
      <c r="Y19">
        <v>-2.976</v>
      </c>
      <c r="Z19">
        <v>-3.9209999999999998</v>
      </c>
      <c r="AA19">
        <v>-3.7240000000000002</v>
      </c>
      <c r="AB19">
        <v>-4.173</v>
      </c>
      <c r="AC19">
        <v>-4.5590000000000002</v>
      </c>
      <c r="AD19">
        <v>-5.2050000000000001</v>
      </c>
      <c r="AE19">
        <v>-5.7460000000000004</v>
      </c>
      <c r="AF19">
        <v>-5.9109999999999996</v>
      </c>
      <c r="AG19">
        <v>-5.0890000000000004</v>
      </c>
      <c r="AH19">
        <v>-4.7160000000000002</v>
      </c>
      <c r="AI19">
        <v>-2.6230000000000002</v>
      </c>
      <c r="AJ19">
        <v>-2.871</v>
      </c>
      <c r="AK19">
        <v>-2.919</v>
      </c>
      <c r="AL19">
        <v>-2.573</v>
      </c>
      <c r="AM19">
        <v>-2.0110000000000001</v>
      </c>
      <c r="AN19">
        <v>-2.1019999999999999</v>
      </c>
      <c r="AO19">
        <v>-2.2330000000000001</v>
      </c>
      <c r="AP19">
        <v>-2.1070000000000002</v>
      </c>
      <c r="AQ19">
        <v>-1.8740000000000001</v>
      </c>
      <c r="AR19">
        <v>-2.129</v>
      </c>
      <c r="AS19">
        <v>-2.0510000000000002</v>
      </c>
      <c r="AT19">
        <v>-2.8149999999999999</v>
      </c>
      <c r="AU19">
        <v>-3.665</v>
      </c>
      <c r="AV19">
        <v>-3.8919999999999999</v>
      </c>
      <c r="AW19">
        <v>-3.266</v>
      </c>
      <c r="AX19">
        <v>-3.8839999999999999</v>
      </c>
      <c r="AY19">
        <v>-3.7290000000000001</v>
      </c>
      <c r="AZ19">
        <v>-3.173</v>
      </c>
      <c r="BA19">
        <v>-3.0449999999999999</v>
      </c>
      <c r="BB19">
        <v>-2.6230000000000002</v>
      </c>
      <c r="BC19">
        <v>-2.5499999999999998</v>
      </c>
      <c r="BD19">
        <v>-2.4049999999999998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7D7AE-73E5-274E-BED9-38075C5A1702}">
  <dimension ref="B2:C17"/>
  <sheetViews>
    <sheetView workbookViewId="0">
      <selection activeCell="B22" sqref="B22"/>
    </sheetView>
  </sheetViews>
  <sheetFormatPr baseColWidth="10" defaultRowHeight="16" x14ac:dyDescent="0.2"/>
  <sheetData>
    <row r="2" spans="2:3" x14ac:dyDescent="0.2">
      <c r="B2" t="s">
        <v>35</v>
      </c>
      <c r="C2" t="s">
        <v>36</v>
      </c>
    </row>
    <row r="4" spans="2:3" x14ac:dyDescent="0.2">
      <c r="B4">
        <v>0</v>
      </c>
      <c r="C4">
        <v>1</v>
      </c>
    </row>
    <row r="5" spans="2:3" x14ac:dyDescent="0.2">
      <c r="B5">
        <v>1</v>
      </c>
      <c r="C5">
        <v>0</v>
      </c>
    </row>
    <row r="6" spans="2:3" x14ac:dyDescent="0.2">
      <c r="B6">
        <v>2</v>
      </c>
      <c r="C6">
        <v>4</v>
      </c>
    </row>
    <row r="7" spans="2:3" x14ac:dyDescent="0.2">
      <c r="B7">
        <v>3</v>
      </c>
      <c r="C7">
        <v>7</v>
      </c>
    </row>
    <row r="8" spans="2:3" x14ac:dyDescent="0.2">
      <c r="B8">
        <v>4</v>
      </c>
      <c r="C8">
        <v>2</v>
      </c>
    </row>
    <row r="9" spans="2:3" x14ac:dyDescent="0.2">
      <c r="B9">
        <v>5</v>
      </c>
      <c r="C9">
        <v>6</v>
      </c>
    </row>
    <row r="10" spans="2:3" x14ac:dyDescent="0.2">
      <c r="B10">
        <v>6</v>
      </c>
      <c r="C10">
        <v>3</v>
      </c>
    </row>
    <row r="11" spans="2:3" x14ac:dyDescent="0.2">
      <c r="B11">
        <v>7</v>
      </c>
      <c r="C11">
        <v>1</v>
      </c>
    </row>
    <row r="12" spans="2:3" x14ac:dyDescent="0.2">
      <c r="B12">
        <v>8</v>
      </c>
      <c r="C12">
        <v>0</v>
      </c>
    </row>
    <row r="13" spans="2:3" x14ac:dyDescent="0.2">
      <c r="B13">
        <v>9</v>
      </c>
      <c r="C13">
        <v>1</v>
      </c>
    </row>
    <row r="14" spans="2:3" x14ac:dyDescent="0.2">
      <c r="B14">
        <v>10</v>
      </c>
      <c r="C14">
        <v>3</v>
      </c>
    </row>
    <row r="15" spans="2:3" x14ac:dyDescent="0.2">
      <c r="B15">
        <v>11</v>
      </c>
      <c r="C15">
        <v>1</v>
      </c>
    </row>
    <row r="16" spans="2:3" x14ac:dyDescent="0.2">
      <c r="B16">
        <v>12</v>
      </c>
      <c r="C16">
        <v>0</v>
      </c>
    </row>
    <row r="17" spans="2:3" x14ac:dyDescent="0.2">
      <c r="B17">
        <v>13</v>
      </c>
      <c r="C17">
        <v>1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099DF-4CD6-0449-A10F-1F97BC1FBC12}">
  <dimension ref="E21:F47"/>
  <sheetViews>
    <sheetView workbookViewId="0">
      <selection activeCell="L14" sqref="L14"/>
    </sheetView>
  </sheetViews>
  <sheetFormatPr baseColWidth="10" defaultRowHeight="16" x14ac:dyDescent="0.2"/>
  <sheetData>
    <row r="21" spans="5:6" x14ac:dyDescent="0.2">
      <c r="E21" t="s">
        <v>37</v>
      </c>
      <c r="F21" t="s">
        <v>38</v>
      </c>
    </row>
    <row r="22" spans="5:6" x14ac:dyDescent="0.2">
      <c r="E22">
        <v>-0.75449999999999995</v>
      </c>
      <c r="F22">
        <v>-7.6464999999999996</v>
      </c>
    </row>
    <row r="23" spans="5:6" x14ac:dyDescent="0.2">
      <c r="E23">
        <v>-3.5750000000000002</v>
      </c>
      <c r="F23">
        <v>-7.2125000000000004</v>
      </c>
    </row>
    <row r="24" spans="5:6" x14ac:dyDescent="0.2">
      <c r="E24">
        <v>-2.0465</v>
      </c>
      <c r="F24">
        <v>-7.1690000000000005</v>
      </c>
    </row>
    <row r="25" spans="5:6" x14ac:dyDescent="0.2">
      <c r="E25">
        <v>1.8515000000000001</v>
      </c>
      <c r="F25">
        <v>-7.0259999999999998</v>
      </c>
    </row>
    <row r="26" spans="5:6" x14ac:dyDescent="0.2">
      <c r="E26">
        <v>3.4415</v>
      </c>
      <c r="F26">
        <v>-6.68</v>
      </c>
    </row>
    <row r="27" spans="5:6" x14ac:dyDescent="0.2">
      <c r="E27">
        <v>-3.4375</v>
      </c>
      <c r="F27">
        <v>-5.9015000000000004</v>
      </c>
    </row>
    <row r="28" spans="5:6" x14ac:dyDescent="0.2">
      <c r="E28">
        <v>-1.1200000000000001</v>
      </c>
      <c r="F28">
        <v>-5.7515000000000001</v>
      </c>
    </row>
    <row r="29" spans="5:6" x14ac:dyDescent="0.2">
      <c r="E29">
        <v>-2.1435</v>
      </c>
      <c r="F29">
        <v>-5.2625000000000002</v>
      </c>
    </row>
    <row r="30" spans="5:6" x14ac:dyDescent="0.2">
      <c r="E30">
        <v>-0.318</v>
      </c>
      <c r="F30">
        <v>-5.01</v>
      </c>
    </row>
    <row r="31" spans="5:6" x14ac:dyDescent="0.2">
      <c r="E31">
        <v>-3.3140000000000001</v>
      </c>
      <c r="F31">
        <v>-4.1875</v>
      </c>
    </row>
    <row r="32" spans="5:6" x14ac:dyDescent="0.2">
      <c r="E32">
        <v>-2.0164999999999997</v>
      </c>
      <c r="F32">
        <v>-3.976</v>
      </c>
    </row>
    <row r="33" spans="5:6" x14ac:dyDescent="0.2">
      <c r="E33">
        <v>-6.4830000000000005</v>
      </c>
      <c r="F33">
        <v>-3.9630000000000001</v>
      </c>
    </row>
    <row r="34" spans="5:6" x14ac:dyDescent="0.2">
      <c r="E34">
        <v>1.6234999999999999</v>
      </c>
      <c r="F34">
        <v>-3.9624999999999999</v>
      </c>
    </row>
    <row r="35" spans="5:6" x14ac:dyDescent="0.2">
      <c r="E35">
        <v>2.2385000000000002</v>
      </c>
      <c r="F35">
        <v>-3.3390000000000004</v>
      </c>
    </row>
    <row r="36" spans="5:6" x14ac:dyDescent="0.2">
      <c r="E36">
        <v>-2.2985000000000002</v>
      </c>
      <c r="F36">
        <v>-2.5060000000000002</v>
      </c>
    </row>
    <row r="37" spans="5:6" x14ac:dyDescent="0.2">
      <c r="E37">
        <v>4.2774999999999999</v>
      </c>
      <c r="F37">
        <v>-2.3704999999999998</v>
      </c>
    </row>
    <row r="38" spans="5:6" x14ac:dyDescent="0.2">
      <c r="E38">
        <v>-1.1259999999999999</v>
      </c>
      <c r="F38">
        <v>-2.2505000000000002</v>
      </c>
    </row>
    <row r="39" spans="5:6" x14ac:dyDescent="0.2">
      <c r="E39">
        <v>-0.39150000000000001</v>
      </c>
      <c r="F39">
        <v>-2.0994999999999999</v>
      </c>
    </row>
    <row r="40" spans="5:6" x14ac:dyDescent="0.2">
      <c r="E40">
        <v>6.0049999999999999</v>
      </c>
      <c r="F40">
        <v>-1.9994999999999998</v>
      </c>
    </row>
    <row r="41" spans="5:6" x14ac:dyDescent="0.2">
      <c r="E41">
        <v>1.7720000000000002</v>
      </c>
      <c r="F41">
        <v>-1.635</v>
      </c>
    </row>
    <row r="42" spans="5:6" x14ac:dyDescent="0.2">
      <c r="E42">
        <v>14.844000000000001</v>
      </c>
      <c r="F42">
        <v>-1.6355</v>
      </c>
    </row>
    <row r="43" spans="5:6" x14ac:dyDescent="0.2">
      <c r="E43">
        <v>-1.111</v>
      </c>
      <c r="F43">
        <v>-1.5390000000000001</v>
      </c>
    </row>
    <row r="44" spans="5:6" x14ac:dyDescent="0.2">
      <c r="E44">
        <v>-0.5675</v>
      </c>
      <c r="F44">
        <v>-1.0389999999999999</v>
      </c>
    </row>
    <row r="45" spans="5:6" x14ac:dyDescent="0.2">
      <c r="E45">
        <v>3.5409999999999999</v>
      </c>
      <c r="F45">
        <v>-0.65300000000000002</v>
      </c>
    </row>
    <row r="46" spans="5:6" x14ac:dyDescent="0.2">
      <c r="E46">
        <v>5.157</v>
      </c>
      <c r="F46">
        <v>0.35</v>
      </c>
    </row>
    <row r="47" spans="5:6" x14ac:dyDescent="0.2">
      <c r="E47">
        <v>17.6145</v>
      </c>
      <c r="F47">
        <v>3.9470000000000001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1DBCA-6C30-CD42-8E56-BC7CD9A953A2}">
  <dimension ref="B3:D36"/>
  <sheetViews>
    <sheetView workbookViewId="0">
      <selection activeCell="E20" sqref="E20"/>
    </sheetView>
  </sheetViews>
  <sheetFormatPr baseColWidth="10" defaultRowHeight="16" x14ac:dyDescent="0.2"/>
  <sheetData>
    <row r="3" spans="2:4" x14ac:dyDescent="0.2">
      <c r="C3" t="s">
        <v>39</v>
      </c>
      <c r="D3" t="s">
        <v>40</v>
      </c>
    </row>
    <row r="4" spans="2:4" x14ac:dyDescent="0.2">
      <c r="B4">
        <v>1992</v>
      </c>
      <c r="C4">
        <v>-0.79910433569007622</v>
      </c>
      <c r="D4">
        <v>-2.0167170005581116</v>
      </c>
    </row>
    <row r="5" spans="2:4" x14ac:dyDescent="0.2">
      <c r="B5">
        <v>1993</v>
      </c>
      <c r="C5">
        <v>-1.2059312396115818</v>
      </c>
      <c r="D5">
        <v>-2.1930296934596067</v>
      </c>
    </row>
    <row r="6" spans="2:4" x14ac:dyDescent="0.2">
      <c r="B6">
        <v>1994</v>
      </c>
      <c r="C6">
        <v>-1.5368042595235483</v>
      </c>
      <c r="D6">
        <v>-2.7031650449848548</v>
      </c>
    </row>
    <row r="7" spans="2:4" x14ac:dyDescent="0.2">
      <c r="B7">
        <v>1995</v>
      </c>
      <c r="C7">
        <v>-1.5960312577719018</v>
      </c>
      <c r="D7">
        <v>-2.5742277027028009</v>
      </c>
    </row>
    <row r="8" spans="2:4" x14ac:dyDescent="0.2">
      <c r="B8">
        <v>1996</v>
      </c>
      <c r="C8">
        <v>-1.7101980651794226</v>
      </c>
      <c r="D8">
        <v>-2.7056947536497966</v>
      </c>
    </row>
    <row r="9" spans="2:4" x14ac:dyDescent="0.2">
      <c r="B9">
        <v>1997</v>
      </c>
      <c r="C9">
        <v>-1.597556426039918</v>
      </c>
      <c r="D9">
        <v>-3.022151666100898</v>
      </c>
    </row>
    <row r="10" spans="2:4" x14ac:dyDescent="0.2">
      <c r="B10">
        <v>1998</v>
      </c>
      <c r="C10">
        <v>-2.2611113563137208</v>
      </c>
      <c r="D10">
        <v>-3.1735080880908804</v>
      </c>
    </row>
    <row r="11" spans="2:4" x14ac:dyDescent="0.2">
      <c r="B11">
        <v>1999</v>
      </c>
      <c r="C11">
        <v>-2.885061051582356</v>
      </c>
      <c r="D11">
        <v>-3.3748578437250574</v>
      </c>
    </row>
    <row r="12" spans="2:4" x14ac:dyDescent="0.2">
      <c r="B12">
        <v>2000</v>
      </c>
      <c r="C12">
        <v>-3.3019412740220457</v>
      </c>
      <c r="D12">
        <v>-3.3591661521749105</v>
      </c>
    </row>
    <row r="13" spans="2:4" x14ac:dyDescent="0.2">
      <c r="B13">
        <v>2001</v>
      </c>
      <c r="C13">
        <v>-3.1125695763520733</v>
      </c>
      <c r="D13">
        <v>-2.6292009508376726</v>
      </c>
    </row>
    <row r="14" spans="2:4" x14ac:dyDescent="0.2">
      <c r="B14">
        <v>2002</v>
      </c>
      <c r="C14">
        <v>-3.4956858295742554</v>
      </c>
      <c r="D14">
        <v>-2.8109974465481748</v>
      </c>
    </row>
    <row r="15" spans="2:4" x14ac:dyDescent="0.2">
      <c r="B15">
        <v>2003</v>
      </c>
      <c r="C15">
        <v>-3.6769083053288525</v>
      </c>
      <c r="D15">
        <v>-3.2441125173379866</v>
      </c>
    </row>
    <row r="16" spans="2:4" x14ac:dyDescent="0.2">
      <c r="B16">
        <v>2004</v>
      </c>
      <c r="C16">
        <v>-4.1037635464754603</v>
      </c>
      <c r="D16">
        <v>-3.8286056580274228</v>
      </c>
    </row>
    <row r="17" spans="2:4" x14ac:dyDescent="0.2">
      <c r="B17">
        <v>2005</v>
      </c>
      <c r="C17">
        <v>-4.2456899196269706</v>
      </c>
      <c r="D17">
        <v>-4.1070491948241488</v>
      </c>
    </row>
    <row r="18" spans="2:4" x14ac:dyDescent="0.2">
      <c r="B18">
        <v>2006</v>
      </c>
      <c r="C18">
        <v>-4.0996192709690495</v>
      </c>
      <c r="D18">
        <v>-4.0452494473284499</v>
      </c>
    </row>
    <row r="19" spans="2:4" x14ac:dyDescent="0.2">
      <c r="B19">
        <v>2007</v>
      </c>
      <c r="C19">
        <v>-3.6478492766439583</v>
      </c>
      <c r="D19">
        <v>-3.2002354802558752</v>
      </c>
    </row>
    <row r="20" spans="2:4" x14ac:dyDescent="0.2">
      <c r="B20">
        <v>2008</v>
      </c>
      <c r="C20">
        <v>-3.0223156554885264</v>
      </c>
      <c r="D20">
        <v>-2.5658961919999985</v>
      </c>
    </row>
    <row r="21" spans="2:4" x14ac:dyDescent="0.2">
      <c r="B21">
        <v>2009</v>
      </c>
      <c r="C21">
        <v>-2.1079699684350843</v>
      </c>
      <c r="D21">
        <v>-1.8259700878967058</v>
      </c>
    </row>
    <row r="22" spans="2:4" x14ac:dyDescent="0.2">
      <c r="B22">
        <v>2010</v>
      </c>
      <c r="C22">
        <v>-2.5481493786962592</v>
      </c>
      <c r="D22">
        <v>-2.1564082140346539</v>
      </c>
    </row>
    <row r="23" spans="2:4" x14ac:dyDescent="0.2">
      <c r="B23">
        <v>2011</v>
      </c>
      <c r="C23">
        <v>-2.6628524907530275</v>
      </c>
      <c r="D23">
        <v>-2.4180480299392579</v>
      </c>
    </row>
    <row r="24" spans="2:4" x14ac:dyDescent="0.2">
      <c r="B24">
        <v>2012</v>
      </c>
      <c r="C24">
        <v>-2.7649747754398915</v>
      </c>
      <c r="D24">
        <v>-2.7768000249451936</v>
      </c>
    </row>
    <row r="25" spans="2:4" x14ac:dyDescent="0.2">
      <c r="B25">
        <v>2013</v>
      </c>
      <c r="C25">
        <v>-2.7738008494908386</v>
      </c>
      <c r="D25">
        <v>-2.5901850864152665</v>
      </c>
    </row>
    <row r="26" spans="2:4" x14ac:dyDescent="0.2">
      <c r="B26">
        <v>2014</v>
      </c>
      <c r="C26">
        <v>-3.1832906446464979</v>
      </c>
      <c r="D26">
        <v>-2.7057883527855959</v>
      </c>
    </row>
    <row r="27" spans="2:4" x14ac:dyDescent="0.2">
      <c r="B27">
        <v>2015</v>
      </c>
      <c r="C27">
        <v>-3.7019404208800211</v>
      </c>
      <c r="D27">
        <v>-2.9388106083513525</v>
      </c>
    </row>
    <row r="28" spans="2:4" x14ac:dyDescent="0.2">
      <c r="B28">
        <v>2016</v>
      </c>
      <c r="C28">
        <v>-3.679902578583242</v>
      </c>
      <c r="D28">
        <v>-2.7558813136153226</v>
      </c>
    </row>
    <row r="29" spans="2:4" x14ac:dyDescent="0.2">
      <c r="B29">
        <v>2017</v>
      </c>
      <c r="C29">
        <v>-3.7632023087787658</v>
      </c>
      <c r="D29">
        <v>-2.9967453421177082</v>
      </c>
    </row>
    <row r="30" spans="2:4" x14ac:dyDescent="0.2">
      <c r="B30">
        <v>2018</v>
      </c>
      <c r="C30">
        <v>-4.0096337714520853</v>
      </c>
      <c r="D30">
        <v>-3.2357005202519535</v>
      </c>
    </row>
    <row r="31" spans="2:4" x14ac:dyDescent="0.2">
      <c r="B31">
        <v>2019</v>
      </c>
      <c r="C31">
        <v>-3.912539461467039</v>
      </c>
      <c r="D31">
        <v>-3.4593435441218046</v>
      </c>
    </row>
    <row r="32" spans="2:4" x14ac:dyDescent="0.2">
      <c r="B32">
        <v>2020</v>
      </c>
      <c r="C32">
        <v>-4.3419249699121005</v>
      </c>
      <c r="D32">
        <v>-5.3332236522318368</v>
      </c>
    </row>
    <row r="33" spans="2:4" x14ac:dyDescent="0.2">
      <c r="B33">
        <v>2021</v>
      </c>
      <c r="C33">
        <v>-4.5001435738053805</v>
      </c>
      <c r="D33">
        <v>-4.8572523474259466</v>
      </c>
    </row>
    <row r="34" spans="2:4" x14ac:dyDescent="0.2">
      <c r="B34">
        <v>2022</v>
      </c>
      <c r="C34">
        <v>-4.5309667818924968</v>
      </c>
      <c r="D34">
        <v>-3.8759074010281362</v>
      </c>
    </row>
    <row r="35" spans="2:4" x14ac:dyDescent="0.2">
      <c r="B35">
        <v>2023</v>
      </c>
      <c r="C35">
        <v>-3.8956231264001278</v>
      </c>
      <c r="D35">
        <v>-3.7059131554451032</v>
      </c>
    </row>
    <row r="36" spans="2:4" x14ac:dyDescent="0.2">
      <c r="B36">
        <v>2024</v>
      </c>
      <c r="C36">
        <v>-4.2693344846136174</v>
      </c>
      <c r="D36">
        <v>-3.7585477182277285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5D36B-AFE7-8D49-9FD2-E518B1705ABB}">
  <dimension ref="A2:E22"/>
  <sheetViews>
    <sheetView workbookViewId="0">
      <selection activeCell="R23" sqref="R23"/>
    </sheetView>
  </sheetViews>
  <sheetFormatPr baseColWidth="10" defaultRowHeight="16" x14ac:dyDescent="0.2"/>
  <sheetData>
    <row r="2" spans="1:5" x14ac:dyDescent="0.2">
      <c r="B2" t="s">
        <v>31</v>
      </c>
      <c r="C2" t="s">
        <v>8</v>
      </c>
      <c r="D2" t="s">
        <v>6</v>
      </c>
      <c r="E2" t="s">
        <v>9</v>
      </c>
    </row>
    <row r="3" spans="1:5" x14ac:dyDescent="0.2">
      <c r="A3" t="s">
        <v>41</v>
      </c>
      <c r="B3">
        <v>8.6138981842182663</v>
      </c>
      <c r="C3">
        <v>22.174789859068621</v>
      </c>
      <c r="D3">
        <v>22.389453059025243</v>
      </c>
      <c r="E3">
        <v>14.23823070904119</v>
      </c>
    </row>
    <row r="4" spans="1:5" x14ac:dyDescent="0.2">
      <c r="A4" t="s">
        <v>42</v>
      </c>
      <c r="B4">
        <v>9.4524252907701616</v>
      </c>
      <c r="C4">
        <v>21.811636382843556</v>
      </c>
      <c r="D4">
        <v>21.308823190098213</v>
      </c>
      <c r="E4">
        <v>13.335780590518127</v>
      </c>
    </row>
    <row r="5" spans="1:5" x14ac:dyDescent="0.2">
      <c r="A5" t="s">
        <v>43</v>
      </c>
      <c r="B5">
        <v>10.642750995571609</v>
      </c>
      <c r="C5">
        <v>21.386688349179249</v>
      </c>
      <c r="D5">
        <v>20.850578728185596</v>
      </c>
      <c r="E5">
        <v>11.734240569680894</v>
      </c>
    </row>
    <row r="6" spans="1:5" x14ac:dyDescent="0.2">
      <c r="A6" t="s">
        <v>44</v>
      </c>
      <c r="B6">
        <v>12.180608145980345</v>
      </c>
      <c r="C6">
        <v>19.581984359059703</v>
      </c>
      <c r="D6">
        <v>21.404940809393249</v>
      </c>
      <c r="E6">
        <v>10.61398981882475</v>
      </c>
    </row>
    <row r="7" spans="1:5" x14ac:dyDescent="0.2">
      <c r="A7" t="s">
        <v>45</v>
      </c>
      <c r="B7">
        <v>14.454529091472111</v>
      </c>
      <c r="C7">
        <v>17.674406492911057</v>
      </c>
      <c r="D7">
        <v>20.921204517211422</v>
      </c>
      <c r="E7">
        <v>10.641476747822706</v>
      </c>
    </row>
    <row r="8" spans="1:5" x14ac:dyDescent="0.2">
      <c r="A8" t="s">
        <v>46</v>
      </c>
      <c r="B8">
        <v>17.267201811394582</v>
      </c>
      <c r="C8">
        <v>18.143617272066439</v>
      </c>
      <c r="D8">
        <v>18.907359822410193</v>
      </c>
      <c r="E8">
        <v>10.792663800136468</v>
      </c>
    </row>
    <row r="9" spans="1:5" x14ac:dyDescent="0.2">
      <c r="A9" t="s">
        <v>47</v>
      </c>
      <c r="B9">
        <v>18.211421196344048</v>
      </c>
      <c r="C9">
        <v>16.95661632022296</v>
      </c>
      <c r="D9">
        <v>17.099984271255948</v>
      </c>
      <c r="E9">
        <v>11.318089840235437</v>
      </c>
    </row>
    <row r="10" spans="1:5" x14ac:dyDescent="0.2">
      <c r="A10" t="s">
        <v>48</v>
      </c>
      <c r="B10">
        <v>20.508581134784073</v>
      </c>
      <c r="C10">
        <v>15.785422478187906</v>
      </c>
      <c r="D10">
        <v>16.884483541481806</v>
      </c>
      <c r="E10">
        <v>10.313461784932056</v>
      </c>
    </row>
    <row r="11" spans="1:5" x14ac:dyDescent="0.2">
      <c r="A11" t="s">
        <v>49</v>
      </c>
      <c r="B11">
        <v>22.318552548711722</v>
      </c>
      <c r="C11">
        <v>15.990285869448547</v>
      </c>
      <c r="D11">
        <v>15.144780666228138</v>
      </c>
      <c r="E11">
        <v>10.234443286737964</v>
      </c>
    </row>
    <row r="12" spans="1:5" x14ac:dyDescent="0.2">
      <c r="A12" t="s">
        <v>50</v>
      </c>
      <c r="B12">
        <v>23.905627527220894</v>
      </c>
      <c r="C12">
        <v>16.183626009271169</v>
      </c>
      <c r="D12">
        <v>15.425767857681937</v>
      </c>
      <c r="E12">
        <v>8.2050386466115999</v>
      </c>
    </row>
    <row r="13" spans="1:5" x14ac:dyDescent="0.2">
      <c r="A13" t="s">
        <v>51</v>
      </c>
      <c r="B13">
        <v>25.023156851855259</v>
      </c>
      <c r="C13">
        <v>16.07545677930327</v>
      </c>
      <c r="D13">
        <v>15.45171628693241</v>
      </c>
      <c r="E13">
        <v>7.540209711158913</v>
      </c>
    </row>
    <row r="14" spans="1:5" x14ac:dyDescent="0.2">
      <c r="A14" t="s">
        <v>52</v>
      </c>
      <c r="B14">
        <v>25.916959397127201</v>
      </c>
      <c r="C14">
        <v>17.182774365558817</v>
      </c>
      <c r="D14">
        <v>14.329108032447266</v>
      </c>
      <c r="E14">
        <v>7.3606573021215542</v>
      </c>
    </row>
    <row r="15" spans="1:5" x14ac:dyDescent="0.2">
      <c r="A15" t="s">
        <v>53</v>
      </c>
      <c r="B15">
        <v>25.395604574318924</v>
      </c>
      <c r="C15">
        <v>16.899683725919029</v>
      </c>
      <c r="D15">
        <v>14.681171163206509</v>
      </c>
      <c r="E15">
        <v>8.1761013896917163</v>
      </c>
    </row>
    <row r="16" spans="1:5" x14ac:dyDescent="0.2">
      <c r="A16" t="s">
        <v>54</v>
      </c>
      <c r="B16">
        <v>26.056855564980332</v>
      </c>
      <c r="C16">
        <v>16.513002631101678</v>
      </c>
      <c r="D16">
        <v>14.537744774006706</v>
      </c>
      <c r="E16">
        <v>7.5878305776857147</v>
      </c>
    </row>
    <row r="17" spans="1:5" x14ac:dyDescent="0.2">
      <c r="A17" t="s">
        <v>55</v>
      </c>
      <c r="B17">
        <v>27.207495231028922</v>
      </c>
      <c r="C17">
        <v>16.387913467187161</v>
      </c>
      <c r="D17">
        <v>14.563839181696634</v>
      </c>
      <c r="E17">
        <v>7.3110280937756906</v>
      </c>
    </row>
    <row r="18" spans="1:5" x14ac:dyDescent="0.2">
      <c r="A18" t="s">
        <v>56</v>
      </c>
      <c r="B18">
        <v>27.180978117718603</v>
      </c>
      <c r="C18">
        <v>16.808090776122899</v>
      </c>
      <c r="D18">
        <v>14.215646528170163</v>
      </c>
      <c r="E18">
        <v>7.3584029847163528</v>
      </c>
    </row>
    <row r="19" spans="1:5" x14ac:dyDescent="0.2">
      <c r="A19" t="s">
        <v>57</v>
      </c>
      <c r="B19">
        <v>28.23072444079255</v>
      </c>
      <c r="C19">
        <v>16.368895964226343</v>
      </c>
      <c r="D19">
        <v>14.034610086294036</v>
      </c>
      <c r="E19">
        <v>7.4130369938936438</v>
      </c>
    </row>
    <row r="20" spans="1:5" x14ac:dyDescent="0.2">
      <c r="A20" t="s">
        <v>58</v>
      </c>
      <c r="B20">
        <v>30.476352501397219</v>
      </c>
      <c r="C20">
        <v>15.502780154359504</v>
      </c>
      <c r="D20">
        <v>13.59146171430136</v>
      </c>
      <c r="E20">
        <v>6.5186163997396207</v>
      </c>
    </row>
    <row r="21" spans="1:5" x14ac:dyDescent="0.2">
      <c r="A21" t="s">
        <v>59</v>
      </c>
      <c r="B21">
        <v>30.171448354091105</v>
      </c>
      <c r="D21">
        <v>13.294917317630542</v>
      </c>
      <c r="E21">
        <v>5.1017265247147972</v>
      </c>
    </row>
    <row r="22" spans="1:5" x14ac:dyDescent="0.2">
      <c r="A22" t="s">
        <v>60</v>
      </c>
      <c r="B22">
        <v>28.799015488199675</v>
      </c>
      <c r="D22">
        <v>14.127856201548571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1520B-9EBE-244C-AC26-C2D8E380AA53}">
  <dimension ref="A1:H60"/>
  <sheetViews>
    <sheetView topLeftCell="B26" workbookViewId="0">
      <selection activeCell="I48" sqref="I48"/>
    </sheetView>
  </sheetViews>
  <sheetFormatPr baseColWidth="10" defaultRowHeight="16" x14ac:dyDescent="0.2"/>
  <sheetData>
    <row r="1" spans="1:8" x14ac:dyDescent="0.2">
      <c r="A1" s="2" t="s">
        <v>0</v>
      </c>
      <c r="B1" s="2" t="s">
        <v>61</v>
      </c>
      <c r="C1" s="2" t="s">
        <v>0</v>
      </c>
      <c r="D1" s="2" t="s">
        <v>62</v>
      </c>
      <c r="G1" s="3" t="s">
        <v>63</v>
      </c>
      <c r="H1" s="4" t="s">
        <v>64</v>
      </c>
    </row>
    <row r="2" spans="1:8" x14ac:dyDescent="0.2">
      <c r="A2" s="5">
        <v>31048</v>
      </c>
      <c r="B2" s="6">
        <v>321.808333</v>
      </c>
      <c r="C2" s="5">
        <v>31048</v>
      </c>
      <c r="D2" s="7">
        <v>4338.9790000000003</v>
      </c>
      <c r="F2">
        <v>1985</v>
      </c>
      <c r="G2">
        <f>+(B2/1000)*12</f>
        <v>3.861699996</v>
      </c>
      <c r="H2" s="8">
        <f>100*(G2/D2)</f>
        <v>8.9000200185343131E-2</v>
      </c>
    </row>
    <row r="3" spans="1:8" x14ac:dyDescent="0.2">
      <c r="A3" s="5">
        <v>31413</v>
      </c>
      <c r="B3" s="6">
        <v>397.58333299999998</v>
      </c>
      <c r="C3" s="5">
        <v>31413</v>
      </c>
      <c r="D3" s="7">
        <v>4579.6310000000003</v>
      </c>
      <c r="F3">
        <f>+F2+1</f>
        <v>1986</v>
      </c>
      <c r="G3">
        <f t="shared" ref="G3:G41" si="0">+(B3/1000)*12</f>
        <v>4.7709999959999996</v>
      </c>
      <c r="H3" s="8">
        <f t="shared" ref="H3:H41" si="1">100*(G3/D3)</f>
        <v>0.10417869902618791</v>
      </c>
    </row>
    <row r="4" spans="1:8" x14ac:dyDescent="0.2">
      <c r="A4" s="5">
        <v>31778</v>
      </c>
      <c r="B4" s="6">
        <v>524.46666700000003</v>
      </c>
      <c r="C4" s="5">
        <v>31778</v>
      </c>
      <c r="D4" s="7">
        <v>4855.2150000000001</v>
      </c>
      <c r="F4">
        <f t="shared" ref="F4:F41" si="2">+F3+1</f>
        <v>1987</v>
      </c>
      <c r="G4">
        <f t="shared" si="0"/>
        <v>6.293600004</v>
      </c>
      <c r="H4" s="8">
        <f t="shared" si="1"/>
        <v>0.12962556764221564</v>
      </c>
    </row>
    <row r="5" spans="1:8" x14ac:dyDescent="0.2">
      <c r="A5" s="5">
        <v>32143</v>
      </c>
      <c r="B5" s="6">
        <v>709.24166700000001</v>
      </c>
      <c r="C5" s="5">
        <v>32143</v>
      </c>
      <c r="D5" s="7">
        <v>5236.4380000000001</v>
      </c>
      <c r="F5">
        <f t="shared" si="2"/>
        <v>1988</v>
      </c>
      <c r="G5">
        <f t="shared" si="0"/>
        <v>8.5109000039999998</v>
      </c>
      <c r="H5" s="8">
        <f t="shared" si="1"/>
        <v>0.16253224050394563</v>
      </c>
    </row>
    <row r="6" spans="1:8" x14ac:dyDescent="0.2">
      <c r="A6" s="5">
        <v>32509</v>
      </c>
      <c r="B6" s="6">
        <v>999.14166699999998</v>
      </c>
      <c r="C6" s="5">
        <v>32509</v>
      </c>
      <c r="D6" s="7">
        <v>5641.58</v>
      </c>
      <c r="F6">
        <f t="shared" si="2"/>
        <v>1989</v>
      </c>
      <c r="G6">
        <f t="shared" si="0"/>
        <v>11.989700003999999</v>
      </c>
      <c r="H6" s="8">
        <f t="shared" si="1"/>
        <v>0.21252379659598905</v>
      </c>
    </row>
    <row r="7" spans="1:8" x14ac:dyDescent="0.2">
      <c r="A7" s="5">
        <v>32874</v>
      </c>
      <c r="B7" s="9">
        <v>1269.7833330000001</v>
      </c>
      <c r="C7" s="5">
        <v>32874</v>
      </c>
      <c r="D7" s="7">
        <v>5963.1440000000002</v>
      </c>
      <c r="F7">
        <f t="shared" si="2"/>
        <v>1990</v>
      </c>
      <c r="G7">
        <f t="shared" si="0"/>
        <v>15.237399996000001</v>
      </c>
      <c r="H7" s="8">
        <f t="shared" si="1"/>
        <v>0.25552627935867389</v>
      </c>
    </row>
    <row r="8" spans="1:8" x14ac:dyDescent="0.2">
      <c r="A8" s="5">
        <v>33239</v>
      </c>
      <c r="B8" s="9">
        <v>1580.7666670000001</v>
      </c>
      <c r="C8" s="5">
        <v>33239</v>
      </c>
      <c r="D8" s="7">
        <v>6158.1289999999999</v>
      </c>
      <c r="F8">
        <f t="shared" si="2"/>
        <v>1991</v>
      </c>
      <c r="G8">
        <f t="shared" si="0"/>
        <v>18.969200004000001</v>
      </c>
      <c r="H8" s="8">
        <f t="shared" si="1"/>
        <v>0.30803511917337234</v>
      </c>
    </row>
    <row r="9" spans="1:8" x14ac:dyDescent="0.2">
      <c r="A9" s="5">
        <v>33604</v>
      </c>
      <c r="B9" s="9">
        <v>2143.958333</v>
      </c>
      <c r="C9" s="5">
        <v>33604</v>
      </c>
      <c r="D9" s="7">
        <v>6520.3270000000002</v>
      </c>
      <c r="F9">
        <f t="shared" si="2"/>
        <v>1992</v>
      </c>
      <c r="G9">
        <f t="shared" si="0"/>
        <v>25.727499995999999</v>
      </c>
      <c r="H9" s="8">
        <f t="shared" si="1"/>
        <v>0.39457376901495889</v>
      </c>
    </row>
    <row r="10" spans="1:8" x14ac:dyDescent="0.2">
      <c r="A10" s="5">
        <v>33970</v>
      </c>
      <c r="B10" s="9">
        <v>2628.3249999999998</v>
      </c>
      <c r="C10" s="5">
        <v>33970</v>
      </c>
      <c r="D10" s="7">
        <v>6858.5590000000002</v>
      </c>
      <c r="F10">
        <f t="shared" si="2"/>
        <v>1993</v>
      </c>
      <c r="G10">
        <f t="shared" si="0"/>
        <v>31.539899999999996</v>
      </c>
      <c r="H10" s="8">
        <f t="shared" si="1"/>
        <v>0.45986190393638071</v>
      </c>
    </row>
    <row r="11" spans="1:8" x14ac:dyDescent="0.2">
      <c r="A11" s="5">
        <v>34335</v>
      </c>
      <c r="B11" s="9">
        <v>3232.2333330000001</v>
      </c>
      <c r="C11" s="5">
        <v>34335</v>
      </c>
      <c r="D11" s="7">
        <v>7287.2359999999999</v>
      </c>
      <c r="F11">
        <f t="shared" si="2"/>
        <v>1994</v>
      </c>
      <c r="G11">
        <f t="shared" si="0"/>
        <v>38.786799995999999</v>
      </c>
      <c r="H11" s="8">
        <f t="shared" si="1"/>
        <v>0.5322566744922218</v>
      </c>
    </row>
    <row r="12" spans="1:8" x14ac:dyDescent="0.2">
      <c r="A12" s="5">
        <v>34700</v>
      </c>
      <c r="B12" s="9">
        <v>3795.2666669999999</v>
      </c>
      <c r="C12" s="5">
        <v>34700</v>
      </c>
      <c r="D12" s="7">
        <v>7639.7489999999998</v>
      </c>
      <c r="F12">
        <f t="shared" si="2"/>
        <v>1995</v>
      </c>
      <c r="G12">
        <f t="shared" si="0"/>
        <v>45.543200003999999</v>
      </c>
      <c r="H12" s="8">
        <f t="shared" si="1"/>
        <v>0.59613476835430068</v>
      </c>
    </row>
    <row r="13" spans="1:8" x14ac:dyDescent="0.2">
      <c r="A13" s="5">
        <v>35065</v>
      </c>
      <c r="B13" s="9">
        <v>4292.7333330000001</v>
      </c>
      <c r="C13" s="5">
        <v>35065</v>
      </c>
      <c r="D13" s="7">
        <v>8073.1220000000003</v>
      </c>
      <c r="F13">
        <f t="shared" si="2"/>
        <v>1996</v>
      </c>
      <c r="G13">
        <f t="shared" si="0"/>
        <v>51.512799995999998</v>
      </c>
      <c r="H13" s="8">
        <f t="shared" si="1"/>
        <v>0.6380778092539664</v>
      </c>
    </row>
    <row r="14" spans="1:8" x14ac:dyDescent="0.2">
      <c r="A14" s="5">
        <v>35431</v>
      </c>
      <c r="B14" s="9">
        <v>5213.1416669999999</v>
      </c>
      <c r="C14" s="5">
        <v>35431</v>
      </c>
      <c r="D14" s="7">
        <v>8577.5519999999997</v>
      </c>
      <c r="F14">
        <f t="shared" si="2"/>
        <v>1997</v>
      </c>
      <c r="G14">
        <f t="shared" si="0"/>
        <v>62.557700003999997</v>
      </c>
      <c r="H14" s="8">
        <f t="shared" si="1"/>
        <v>0.72931880802354798</v>
      </c>
    </row>
    <row r="15" spans="1:8" x14ac:dyDescent="0.2">
      <c r="A15" s="5">
        <v>35796</v>
      </c>
      <c r="B15" s="9">
        <v>5930.7166669999997</v>
      </c>
      <c r="C15" s="5">
        <v>35796</v>
      </c>
      <c r="D15" s="7">
        <v>9062.8169999999991</v>
      </c>
      <c r="F15">
        <f t="shared" si="2"/>
        <v>1998</v>
      </c>
      <c r="G15">
        <f t="shared" si="0"/>
        <v>71.168600003999998</v>
      </c>
      <c r="H15" s="8">
        <f t="shared" si="1"/>
        <v>0.78528122110376952</v>
      </c>
    </row>
    <row r="16" spans="1:8" x14ac:dyDescent="0.2">
      <c r="A16" s="5">
        <v>36161</v>
      </c>
      <c r="B16" s="9">
        <v>6815.6833329999999</v>
      </c>
      <c r="C16" s="5">
        <v>36161</v>
      </c>
      <c r="D16" s="7">
        <v>9631.1720000000005</v>
      </c>
      <c r="F16">
        <f t="shared" si="2"/>
        <v>1999</v>
      </c>
      <c r="G16">
        <f t="shared" si="0"/>
        <v>81.788199996000003</v>
      </c>
      <c r="H16" s="8">
        <f t="shared" si="1"/>
        <v>0.8492029837697842</v>
      </c>
    </row>
    <row r="17" spans="1:8" x14ac:dyDescent="0.2">
      <c r="A17" s="5">
        <v>36526</v>
      </c>
      <c r="B17" s="9">
        <v>8334.85</v>
      </c>
      <c r="C17" s="5">
        <v>36526</v>
      </c>
      <c r="D17" s="7">
        <v>10250.951999999999</v>
      </c>
      <c r="F17">
        <f t="shared" si="2"/>
        <v>2000</v>
      </c>
      <c r="G17">
        <f t="shared" si="0"/>
        <v>100.01820000000001</v>
      </c>
      <c r="H17" s="8">
        <f t="shared" si="1"/>
        <v>0.97569669626781996</v>
      </c>
    </row>
    <row r="18" spans="1:8" x14ac:dyDescent="0.2">
      <c r="A18" s="5">
        <v>36892</v>
      </c>
      <c r="B18" s="9">
        <v>8523.2000000000007</v>
      </c>
      <c r="C18" s="5">
        <v>36892</v>
      </c>
      <c r="D18" s="7">
        <v>10581.929</v>
      </c>
      <c r="F18">
        <f t="shared" si="2"/>
        <v>2001</v>
      </c>
      <c r="G18">
        <f t="shared" si="0"/>
        <v>102.2784</v>
      </c>
      <c r="H18" s="8">
        <f t="shared" si="1"/>
        <v>0.96653833152726687</v>
      </c>
    </row>
    <row r="19" spans="1:8" x14ac:dyDescent="0.2">
      <c r="A19" s="5">
        <v>37257</v>
      </c>
      <c r="B19" s="10">
        <v>10432.716667000001</v>
      </c>
      <c r="C19" s="5">
        <v>37257</v>
      </c>
      <c r="D19" s="7">
        <v>10929.108</v>
      </c>
      <c r="F19">
        <f t="shared" si="2"/>
        <v>2002</v>
      </c>
      <c r="G19">
        <f t="shared" si="0"/>
        <v>125.19260000400001</v>
      </c>
      <c r="H19" s="8">
        <f t="shared" si="1"/>
        <v>1.145496960996268</v>
      </c>
    </row>
    <row r="20" spans="1:8" x14ac:dyDescent="0.2">
      <c r="A20" s="5">
        <v>37622</v>
      </c>
      <c r="B20" s="10">
        <v>12703.008075</v>
      </c>
      <c r="C20" s="5">
        <v>37622</v>
      </c>
      <c r="D20" s="7">
        <v>11456.45</v>
      </c>
      <c r="F20">
        <f t="shared" si="2"/>
        <v>2003</v>
      </c>
      <c r="G20">
        <f t="shared" si="0"/>
        <v>152.4360969</v>
      </c>
      <c r="H20" s="8">
        <f t="shared" si="1"/>
        <v>1.3305700884654494</v>
      </c>
    </row>
    <row r="21" spans="1:8" x14ac:dyDescent="0.2">
      <c r="A21" s="5">
        <v>37987</v>
      </c>
      <c r="B21" s="10">
        <v>16390.169494999998</v>
      </c>
      <c r="C21" s="5">
        <v>37987</v>
      </c>
      <c r="D21" s="7">
        <v>12217.196</v>
      </c>
      <c r="F21">
        <f t="shared" si="2"/>
        <v>2004</v>
      </c>
      <c r="G21">
        <f t="shared" si="0"/>
        <v>196.68203394</v>
      </c>
      <c r="H21" s="8">
        <f t="shared" si="1"/>
        <v>1.609878681982347</v>
      </c>
    </row>
    <row r="22" spans="1:8" x14ac:dyDescent="0.2">
      <c r="A22" s="5">
        <v>38353</v>
      </c>
      <c r="B22" s="10">
        <v>20289.1754</v>
      </c>
      <c r="C22" s="5">
        <v>38353</v>
      </c>
      <c r="D22" s="7">
        <v>13039.197</v>
      </c>
      <c r="F22">
        <f t="shared" si="2"/>
        <v>2005</v>
      </c>
      <c r="G22">
        <f t="shared" si="0"/>
        <v>243.4701048</v>
      </c>
      <c r="H22" s="8">
        <f t="shared" si="1"/>
        <v>1.8672170134403216</v>
      </c>
    </row>
    <row r="23" spans="1:8" x14ac:dyDescent="0.2">
      <c r="A23" s="5">
        <v>38718</v>
      </c>
      <c r="B23" s="10">
        <v>23981.196050999999</v>
      </c>
      <c r="C23" s="5">
        <v>38718</v>
      </c>
      <c r="D23" s="7">
        <v>13815.583000000001</v>
      </c>
      <c r="F23">
        <f t="shared" si="2"/>
        <v>2006</v>
      </c>
      <c r="G23">
        <f t="shared" si="0"/>
        <v>287.77435261199997</v>
      </c>
      <c r="H23" s="8">
        <f t="shared" si="1"/>
        <v>2.0829693007671115</v>
      </c>
    </row>
    <row r="24" spans="1:8" x14ac:dyDescent="0.2">
      <c r="A24" s="5">
        <v>39083</v>
      </c>
      <c r="B24" s="10">
        <v>26786.905578000002</v>
      </c>
      <c r="C24" s="5">
        <v>39083</v>
      </c>
      <c r="D24" s="7">
        <v>14474.227999999999</v>
      </c>
      <c r="F24">
        <f t="shared" si="2"/>
        <v>2007</v>
      </c>
      <c r="G24">
        <f t="shared" si="0"/>
        <v>321.44286693600003</v>
      </c>
      <c r="H24" s="8">
        <f t="shared" si="1"/>
        <v>2.2207945524693962</v>
      </c>
    </row>
    <row r="25" spans="1:8" x14ac:dyDescent="0.2">
      <c r="A25" s="5">
        <v>39448</v>
      </c>
      <c r="B25" s="10">
        <v>28147.718985</v>
      </c>
      <c r="C25" s="5">
        <v>39448</v>
      </c>
      <c r="D25" s="7">
        <v>14769.861999999999</v>
      </c>
      <c r="F25">
        <f t="shared" si="2"/>
        <v>2008</v>
      </c>
      <c r="G25">
        <f t="shared" si="0"/>
        <v>337.77262782000003</v>
      </c>
      <c r="H25" s="8">
        <f t="shared" si="1"/>
        <v>2.286904426188952</v>
      </c>
    </row>
    <row r="26" spans="1:8" x14ac:dyDescent="0.2">
      <c r="A26" s="5">
        <v>39814</v>
      </c>
      <c r="B26" s="10">
        <v>24697.823624000001</v>
      </c>
      <c r="C26" s="5">
        <v>39814</v>
      </c>
      <c r="D26" s="7">
        <v>14478.066999999999</v>
      </c>
      <c r="F26">
        <f t="shared" si="2"/>
        <v>2009</v>
      </c>
      <c r="G26">
        <f t="shared" si="0"/>
        <v>296.37388348800005</v>
      </c>
      <c r="H26" s="8">
        <f t="shared" si="1"/>
        <v>2.0470542337454307</v>
      </c>
    </row>
    <row r="27" spans="1:8" x14ac:dyDescent="0.2">
      <c r="A27" s="5">
        <v>40179</v>
      </c>
      <c r="B27" s="10">
        <v>30412.719465999999</v>
      </c>
      <c r="C27" s="5">
        <v>40179</v>
      </c>
      <c r="D27" s="7">
        <v>15048.971</v>
      </c>
      <c r="F27">
        <f t="shared" si="2"/>
        <v>2010</v>
      </c>
      <c r="G27">
        <f t="shared" si="0"/>
        <v>364.95263359199998</v>
      </c>
      <c r="H27" s="8">
        <f t="shared" si="1"/>
        <v>2.4251002516517572</v>
      </c>
    </row>
    <row r="28" spans="1:8" x14ac:dyDescent="0.2">
      <c r="A28" s="5">
        <v>40544</v>
      </c>
      <c r="B28" s="10">
        <v>33280.936052999998</v>
      </c>
      <c r="C28" s="5">
        <v>40544</v>
      </c>
      <c r="D28" s="7">
        <v>15599.732</v>
      </c>
      <c r="F28">
        <f t="shared" si="2"/>
        <v>2011</v>
      </c>
      <c r="G28">
        <f t="shared" si="0"/>
        <v>399.37123263599995</v>
      </c>
      <c r="H28" s="8">
        <f t="shared" si="1"/>
        <v>2.5601159855566746</v>
      </c>
    </row>
    <row r="29" spans="1:8" x14ac:dyDescent="0.2">
      <c r="A29" s="5">
        <v>40909</v>
      </c>
      <c r="B29" s="10">
        <v>35468.256886000003</v>
      </c>
      <c r="C29" s="5">
        <v>40909</v>
      </c>
      <c r="D29" s="7">
        <v>16253.97</v>
      </c>
      <c r="F29">
        <f t="shared" si="2"/>
        <v>2012</v>
      </c>
      <c r="G29">
        <f t="shared" si="0"/>
        <v>425.61908263200007</v>
      </c>
      <c r="H29" s="8">
        <f t="shared" si="1"/>
        <v>2.6185546216216724</v>
      </c>
    </row>
    <row r="30" spans="1:8" x14ac:dyDescent="0.2">
      <c r="A30" s="5">
        <v>41275</v>
      </c>
      <c r="B30" s="10">
        <v>36702.501633</v>
      </c>
      <c r="C30" s="5">
        <v>41275</v>
      </c>
      <c r="D30" s="7">
        <v>16880.683000000001</v>
      </c>
      <c r="F30">
        <f t="shared" si="2"/>
        <v>2013</v>
      </c>
      <c r="G30">
        <f t="shared" si="0"/>
        <v>440.43001959599997</v>
      </c>
      <c r="H30" s="8">
        <f t="shared" si="1"/>
        <v>2.6090770118483948</v>
      </c>
    </row>
    <row r="31" spans="1:8" x14ac:dyDescent="0.2">
      <c r="A31" s="5">
        <v>41640</v>
      </c>
      <c r="B31" s="10">
        <v>39039.574570999997</v>
      </c>
      <c r="C31" s="5">
        <v>41640</v>
      </c>
      <c r="D31" s="7">
        <v>17608.137999999999</v>
      </c>
      <c r="F31">
        <f t="shared" si="2"/>
        <v>2014</v>
      </c>
      <c r="G31">
        <f t="shared" si="0"/>
        <v>468.47489485199992</v>
      </c>
      <c r="H31" s="8">
        <f t="shared" si="1"/>
        <v>2.6605589691084881</v>
      </c>
    </row>
    <row r="32" spans="1:8" x14ac:dyDescent="0.2">
      <c r="A32" s="5">
        <v>42005</v>
      </c>
      <c r="B32" s="10">
        <v>40266.804614000001</v>
      </c>
      <c r="C32" s="5">
        <v>42005</v>
      </c>
      <c r="D32" s="7">
        <v>18295.019</v>
      </c>
      <c r="F32">
        <f t="shared" si="2"/>
        <v>2015</v>
      </c>
      <c r="G32">
        <f t="shared" si="0"/>
        <v>483.20165536800005</v>
      </c>
      <c r="H32" s="8">
        <f t="shared" si="1"/>
        <v>2.6411650918099623</v>
      </c>
    </row>
    <row r="33" spans="1:8" x14ac:dyDescent="0.2">
      <c r="A33" s="5">
        <v>42370</v>
      </c>
      <c r="B33" s="10">
        <v>38534.999300000003</v>
      </c>
      <c r="C33" s="5">
        <v>42370</v>
      </c>
      <c r="D33" s="7">
        <v>18804.913</v>
      </c>
      <c r="F33">
        <f t="shared" si="2"/>
        <v>2016</v>
      </c>
      <c r="G33">
        <f t="shared" si="0"/>
        <v>462.4199916</v>
      </c>
      <c r="H33" s="8">
        <f t="shared" si="1"/>
        <v>2.4590381864569117</v>
      </c>
    </row>
    <row r="34" spans="1:8" x14ac:dyDescent="0.2">
      <c r="A34" s="5">
        <v>42736</v>
      </c>
      <c r="B34" s="10">
        <v>42097.091504999997</v>
      </c>
      <c r="C34" s="5">
        <v>42736</v>
      </c>
      <c r="D34" s="7">
        <v>19612.101999999999</v>
      </c>
      <c r="F34">
        <f t="shared" si="2"/>
        <v>2017</v>
      </c>
      <c r="G34">
        <f t="shared" si="0"/>
        <v>505.16509805999993</v>
      </c>
      <c r="H34" s="8">
        <f t="shared" si="1"/>
        <v>2.5757825349878352</v>
      </c>
    </row>
    <row r="35" spans="1:8" x14ac:dyDescent="0.2">
      <c r="A35" s="5">
        <v>43101</v>
      </c>
      <c r="B35" s="10">
        <v>44876.179877000002</v>
      </c>
      <c r="C35" s="5">
        <v>43101</v>
      </c>
      <c r="D35" s="7">
        <v>20656.516</v>
      </c>
      <c r="F35">
        <f t="shared" si="2"/>
        <v>2018</v>
      </c>
      <c r="G35">
        <f t="shared" si="0"/>
        <v>538.51415852400009</v>
      </c>
      <c r="H35" s="8">
        <f t="shared" si="1"/>
        <v>2.6069941248756572</v>
      </c>
    </row>
    <row r="36" spans="1:8" x14ac:dyDescent="0.2">
      <c r="A36" s="5">
        <v>43466</v>
      </c>
      <c r="B36" s="10">
        <v>37425.889726000001</v>
      </c>
      <c r="C36" s="5">
        <v>43466</v>
      </c>
      <c r="D36" s="7">
        <v>21539.982</v>
      </c>
      <c r="F36">
        <f t="shared" si="2"/>
        <v>2019</v>
      </c>
      <c r="G36">
        <f t="shared" si="0"/>
        <v>449.11067671199999</v>
      </c>
      <c r="H36" s="8">
        <f t="shared" si="1"/>
        <v>2.0850095265260666</v>
      </c>
    </row>
    <row r="37" spans="1:8" x14ac:dyDescent="0.2">
      <c r="A37" s="5">
        <v>43831</v>
      </c>
      <c r="B37" s="10">
        <v>36045.668221</v>
      </c>
      <c r="C37" s="5">
        <v>43831</v>
      </c>
      <c r="D37" s="7">
        <v>21354.105</v>
      </c>
      <c r="F37">
        <f t="shared" si="2"/>
        <v>2020</v>
      </c>
      <c r="G37">
        <f t="shared" si="0"/>
        <v>432.548018652</v>
      </c>
      <c r="H37" s="8">
        <f t="shared" si="1"/>
        <v>2.0255965710199515</v>
      </c>
    </row>
    <row r="38" spans="1:8" x14ac:dyDescent="0.2">
      <c r="A38" s="5">
        <v>44197</v>
      </c>
      <c r="B38" s="10">
        <v>42020.522199999999</v>
      </c>
      <c r="C38" s="5">
        <v>44197</v>
      </c>
      <c r="D38" s="7">
        <v>23681.170999999998</v>
      </c>
      <c r="F38">
        <f t="shared" si="2"/>
        <v>2021</v>
      </c>
      <c r="G38">
        <f t="shared" si="0"/>
        <v>504.24626640000002</v>
      </c>
      <c r="H38" s="8">
        <f t="shared" si="1"/>
        <v>2.1293130580409225</v>
      </c>
    </row>
    <row r="39" spans="1:8" x14ac:dyDescent="0.2">
      <c r="A39" s="5">
        <v>44562</v>
      </c>
      <c r="B39" s="10">
        <v>44689.057436000003</v>
      </c>
      <c r="C39" s="5">
        <v>44562</v>
      </c>
      <c r="D39" s="7">
        <v>26006.893</v>
      </c>
      <c r="F39">
        <f t="shared" si="2"/>
        <v>2022</v>
      </c>
      <c r="G39">
        <f t="shared" si="0"/>
        <v>536.26868923200004</v>
      </c>
      <c r="H39" s="8">
        <f t="shared" si="1"/>
        <v>2.0620252070556835</v>
      </c>
    </row>
    <row r="40" spans="1:8" x14ac:dyDescent="0.2">
      <c r="A40" s="5">
        <v>44927</v>
      </c>
      <c r="B40" s="10">
        <v>35603.881903000001</v>
      </c>
      <c r="C40" s="5">
        <v>44927</v>
      </c>
      <c r="D40" s="7">
        <v>27720.708999999999</v>
      </c>
      <c r="F40">
        <f t="shared" si="2"/>
        <v>2023</v>
      </c>
      <c r="G40">
        <f t="shared" si="0"/>
        <v>427.24658283600002</v>
      </c>
      <c r="H40" s="8">
        <f t="shared" si="1"/>
        <v>1.5412541679074661</v>
      </c>
    </row>
    <row r="41" spans="1:8" x14ac:dyDescent="0.2">
      <c r="A41" s="5">
        <v>45292</v>
      </c>
      <c r="B41" s="10">
        <v>36561.833172999999</v>
      </c>
      <c r="C41" s="5">
        <v>45292</v>
      </c>
      <c r="D41" s="7">
        <v>29184.89</v>
      </c>
      <c r="F41">
        <f t="shared" si="2"/>
        <v>2024</v>
      </c>
      <c r="G41">
        <f t="shared" si="0"/>
        <v>438.74199807599996</v>
      </c>
      <c r="H41" s="8">
        <f t="shared" si="1"/>
        <v>1.5033190054031385</v>
      </c>
    </row>
    <row r="42" spans="1:8" x14ac:dyDescent="0.2">
      <c r="A42" s="5">
        <v>45658</v>
      </c>
      <c r="B42" s="10"/>
    </row>
    <row r="43" spans="1:8" x14ac:dyDescent="0.2">
      <c r="B43" s="6"/>
    </row>
    <row r="44" spans="1:8" x14ac:dyDescent="0.2">
      <c r="B44" s="6"/>
    </row>
    <row r="45" spans="1:8" x14ac:dyDescent="0.2">
      <c r="B45" s="6"/>
    </row>
    <row r="46" spans="1:8" x14ac:dyDescent="0.2">
      <c r="B46" s="6"/>
    </row>
    <row r="47" spans="1:8" x14ac:dyDescent="0.2">
      <c r="B47" s="6"/>
    </row>
    <row r="48" spans="1:8" x14ac:dyDescent="0.2">
      <c r="B48" s="6"/>
    </row>
    <row r="49" spans="2:2" x14ac:dyDescent="0.2">
      <c r="B49" s="6"/>
    </row>
    <row r="50" spans="2:2" x14ac:dyDescent="0.2">
      <c r="B50" s="6"/>
    </row>
    <row r="51" spans="2:2" x14ac:dyDescent="0.2">
      <c r="B51" s="6"/>
    </row>
    <row r="52" spans="2:2" x14ac:dyDescent="0.2">
      <c r="B52" s="6"/>
    </row>
    <row r="53" spans="2:2" x14ac:dyDescent="0.2">
      <c r="B53" s="6"/>
    </row>
    <row r="54" spans="2:2" x14ac:dyDescent="0.2">
      <c r="B54" s="6"/>
    </row>
    <row r="55" spans="2:2" x14ac:dyDescent="0.2">
      <c r="B55" s="6"/>
    </row>
    <row r="56" spans="2:2" x14ac:dyDescent="0.2">
      <c r="B56" s="6"/>
    </row>
    <row r="57" spans="2:2" x14ac:dyDescent="0.2">
      <c r="B57" s="6"/>
    </row>
    <row r="58" spans="2:2" x14ac:dyDescent="0.2">
      <c r="B58" s="6"/>
    </row>
    <row r="59" spans="2:2" x14ac:dyDescent="0.2">
      <c r="B59" s="6"/>
    </row>
    <row r="60" spans="2:2" x14ac:dyDescent="0.2">
      <c r="B60" s="6"/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0B70F-36D0-114F-BEE4-526500D2F21D}">
  <dimension ref="A1:J20"/>
  <sheetViews>
    <sheetView workbookViewId="0">
      <selection activeCell="C12" sqref="C12"/>
    </sheetView>
  </sheetViews>
  <sheetFormatPr baseColWidth="10" defaultRowHeight="16" x14ac:dyDescent="0.2"/>
  <sheetData>
    <row r="1" spans="1:10" x14ac:dyDescent="0.2">
      <c r="A1" s="11"/>
      <c r="B1" s="12" t="s">
        <v>65</v>
      </c>
      <c r="C1" s="13" t="s">
        <v>66</v>
      </c>
      <c r="D1" s="13" t="s">
        <v>67</v>
      </c>
      <c r="E1" s="11"/>
      <c r="F1" s="11"/>
      <c r="G1" s="11"/>
      <c r="H1" s="11"/>
      <c r="I1" s="11"/>
      <c r="J1" s="11"/>
    </row>
    <row r="2" spans="1:10" x14ac:dyDescent="0.2">
      <c r="A2" s="11">
        <v>2026</v>
      </c>
      <c r="B2" s="14">
        <v>-5.4664504452188911</v>
      </c>
      <c r="C2" s="14">
        <v>-7.0124444323907795</v>
      </c>
      <c r="D2" s="14">
        <v>-6.1659944323907796</v>
      </c>
      <c r="E2" s="11"/>
      <c r="F2" s="11"/>
      <c r="G2" s="11"/>
      <c r="H2" s="11"/>
      <c r="I2" s="11"/>
      <c r="J2" s="11"/>
    </row>
    <row r="3" spans="1:10" x14ac:dyDescent="0.2">
      <c r="A3" s="11">
        <f>+A2+1</f>
        <v>2027</v>
      </c>
      <c r="B3" s="14">
        <v>-5.1845180236269712</v>
      </c>
      <c r="C3" s="14">
        <v>-6.8325753084049126</v>
      </c>
      <c r="D3" s="14">
        <v>-5.9510159314053315</v>
      </c>
      <c r="E3" s="11"/>
      <c r="F3" s="11"/>
      <c r="G3" s="11"/>
      <c r="H3" s="11"/>
      <c r="I3" s="11"/>
      <c r="J3" s="11"/>
    </row>
    <row r="4" spans="1:10" x14ac:dyDescent="0.2">
      <c r="A4" s="11">
        <f t="shared" ref="A4:A11" si="0">+A3+1</f>
        <v>2028</v>
      </c>
      <c r="B4" s="14">
        <v>-5.6591229996571863</v>
      </c>
      <c r="C4" s="14">
        <v>-7.0688363008216486</v>
      </c>
      <c r="D4" s="14">
        <v>-6.1534262347508246</v>
      </c>
      <c r="E4" s="11"/>
      <c r="F4" s="11"/>
      <c r="G4" s="11"/>
      <c r="H4" s="11"/>
      <c r="I4" s="11"/>
      <c r="J4" s="11"/>
    </row>
    <row r="5" spans="1:10" x14ac:dyDescent="0.2">
      <c r="A5" s="11">
        <f t="shared" si="0"/>
        <v>2029</v>
      </c>
      <c r="B5" s="14">
        <v>-5.5304585696958828</v>
      </c>
      <c r="C5" s="14">
        <v>-6.577767754454654</v>
      </c>
      <c r="D5" s="14">
        <v>-5.6297653881651062</v>
      </c>
      <c r="E5" s="11"/>
      <c r="F5" s="11"/>
      <c r="G5" s="11"/>
      <c r="H5" s="11"/>
      <c r="I5" s="11"/>
      <c r="J5" s="11"/>
    </row>
    <row r="6" spans="1:10" x14ac:dyDescent="0.2">
      <c r="A6" s="11">
        <f t="shared" si="0"/>
        <v>2030</v>
      </c>
      <c r="B6" s="14">
        <v>-5.8793651941589333</v>
      </c>
      <c r="C6" s="14">
        <v>-6.2954806900593008</v>
      </c>
      <c r="D6" s="14">
        <v>-5.3161345081910003</v>
      </c>
      <c r="E6" s="11"/>
      <c r="F6" s="11"/>
      <c r="G6" s="11"/>
      <c r="H6" s="11"/>
      <c r="I6" s="11"/>
      <c r="J6" s="11"/>
    </row>
    <row r="7" spans="1:10" x14ac:dyDescent="0.2">
      <c r="A7" s="11">
        <f t="shared" si="0"/>
        <v>2031</v>
      </c>
      <c r="B7" s="14">
        <v>-5.9080768081261414</v>
      </c>
      <c r="C7" s="14">
        <v>-6.0796788323060653</v>
      </c>
      <c r="D7" s="14">
        <v>-5.0701486629849413</v>
      </c>
      <c r="E7" s="11"/>
      <c r="F7" s="11"/>
      <c r="G7" s="11"/>
      <c r="H7" s="11"/>
      <c r="I7" s="11"/>
      <c r="J7" s="11"/>
    </row>
    <row r="8" spans="1:10" x14ac:dyDescent="0.2">
      <c r="A8" s="11">
        <f t="shared" si="0"/>
        <v>2032</v>
      </c>
      <c r="B8" s="14">
        <v>-6.0393242325483074</v>
      </c>
      <c r="C8" s="14">
        <v>-6.2878769466497859</v>
      </c>
      <c r="D8" s="14">
        <v>-5.2493200738397459</v>
      </c>
      <c r="E8" s="11"/>
      <c r="F8" s="11"/>
      <c r="G8" s="11"/>
      <c r="H8" s="11"/>
      <c r="I8" s="11"/>
      <c r="J8" s="11"/>
    </row>
    <row r="9" spans="1:10" x14ac:dyDescent="0.2">
      <c r="A9" s="11">
        <f t="shared" si="0"/>
        <v>2033</v>
      </c>
      <c r="B9" s="14">
        <v>-6.4690633173947134</v>
      </c>
      <c r="C9" s="14">
        <v>-6.8698005156757613</v>
      </c>
      <c r="D9" s="14">
        <v>-5.803289580930957</v>
      </c>
      <c r="E9" s="11"/>
      <c r="F9" s="11"/>
      <c r="G9" s="11"/>
      <c r="H9" s="11"/>
      <c r="I9" s="11"/>
      <c r="J9" s="11"/>
    </row>
    <row r="10" spans="1:10" x14ac:dyDescent="0.2">
      <c r="A10" s="11">
        <f t="shared" si="0"/>
        <v>2034</v>
      </c>
      <c r="B10" s="14">
        <v>-6.1356562955235381</v>
      </c>
      <c r="C10" s="14">
        <v>-6.5673905784336961</v>
      </c>
      <c r="D10" s="14">
        <v>-5.4738983933321261</v>
      </c>
      <c r="E10" s="11"/>
      <c r="F10" s="11"/>
      <c r="G10" s="11"/>
      <c r="H10" s="11"/>
      <c r="I10" s="11"/>
      <c r="J10" s="11"/>
    </row>
    <row r="11" spans="1:10" x14ac:dyDescent="0.2">
      <c r="A11" s="11">
        <f t="shared" si="0"/>
        <v>2035</v>
      </c>
      <c r="B11" s="14">
        <v>-5.7614482067842996</v>
      </c>
      <c r="C11" s="14">
        <v>-6.37</v>
      </c>
      <c r="D11" s="14">
        <v>-5.253255840975501</v>
      </c>
      <c r="E11" s="11"/>
      <c r="F11" s="11"/>
      <c r="G11" s="11"/>
      <c r="H11" s="11"/>
      <c r="I11" s="11"/>
      <c r="J11" s="11"/>
    </row>
    <row r="12" spans="1:10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</row>
    <row r="13" spans="1:10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</row>
    <row r="14" spans="1:10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</row>
    <row r="15" spans="1:10" x14ac:dyDescent="0.2">
      <c r="A15" s="11"/>
      <c r="B15" s="11"/>
      <c r="C15" s="11"/>
      <c r="D15" s="11"/>
      <c r="E15" s="11"/>
      <c r="F15" s="11"/>
      <c r="G15" s="11"/>
      <c r="H15" s="11"/>
      <c r="I15" s="11"/>
      <c r="J15" s="11"/>
    </row>
    <row r="16" spans="1:10" x14ac:dyDescent="0.2">
      <c r="A16" s="11"/>
      <c r="B16" s="11"/>
      <c r="C16" s="11"/>
      <c r="D16" s="11"/>
      <c r="E16" s="11"/>
      <c r="F16" s="11"/>
      <c r="G16" s="11"/>
      <c r="H16" s="11"/>
      <c r="I16" s="11"/>
      <c r="J16" s="11"/>
    </row>
    <row r="17" spans="1:10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</row>
    <row r="18" spans="1:10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</row>
    <row r="19" spans="1:10" x14ac:dyDescent="0.2">
      <c r="A19" s="11"/>
      <c r="B19" s="11"/>
      <c r="C19" s="11"/>
      <c r="D19" s="11"/>
      <c r="E19" s="11"/>
      <c r="F19" s="11"/>
      <c r="G19" s="11"/>
      <c r="H19" s="11"/>
      <c r="I19" s="11"/>
      <c r="J19" s="11"/>
    </row>
    <row r="20" spans="1:10" x14ac:dyDescent="0.2">
      <c r="A20" s="11"/>
      <c r="B20" s="11"/>
      <c r="C20" s="11"/>
      <c r="D20" s="11"/>
      <c r="E20" s="11"/>
      <c r="F20" s="11"/>
      <c r="G20" s="11"/>
      <c r="H20" s="11"/>
      <c r="I20" s="11"/>
      <c r="J20" s="11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BCD00-922E-204E-A4CD-BC4767C63640}">
  <dimension ref="A3:A5"/>
  <sheetViews>
    <sheetView workbookViewId="0">
      <selection activeCell="N27" sqref="N27"/>
    </sheetView>
  </sheetViews>
  <sheetFormatPr baseColWidth="10" defaultRowHeight="16" x14ac:dyDescent="0.2"/>
  <sheetData>
    <row r="3" spans="1:1" x14ac:dyDescent="0.2">
      <c r="A3" s="15" t="s">
        <v>68</v>
      </c>
    </row>
    <row r="4" spans="1:1" x14ac:dyDescent="0.2">
      <c r="A4" s="15"/>
    </row>
    <row r="5" spans="1:1" x14ac:dyDescent="0.2">
      <c r="A5" s="15" t="s">
        <v>69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6AE6A-C3BA-994C-8FE8-D9E50BD1B12E}">
  <dimension ref="A1:K35"/>
  <sheetViews>
    <sheetView topLeftCell="B3" workbookViewId="0">
      <selection activeCell="O31" sqref="O31"/>
    </sheetView>
  </sheetViews>
  <sheetFormatPr baseColWidth="10" defaultRowHeight="16" x14ac:dyDescent="0.2"/>
  <sheetData>
    <row r="1" spans="1:11" x14ac:dyDescent="0.2">
      <c r="J1" t="s">
        <v>70</v>
      </c>
    </row>
    <row r="2" spans="1:11" x14ac:dyDescent="0.2">
      <c r="B2" t="s">
        <v>71</v>
      </c>
      <c r="C2" t="s">
        <v>72</v>
      </c>
      <c r="D2" t="s">
        <v>73</v>
      </c>
      <c r="E2" t="s">
        <v>74</v>
      </c>
      <c r="F2" t="s">
        <v>75</v>
      </c>
      <c r="G2" t="s">
        <v>76</v>
      </c>
      <c r="H2" t="s">
        <v>77</v>
      </c>
      <c r="J2" t="s">
        <v>78</v>
      </c>
      <c r="K2" t="s">
        <v>79</v>
      </c>
    </row>
    <row r="3" spans="1:11" x14ac:dyDescent="0.2">
      <c r="A3">
        <v>1992</v>
      </c>
      <c r="B3">
        <v>440.35599999999999</v>
      </c>
      <c r="C3">
        <v>536.46</v>
      </c>
      <c r="D3">
        <v>-96.104000000000042</v>
      </c>
      <c r="E3">
        <v>6520.3</v>
      </c>
      <c r="F3">
        <v>6.7536156311826137</v>
      </c>
      <c r="G3">
        <v>8.2275355428431212</v>
      </c>
      <c r="H3">
        <v>-1.4739199116605071</v>
      </c>
      <c r="I3">
        <v>1992</v>
      </c>
      <c r="J3">
        <v>-5.3</v>
      </c>
      <c r="K3">
        <v>-1.4739199116605071</v>
      </c>
    </row>
    <row r="4" spans="1:11" x14ac:dyDescent="0.2">
      <c r="A4">
        <v>1993</v>
      </c>
      <c r="B4">
        <v>456.83300000000003</v>
      </c>
      <c r="C4">
        <v>589.44299999999998</v>
      </c>
      <c r="D4">
        <v>-132.60999999999996</v>
      </c>
      <c r="E4">
        <v>6858.6</v>
      </c>
      <c r="F4">
        <v>6.6607325110080779</v>
      </c>
      <c r="G4">
        <v>8.5942174787857564</v>
      </c>
      <c r="H4">
        <v>-1.93348496777768</v>
      </c>
      <c r="I4">
        <v>1993</v>
      </c>
      <c r="J4">
        <v>-4.4000000000000004</v>
      </c>
      <c r="K4">
        <v>-1.93348496777768</v>
      </c>
    </row>
    <row r="5" spans="1:11" x14ac:dyDescent="0.2">
      <c r="A5">
        <v>1994</v>
      </c>
      <c r="B5">
        <v>502.39699999999999</v>
      </c>
      <c r="C5">
        <v>668.58699999999999</v>
      </c>
      <c r="D5">
        <v>-166.19</v>
      </c>
      <c r="E5">
        <v>7287.2</v>
      </c>
      <c r="F5">
        <v>6.8942392139642106</v>
      </c>
      <c r="G5">
        <v>9.1748133713909326</v>
      </c>
      <c r="H5">
        <v>-2.2805741574267211</v>
      </c>
      <c r="I5">
        <v>1994</v>
      </c>
      <c r="J5">
        <v>-3.6</v>
      </c>
      <c r="K5">
        <v>-2.2805741574267211</v>
      </c>
    </row>
    <row r="6" spans="1:11" x14ac:dyDescent="0.2">
      <c r="A6">
        <v>1995</v>
      </c>
      <c r="B6">
        <v>575.84400000000005</v>
      </c>
      <c r="C6">
        <v>749.57600000000002</v>
      </c>
      <c r="D6">
        <v>-173.73199999999997</v>
      </c>
      <c r="E6">
        <v>7639.7</v>
      </c>
      <c r="F6">
        <v>7.5375211068497467</v>
      </c>
      <c r="G6">
        <v>9.8115894603191229</v>
      </c>
      <c r="H6">
        <v>-2.2740683534693766</v>
      </c>
      <c r="I6">
        <v>1995</v>
      </c>
      <c r="J6">
        <v>-3</v>
      </c>
      <c r="K6">
        <v>-2.2740683534693766</v>
      </c>
    </row>
    <row r="7" spans="1:11" x14ac:dyDescent="0.2">
      <c r="A7">
        <v>1996</v>
      </c>
      <c r="B7">
        <v>612.05799999999999</v>
      </c>
      <c r="C7">
        <v>803.32399999999996</v>
      </c>
      <c r="D7">
        <v>-191.26599999999996</v>
      </c>
      <c r="E7">
        <v>8073.1</v>
      </c>
      <c r="F7">
        <v>7.5814495051467219</v>
      </c>
      <c r="G7">
        <v>9.9506261535221903</v>
      </c>
      <c r="H7">
        <v>-2.3691766483754684</v>
      </c>
      <c r="I7">
        <v>1996</v>
      </c>
      <c r="J7">
        <v>-2.2000000000000002</v>
      </c>
      <c r="K7">
        <v>-2.3691766483754684</v>
      </c>
    </row>
    <row r="8" spans="1:11" x14ac:dyDescent="0.2">
      <c r="A8">
        <v>1997</v>
      </c>
      <c r="B8">
        <v>678.36199999999997</v>
      </c>
      <c r="C8">
        <v>876.79399999999998</v>
      </c>
      <c r="D8">
        <v>-198.43200000000002</v>
      </c>
      <c r="E8">
        <v>8577.6</v>
      </c>
      <c r="F8">
        <v>7.908529192314866</v>
      </c>
      <c r="G8">
        <v>10.221903562768139</v>
      </c>
      <c r="H8">
        <v>-2.3133743704532734</v>
      </c>
      <c r="I8">
        <v>1997</v>
      </c>
      <c r="J8">
        <v>-1.2</v>
      </c>
      <c r="K8">
        <v>-2.3133743704532734</v>
      </c>
    </row>
    <row r="9" spans="1:11" x14ac:dyDescent="0.2">
      <c r="A9">
        <v>1998</v>
      </c>
      <c r="B9">
        <v>670.41700000000003</v>
      </c>
      <c r="C9">
        <v>918.63699999999994</v>
      </c>
      <c r="D9">
        <v>-248.21999999999991</v>
      </c>
      <c r="E9">
        <v>9062.7999999999993</v>
      </c>
      <c r="F9">
        <v>7.3974599461535071</v>
      </c>
      <c r="G9">
        <v>10.136348589839786</v>
      </c>
      <c r="H9">
        <v>-2.7388886436862774</v>
      </c>
      <c r="I9">
        <v>1998</v>
      </c>
      <c r="J9">
        <v>-0.3</v>
      </c>
      <c r="K9">
        <v>-2.7388886436862774</v>
      </c>
    </row>
    <row r="10" spans="1:11" x14ac:dyDescent="0.2">
      <c r="A10">
        <v>1999</v>
      </c>
      <c r="B10">
        <v>698.524</v>
      </c>
      <c r="C10">
        <v>1035.5899999999999</v>
      </c>
      <c r="D10">
        <v>-337.06599999999992</v>
      </c>
      <c r="E10">
        <v>9631.2000000000007</v>
      </c>
      <c r="F10">
        <v>7.252720325608438</v>
      </c>
      <c r="G10">
        <v>10.752450369632028</v>
      </c>
      <c r="H10">
        <v>-3.4997300440235888</v>
      </c>
      <c r="I10">
        <v>1999</v>
      </c>
      <c r="J10">
        <v>0</v>
      </c>
      <c r="K10">
        <v>-3.4997300440235888</v>
      </c>
    </row>
    <row r="11" spans="1:11" x14ac:dyDescent="0.2">
      <c r="A11">
        <v>2000</v>
      </c>
      <c r="B11">
        <v>784.94100000000003</v>
      </c>
      <c r="C11">
        <v>1231.723</v>
      </c>
      <c r="D11">
        <v>-446.78199999999993</v>
      </c>
      <c r="E11">
        <v>10251</v>
      </c>
      <c r="F11">
        <v>7.6572139303482594</v>
      </c>
      <c r="G11">
        <v>12.015637498780606</v>
      </c>
      <c r="H11">
        <v>-4.3584235684323467</v>
      </c>
      <c r="I11">
        <v>2000</v>
      </c>
      <c r="J11">
        <v>0.9</v>
      </c>
      <c r="K11">
        <v>-4.3584235684323467</v>
      </c>
    </row>
    <row r="12" spans="1:11" x14ac:dyDescent="0.2">
      <c r="A12">
        <v>2001</v>
      </c>
      <c r="B12">
        <v>731.33</v>
      </c>
      <c r="C12">
        <v>1153.6990000000001</v>
      </c>
      <c r="D12">
        <v>-422.36900000000003</v>
      </c>
      <c r="E12">
        <v>10581.9</v>
      </c>
      <c r="F12">
        <v>6.9111407214205389</v>
      </c>
      <c r="G12">
        <v>10.902569481851087</v>
      </c>
      <c r="H12">
        <v>-3.991428760430547</v>
      </c>
      <c r="I12">
        <v>2001</v>
      </c>
      <c r="J12">
        <v>-0.3</v>
      </c>
      <c r="K12">
        <v>-3.991428760430547</v>
      </c>
    </row>
    <row r="13" spans="1:11" x14ac:dyDescent="0.2">
      <c r="A13">
        <v>2002</v>
      </c>
      <c r="B13">
        <v>698.03399999999999</v>
      </c>
      <c r="C13">
        <v>1173.2809999999999</v>
      </c>
      <c r="D13">
        <v>-475.24699999999996</v>
      </c>
      <c r="E13">
        <v>10929.1</v>
      </c>
      <c r="F13">
        <v>6.3869303053316369</v>
      </c>
      <c r="G13">
        <v>10.735385347375354</v>
      </c>
      <c r="H13">
        <v>-4.3484550420437174</v>
      </c>
      <c r="I13">
        <v>2002</v>
      </c>
      <c r="J13">
        <v>-2.9</v>
      </c>
      <c r="K13">
        <v>-4.3484550420437174</v>
      </c>
    </row>
    <row r="14" spans="1:11" x14ac:dyDescent="0.2">
      <c r="A14">
        <v>2003</v>
      </c>
      <c r="B14">
        <v>730.44399999999996</v>
      </c>
      <c r="C14">
        <v>1272.0889999999999</v>
      </c>
      <c r="D14">
        <v>-541.64499999999998</v>
      </c>
      <c r="E14">
        <v>11456.5</v>
      </c>
      <c r="F14">
        <v>6.3758041286605849</v>
      </c>
      <c r="G14">
        <v>11.103644219438745</v>
      </c>
      <c r="H14">
        <v>-4.7278400907781606</v>
      </c>
      <c r="I14">
        <v>2003</v>
      </c>
      <c r="J14">
        <v>-4.8</v>
      </c>
      <c r="K14">
        <v>-4.7278400907781606</v>
      </c>
    </row>
    <row r="15" spans="1:11" x14ac:dyDescent="0.2">
      <c r="A15">
        <v>2004</v>
      </c>
      <c r="B15">
        <v>823.58500000000004</v>
      </c>
      <c r="C15">
        <v>1488.35</v>
      </c>
      <c r="D15">
        <v>-664.76499999999987</v>
      </c>
      <c r="E15">
        <v>12217.2</v>
      </c>
      <c r="F15">
        <v>6.7411927446550761</v>
      </c>
      <c r="G15">
        <v>12.182414955963722</v>
      </c>
      <c r="H15">
        <v>-5.441222211308645</v>
      </c>
      <c r="I15">
        <v>2004</v>
      </c>
      <c r="J15">
        <v>-4.7</v>
      </c>
      <c r="K15">
        <v>-5.441222211308645</v>
      </c>
    </row>
    <row r="16" spans="1:11" x14ac:dyDescent="0.2">
      <c r="A16">
        <v>2005</v>
      </c>
      <c r="B16">
        <v>913.01499999999999</v>
      </c>
      <c r="C16">
        <v>1695.819</v>
      </c>
      <c r="D16">
        <v>-782.80399999999997</v>
      </c>
      <c r="E16">
        <v>13039.2</v>
      </c>
      <c r="F16">
        <v>7.0020783483649298</v>
      </c>
      <c r="G16">
        <v>13.005544818700532</v>
      </c>
      <c r="H16">
        <v>-6.0034664703356029</v>
      </c>
      <c r="I16">
        <v>2005</v>
      </c>
      <c r="J16">
        <v>-3.8</v>
      </c>
      <c r="K16">
        <v>-6.0034664703356029</v>
      </c>
    </row>
    <row r="17" spans="1:11" x14ac:dyDescent="0.2">
      <c r="A17">
        <v>2006</v>
      </c>
      <c r="B17">
        <v>1040.9059999999999</v>
      </c>
      <c r="C17">
        <v>1878.193</v>
      </c>
      <c r="D17">
        <v>-837.28700000000003</v>
      </c>
      <c r="E17">
        <v>13815.6</v>
      </c>
      <c r="F17">
        <v>7.5342800891745556</v>
      </c>
      <c r="G17">
        <v>13.594726251483829</v>
      </c>
      <c r="H17">
        <v>-6.0604461623092734</v>
      </c>
      <c r="I17">
        <v>2006</v>
      </c>
      <c r="J17">
        <v>-3.2</v>
      </c>
      <c r="K17">
        <v>-6.0604461623092734</v>
      </c>
    </row>
    <row r="18" spans="1:11" x14ac:dyDescent="0.2">
      <c r="A18">
        <v>2007</v>
      </c>
      <c r="B18">
        <v>1165.1500000000001</v>
      </c>
      <c r="C18">
        <v>1986.347</v>
      </c>
      <c r="D18">
        <v>-821.19699999999989</v>
      </c>
      <c r="E18">
        <v>14474.2</v>
      </c>
      <c r="F18">
        <v>8.0498404056873607</v>
      </c>
      <c r="G18">
        <v>13.723362949247626</v>
      </c>
      <c r="H18">
        <v>-5.6735225435602645</v>
      </c>
      <c r="I18">
        <v>2007</v>
      </c>
      <c r="J18">
        <v>-2.4</v>
      </c>
      <c r="K18">
        <v>-5.6735225435602645</v>
      </c>
    </row>
    <row r="19" spans="1:11" x14ac:dyDescent="0.2">
      <c r="A19">
        <v>2008</v>
      </c>
      <c r="B19">
        <v>1308.7950000000001</v>
      </c>
      <c r="C19">
        <v>2141.288</v>
      </c>
      <c r="D19">
        <v>-832.49299999999994</v>
      </c>
      <c r="E19">
        <v>14769.9</v>
      </c>
      <c r="F19">
        <v>8.8612312879572652</v>
      </c>
      <c r="G19">
        <v>14.497647242026012</v>
      </c>
      <c r="H19">
        <v>-5.6364159540687471</v>
      </c>
      <c r="I19">
        <v>2008</v>
      </c>
      <c r="J19">
        <v>-4.3</v>
      </c>
      <c r="K19">
        <v>-5.6364159540687471</v>
      </c>
    </row>
    <row r="20" spans="1:11" x14ac:dyDescent="0.2">
      <c r="A20">
        <v>2009</v>
      </c>
      <c r="B20">
        <v>1070.3320000000001</v>
      </c>
      <c r="C20">
        <v>1580.0260000000001</v>
      </c>
      <c r="D20">
        <v>-509.69399999999996</v>
      </c>
      <c r="E20">
        <v>14478.1</v>
      </c>
      <c r="F20">
        <v>7.3927656253237659</v>
      </c>
      <c r="G20">
        <v>10.913213750423052</v>
      </c>
      <c r="H20">
        <v>-3.5204481250992874</v>
      </c>
      <c r="I20">
        <v>2009</v>
      </c>
      <c r="J20">
        <v>-10.7</v>
      </c>
      <c r="K20">
        <v>-3.5204481250992874</v>
      </c>
    </row>
    <row r="21" spans="1:11" x14ac:dyDescent="0.2">
      <c r="A21">
        <v>2010</v>
      </c>
      <c r="B21">
        <v>1290.28</v>
      </c>
      <c r="C21">
        <v>1938.951</v>
      </c>
      <c r="D21">
        <v>-648.67100000000005</v>
      </c>
      <c r="E21">
        <v>15049</v>
      </c>
      <c r="F21">
        <v>8.5738587281546952</v>
      </c>
      <c r="G21">
        <v>12.884251445278757</v>
      </c>
      <c r="H21">
        <v>-4.3103927171240617</v>
      </c>
      <c r="I21">
        <v>2010</v>
      </c>
      <c r="J21">
        <v>-9.1999999999999993</v>
      </c>
      <c r="K21">
        <v>-4.3103927171240617</v>
      </c>
    </row>
    <row r="22" spans="1:11" x14ac:dyDescent="0.2">
      <c r="A22">
        <v>2011</v>
      </c>
      <c r="B22">
        <v>1498.8869999999999</v>
      </c>
      <c r="C22">
        <v>2239.884</v>
      </c>
      <c r="D22">
        <v>-740.99700000000007</v>
      </c>
      <c r="E22">
        <v>15599.7</v>
      </c>
      <c r="F22">
        <v>9.6084347775918744</v>
      </c>
      <c r="G22">
        <v>14.358506894363352</v>
      </c>
      <c r="H22">
        <v>-4.7500721167714772</v>
      </c>
      <c r="I22">
        <v>2011</v>
      </c>
      <c r="J22">
        <v>-8.8000000000000007</v>
      </c>
      <c r="K22">
        <v>-4.7500721167714772</v>
      </c>
    </row>
    <row r="23" spans="1:11" x14ac:dyDescent="0.2">
      <c r="A23">
        <v>2012</v>
      </c>
      <c r="B23">
        <v>1562.6310000000001</v>
      </c>
      <c r="C23">
        <v>2303.75</v>
      </c>
      <c r="D23">
        <v>-741.11899999999991</v>
      </c>
      <c r="E23">
        <v>16254</v>
      </c>
      <c r="F23">
        <v>9.6138242894056845</v>
      </c>
      <c r="G23">
        <v>14.173434231573767</v>
      </c>
      <c r="H23">
        <v>-4.5596099421680814</v>
      </c>
      <c r="I23">
        <v>2012</v>
      </c>
      <c r="J23">
        <v>-7.1</v>
      </c>
      <c r="K23">
        <v>-4.5596099421680814</v>
      </c>
    </row>
    <row r="24" spans="1:11" x14ac:dyDescent="0.2">
      <c r="A24">
        <v>2013</v>
      </c>
      <c r="B24">
        <v>1593.7090000000001</v>
      </c>
      <c r="C24">
        <v>2294.2460000000001</v>
      </c>
      <c r="D24">
        <v>-700.53700000000003</v>
      </c>
      <c r="E24">
        <v>16880.7</v>
      </c>
      <c r="F24">
        <v>9.44101251725343</v>
      </c>
      <c r="G24">
        <v>13.590941133957715</v>
      </c>
      <c r="H24">
        <v>-4.1499286167042833</v>
      </c>
      <c r="I24">
        <v>2013</v>
      </c>
      <c r="J24">
        <v>-4.3</v>
      </c>
      <c r="K24">
        <v>-4.1499286167042833</v>
      </c>
    </row>
    <row r="25" spans="1:11" x14ac:dyDescent="0.2">
      <c r="A25">
        <v>2014</v>
      </c>
      <c r="B25">
        <v>1635.5630000000001</v>
      </c>
      <c r="C25">
        <v>2385.48</v>
      </c>
      <c r="D25">
        <v>-749.91699999999992</v>
      </c>
      <c r="E25">
        <v>17608.099999999999</v>
      </c>
      <c r="F25">
        <v>9.2886966793691563</v>
      </c>
      <c r="G25">
        <v>13.547628648178964</v>
      </c>
      <c r="H25">
        <v>-4.2589319688098097</v>
      </c>
      <c r="I25">
        <v>2014</v>
      </c>
      <c r="J25">
        <v>-3</v>
      </c>
      <c r="K25">
        <v>-4.2589319688098097</v>
      </c>
    </row>
    <row r="26" spans="1:11" x14ac:dyDescent="0.2">
      <c r="A26">
        <v>2015</v>
      </c>
      <c r="B26">
        <v>1511.38</v>
      </c>
      <c r="C26">
        <v>2273.25</v>
      </c>
      <c r="D26">
        <v>-761.86999999999989</v>
      </c>
      <c r="E26">
        <v>18295</v>
      </c>
      <c r="F26">
        <v>8.2611642525280136</v>
      </c>
      <c r="G26">
        <v>12.42552610002733</v>
      </c>
      <c r="H26">
        <v>-4.1643618474993156</v>
      </c>
      <c r="I26">
        <v>2015</v>
      </c>
      <c r="J26">
        <v>-2.6</v>
      </c>
      <c r="K26">
        <v>-4.1643618474993156</v>
      </c>
    </row>
    <row r="27" spans="1:11" x14ac:dyDescent="0.2">
      <c r="A27">
        <v>2016</v>
      </c>
      <c r="B27">
        <v>1457.393</v>
      </c>
      <c r="C27">
        <v>2207.1950000000002</v>
      </c>
      <c r="D27">
        <v>-749.80200000000013</v>
      </c>
      <c r="E27">
        <v>18804.900000000001</v>
      </c>
      <c r="F27">
        <v>7.7500704603587351</v>
      </c>
      <c r="G27">
        <v>11.737339735919894</v>
      </c>
      <c r="H27">
        <v>-3.9872692755611574</v>
      </c>
      <c r="I27">
        <v>2016</v>
      </c>
      <c r="J27">
        <v>-3.3</v>
      </c>
      <c r="K27">
        <v>-3.9872692755611574</v>
      </c>
    </row>
    <row r="28" spans="1:11" x14ac:dyDescent="0.2">
      <c r="A28">
        <v>2017</v>
      </c>
      <c r="B28">
        <v>1557.0039999999999</v>
      </c>
      <c r="C28">
        <v>2356.3470000000002</v>
      </c>
      <c r="D28">
        <v>-799.3430000000003</v>
      </c>
      <c r="E28">
        <v>19612.099999999999</v>
      </c>
      <c r="F28">
        <v>7.9389968437852145</v>
      </c>
      <c r="G28">
        <v>12.014761295322787</v>
      </c>
      <c r="H28">
        <v>-4.0757644515375731</v>
      </c>
      <c r="I28">
        <v>2017</v>
      </c>
      <c r="J28">
        <v>-3.7</v>
      </c>
      <c r="K28">
        <v>-4.0757644515375731</v>
      </c>
    </row>
    <row r="29" spans="1:11" x14ac:dyDescent="0.2">
      <c r="A29">
        <v>2018</v>
      </c>
      <c r="B29">
        <v>1676.913</v>
      </c>
      <c r="C29">
        <v>2555.663</v>
      </c>
      <c r="D29">
        <v>-878.75</v>
      </c>
      <c r="E29">
        <v>20656.5</v>
      </c>
      <c r="F29">
        <v>8.118088737201365</v>
      </c>
      <c r="G29">
        <v>12.372197613342047</v>
      </c>
      <c r="H29">
        <v>-4.2541088761406822</v>
      </c>
      <c r="I29">
        <v>2018</v>
      </c>
      <c r="J29">
        <v>-3.8</v>
      </c>
      <c r="K29">
        <v>-4.2541088761406822</v>
      </c>
    </row>
    <row r="30" spans="1:11" x14ac:dyDescent="0.2">
      <c r="A30">
        <v>2019</v>
      </c>
      <c r="B30">
        <v>1655.097</v>
      </c>
      <c r="C30">
        <v>2512.3580000000002</v>
      </c>
      <c r="D30">
        <v>-857.26100000000019</v>
      </c>
      <c r="E30">
        <v>21540</v>
      </c>
      <c r="F30">
        <v>7.6838300835654598</v>
      </c>
      <c r="G30">
        <v>11.66368616527391</v>
      </c>
      <c r="H30">
        <v>-3.9798560817084505</v>
      </c>
      <c r="I30">
        <v>2019</v>
      </c>
      <c r="J30">
        <v>-4.7</v>
      </c>
      <c r="K30">
        <v>-3.9798560817084505</v>
      </c>
    </row>
    <row r="31" spans="1:11" x14ac:dyDescent="0.2">
      <c r="A31">
        <v>2020</v>
      </c>
      <c r="B31">
        <v>1433.8510000000001</v>
      </c>
      <c r="C31">
        <v>2346.73</v>
      </c>
      <c r="D31">
        <v>-912.87899999999991</v>
      </c>
      <c r="E31">
        <v>21354.1</v>
      </c>
      <c r="F31">
        <v>6.7146402798525822</v>
      </c>
      <c r="G31">
        <v>10.989599187041366</v>
      </c>
      <c r="H31">
        <v>-4.2749589071887835</v>
      </c>
      <c r="I31">
        <v>2020</v>
      </c>
      <c r="J31">
        <v>-14.7</v>
      </c>
      <c r="K31">
        <v>-4.2749589071887835</v>
      </c>
    </row>
    <row r="32" spans="1:11" x14ac:dyDescent="0.2">
      <c r="A32">
        <v>2021</v>
      </c>
      <c r="B32">
        <v>1765.854</v>
      </c>
      <c r="C32">
        <v>2849.0419999999999</v>
      </c>
      <c r="D32">
        <v>-1083.1879999999999</v>
      </c>
      <c r="E32">
        <v>23681.200000000001</v>
      </c>
      <c r="F32">
        <v>7.4567758390622094</v>
      </c>
      <c r="G32">
        <v>12.030817695049237</v>
      </c>
      <c r="H32">
        <v>-4.5740418559870273</v>
      </c>
      <c r="I32">
        <v>2021</v>
      </c>
      <c r="J32">
        <v>-11.8</v>
      </c>
      <c r="K32">
        <v>-4.5740418559870273</v>
      </c>
    </row>
    <row r="33" spans="1:11" x14ac:dyDescent="0.2">
      <c r="A33">
        <v>2022</v>
      </c>
      <c r="B33">
        <v>2095.576</v>
      </c>
      <c r="C33">
        <v>3270.14</v>
      </c>
      <c r="D33">
        <v>-1174.5639999999999</v>
      </c>
      <c r="E33">
        <v>26006.9</v>
      </c>
      <c r="F33">
        <v>8.0577692843053192</v>
      </c>
      <c r="G33">
        <v>12.574124559251583</v>
      </c>
      <c r="H33">
        <v>-4.516355274946263</v>
      </c>
      <c r="I33">
        <v>2022</v>
      </c>
      <c r="J33">
        <v>-5.3</v>
      </c>
      <c r="K33">
        <v>-4.516355274946263</v>
      </c>
    </row>
    <row r="34" spans="1:11" x14ac:dyDescent="0.2">
      <c r="A34">
        <v>2023</v>
      </c>
      <c r="B34">
        <v>2047.4580000000001</v>
      </c>
      <c r="C34">
        <v>3104.9520000000002</v>
      </c>
      <c r="D34">
        <v>-1057.4940000000001</v>
      </c>
      <c r="E34">
        <v>27720.7</v>
      </c>
      <c r="F34">
        <v>7.3860256054140052</v>
      </c>
      <c r="G34">
        <v>11.200842691562624</v>
      </c>
      <c r="H34">
        <v>-3.8148170861486186</v>
      </c>
      <c r="I34">
        <v>2023</v>
      </c>
      <c r="J34">
        <v>-6.1</v>
      </c>
      <c r="K34">
        <v>-3.8148170861486186</v>
      </c>
    </row>
    <row r="35" spans="1:11" x14ac:dyDescent="0.2">
      <c r="A35">
        <v>2024</v>
      </c>
      <c r="B35">
        <v>2079.779</v>
      </c>
      <c r="C35">
        <v>3295.18</v>
      </c>
      <c r="D35">
        <v>-1215.4009999999998</v>
      </c>
      <c r="E35">
        <v>29184.9</v>
      </c>
      <c r="F35">
        <v>7.126215954140668</v>
      </c>
      <c r="G35">
        <v>11.290701698481064</v>
      </c>
      <c r="H35">
        <v>-4.1644857443403938</v>
      </c>
      <c r="I35">
        <v>2024</v>
      </c>
      <c r="J35">
        <v>-6.1</v>
      </c>
      <c r="K35">
        <v>-4.1644857443403938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E39C9-5032-DE43-AA8F-A5FACC05CF0E}">
  <dimension ref="A1"/>
  <sheetViews>
    <sheetView topLeftCell="B1" workbookViewId="0">
      <selection activeCell="L16" sqref="L16"/>
    </sheetView>
  </sheetViews>
  <sheetFormatPr baseColWidth="10" defaultRowHeight="16" x14ac:dyDescent="0.2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62AB6-54AC-F148-ABBF-C205BA069C8A}">
  <dimension ref="A1:H34"/>
  <sheetViews>
    <sheetView workbookViewId="0">
      <selection sqref="A1:O35"/>
    </sheetView>
  </sheetViews>
  <sheetFormatPr baseColWidth="10" defaultRowHeight="16" x14ac:dyDescent="0.2"/>
  <sheetData>
    <row r="1" spans="1:8" x14ac:dyDescent="0.2">
      <c r="B1" t="s">
        <v>80</v>
      </c>
      <c r="C1" t="s">
        <v>81</v>
      </c>
      <c r="D1" t="s">
        <v>82</v>
      </c>
      <c r="G1" t="s">
        <v>83</v>
      </c>
      <c r="H1" t="s">
        <v>84</v>
      </c>
    </row>
    <row r="2" spans="1:8" x14ac:dyDescent="0.2">
      <c r="A2">
        <v>1992</v>
      </c>
      <c r="B2">
        <v>-0.79910433569007622</v>
      </c>
      <c r="C2">
        <v>-5.3</v>
      </c>
      <c r="D2">
        <v>-3.261294281369687</v>
      </c>
      <c r="F2">
        <v>1992</v>
      </c>
      <c r="G2">
        <v>-3.261294281369687</v>
      </c>
      <c r="H2">
        <v>-1.4739199116605071</v>
      </c>
    </row>
    <row r="3" spans="1:8" x14ac:dyDescent="0.2">
      <c r="A3">
        <v>1993</v>
      </c>
      <c r="B3">
        <v>-1.2059312396115818</v>
      </c>
      <c r="C3">
        <v>-4.4000000000000004</v>
      </c>
      <c r="D3">
        <v>-2.9626034513687411</v>
      </c>
      <c r="F3">
        <v>1993</v>
      </c>
      <c r="G3">
        <v>-2.9626034513687411</v>
      </c>
      <c r="H3">
        <v>-1.93348496777768</v>
      </c>
    </row>
    <row r="4" spans="1:8" x14ac:dyDescent="0.2">
      <c r="A4">
        <v>1994</v>
      </c>
      <c r="B4">
        <v>-1.5368042595235483</v>
      </c>
      <c r="C4">
        <v>-3.6</v>
      </c>
      <c r="D4">
        <v>-3.2677616174350548</v>
      </c>
      <c r="F4">
        <v>1994</v>
      </c>
      <c r="G4">
        <v>-3.2677616174350548</v>
      </c>
      <c r="H4">
        <v>-2.2805741574267211</v>
      </c>
    </row>
    <row r="5" spans="1:8" x14ac:dyDescent="0.2">
      <c r="A5">
        <v>1995</v>
      </c>
      <c r="B5">
        <v>-1.5960312577719018</v>
      </c>
      <c r="C5">
        <v>-3</v>
      </c>
      <c r="D5">
        <v>-2.670640891345041</v>
      </c>
      <c r="F5">
        <v>1995</v>
      </c>
      <c r="G5">
        <v>-2.670640891345041</v>
      </c>
      <c r="H5">
        <v>-2.2740683534693766</v>
      </c>
    </row>
    <row r="6" spans="1:8" x14ac:dyDescent="0.2">
      <c r="A6">
        <v>1996</v>
      </c>
      <c r="B6">
        <v>-1.7101980651794226</v>
      </c>
      <c r="C6">
        <v>-2.2000000000000002</v>
      </c>
      <c r="D6">
        <v>-2.3643577561708087</v>
      </c>
      <c r="F6">
        <v>1996</v>
      </c>
      <c r="G6">
        <v>-2.3643577561708087</v>
      </c>
      <c r="H6">
        <v>-2.3691766483754684</v>
      </c>
    </row>
    <row r="7" spans="1:8" x14ac:dyDescent="0.2">
      <c r="A7">
        <v>1997</v>
      </c>
      <c r="B7">
        <v>-1.597556426039918</v>
      </c>
      <c r="C7">
        <v>-1.2</v>
      </c>
      <c r="D7">
        <v>-2.2271392529930845</v>
      </c>
      <c r="F7">
        <v>1997</v>
      </c>
      <c r="G7">
        <v>-2.2271392529930845</v>
      </c>
      <c r="H7">
        <v>-2.3133743704532734</v>
      </c>
    </row>
    <row r="8" spans="1:8" x14ac:dyDescent="0.2">
      <c r="A8">
        <v>1998</v>
      </c>
      <c r="B8">
        <v>-2.2611113563137208</v>
      </c>
      <c r="C8">
        <v>-0.3</v>
      </c>
      <c r="D8">
        <v>-1.8881511635253567</v>
      </c>
      <c r="F8">
        <v>1998</v>
      </c>
      <c r="G8">
        <v>-1.8881511635253567</v>
      </c>
      <c r="H8">
        <v>-2.7388886436862774</v>
      </c>
    </row>
    <row r="9" spans="1:8" x14ac:dyDescent="0.2">
      <c r="A9">
        <v>1999</v>
      </c>
      <c r="B9">
        <v>-2.885061051582356</v>
      </c>
      <c r="C9">
        <v>0</v>
      </c>
      <c r="D9">
        <v>-2.0188117426953376</v>
      </c>
      <c r="F9">
        <v>1999</v>
      </c>
      <c r="G9">
        <v>-2.0188117426953376</v>
      </c>
      <c r="H9">
        <v>-3.4997300440235888</v>
      </c>
    </row>
    <row r="10" spans="1:8" x14ac:dyDescent="0.2">
      <c r="A10">
        <v>2000</v>
      </c>
      <c r="B10">
        <v>-3.3019412740220457</v>
      </c>
      <c r="C10">
        <v>0.9</v>
      </c>
      <c r="D10">
        <v>-1.4100885955088089</v>
      </c>
      <c r="F10">
        <v>2000</v>
      </c>
      <c r="G10">
        <v>-1.4100885955088089</v>
      </c>
      <c r="H10">
        <v>-4.3584235684323467</v>
      </c>
    </row>
    <row r="11" spans="1:8" x14ac:dyDescent="0.2">
      <c r="A11">
        <v>2001</v>
      </c>
      <c r="B11">
        <v>-3.1125695763520733</v>
      </c>
      <c r="C11">
        <v>-0.3</v>
      </c>
      <c r="D11">
        <v>-1.009250384747751</v>
      </c>
      <c r="F11">
        <v>2001</v>
      </c>
      <c r="G11">
        <v>-1.009250384747751</v>
      </c>
      <c r="H11">
        <v>-3.991428760430547</v>
      </c>
    </row>
    <row r="12" spans="1:8" x14ac:dyDescent="0.2">
      <c r="A12">
        <v>2002</v>
      </c>
      <c r="B12">
        <v>-3.4956858295742554</v>
      </c>
      <c r="C12">
        <v>-2.9</v>
      </c>
      <c r="D12">
        <v>-2.9881358802665523</v>
      </c>
      <c r="F12">
        <v>2002</v>
      </c>
      <c r="G12">
        <v>-2.9881358802665523</v>
      </c>
      <c r="H12">
        <v>-4.3484550420437174</v>
      </c>
    </row>
    <row r="13" spans="1:8" x14ac:dyDescent="0.2">
      <c r="A13">
        <v>2003</v>
      </c>
      <c r="B13">
        <v>-3.6769083053288525</v>
      </c>
      <c r="C13">
        <v>-4.8</v>
      </c>
      <c r="D13">
        <v>-4.9190848835593739</v>
      </c>
      <c r="F13">
        <v>2003</v>
      </c>
      <c r="G13">
        <v>-4.9190848835593739</v>
      </c>
      <c r="H13">
        <v>-4.7278400907781606</v>
      </c>
    </row>
    <row r="14" spans="1:8" x14ac:dyDescent="0.2">
      <c r="A14">
        <v>2004</v>
      </c>
      <c r="B14">
        <v>-4.1037635464754603</v>
      </c>
      <c r="C14">
        <v>-4.7</v>
      </c>
      <c r="D14">
        <v>-5.7980539803305335</v>
      </c>
      <c r="F14">
        <v>2004</v>
      </c>
      <c r="G14">
        <v>-5.7980539803305335</v>
      </c>
      <c r="H14">
        <v>-5.441222211308645</v>
      </c>
    </row>
    <row r="15" spans="1:8" x14ac:dyDescent="0.2">
      <c r="A15">
        <v>2005</v>
      </c>
      <c r="B15">
        <v>-4.2456899196269706</v>
      </c>
      <c r="C15">
        <v>-3.8</v>
      </c>
      <c r="D15">
        <v>-5.6642753333476383</v>
      </c>
      <c r="F15">
        <v>2005</v>
      </c>
      <c r="G15">
        <v>-5.6642753333476383</v>
      </c>
      <c r="H15">
        <v>-6.0034664703356029</v>
      </c>
    </row>
    <row r="16" spans="1:8" x14ac:dyDescent="0.2">
      <c r="A16">
        <v>2006</v>
      </c>
      <c r="B16">
        <v>-4.0996192709690495</v>
      </c>
      <c r="C16">
        <v>-3.2</v>
      </c>
      <c r="D16">
        <v>-5.1755626737782245</v>
      </c>
      <c r="F16">
        <v>2006</v>
      </c>
      <c r="G16">
        <v>-5.1755626737782245</v>
      </c>
      <c r="H16">
        <v>-6.0604461623092734</v>
      </c>
    </row>
    <row r="17" spans="1:8" x14ac:dyDescent="0.2">
      <c r="A17">
        <v>2007</v>
      </c>
      <c r="B17">
        <v>-3.6478492766439583</v>
      </c>
      <c r="C17">
        <v>-2.4</v>
      </c>
      <c r="D17">
        <v>-3.2925412075030578</v>
      </c>
      <c r="F17">
        <v>2007</v>
      </c>
      <c r="G17">
        <v>-3.2925412075030578</v>
      </c>
      <c r="H17">
        <v>-5.6735225435602645</v>
      </c>
    </row>
    <row r="18" spans="1:8" x14ac:dyDescent="0.2">
      <c r="A18">
        <v>2008</v>
      </c>
      <c r="B18">
        <v>-3.0223156554885264</v>
      </c>
      <c r="C18">
        <v>-4.3</v>
      </c>
      <c r="D18">
        <v>-3.4998558814551499</v>
      </c>
      <c r="F18">
        <v>2008</v>
      </c>
      <c r="G18">
        <v>-3.4998558814551499</v>
      </c>
      <c r="H18">
        <v>-5.6364159540687471</v>
      </c>
    </row>
    <row r="19" spans="1:8" x14ac:dyDescent="0.2">
      <c r="A19">
        <v>2009</v>
      </c>
      <c r="B19">
        <v>-2.1079699684350843</v>
      </c>
      <c r="C19">
        <v>-10.7</v>
      </c>
      <c r="D19">
        <v>-6.4536056680762517</v>
      </c>
      <c r="F19">
        <v>2009</v>
      </c>
      <c r="G19">
        <v>-6.4536056680762517</v>
      </c>
      <c r="H19">
        <v>-3.5204481250992874</v>
      </c>
    </row>
    <row r="20" spans="1:8" x14ac:dyDescent="0.2">
      <c r="A20">
        <v>2010</v>
      </c>
      <c r="B20">
        <v>-2.5481493786962592</v>
      </c>
      <c r="C20">
        <v>-9.1999999999999993</v>
      </c>
      <c r="D20">
        <v>-6.0148597589684094</v>
      </c>
      <c r="F20">
        <v>2010</v>
      </c>
      <c r="G20">
        <v>-6.0148597589684094</v>
      </c>
      <c r="H20">
        <v>-4.3103927171240617</v>
      </c>
    </row>
    <row r="21" spans="1:8" x14ac:dyDescent="0.2">
      <c r="A21">
        <v>2011</v>
      </c>
      <c r="B21">
        <v>-2.6628524907530275</v>
      </c>
      <c r="C21">
        <v>-8.8000000000000007</v>
      </c>
      <c r="D21">
        <v>-6.1780509738177543</v>
      </c>
      <c r="F21">
        <v>2011</v>
      </c>
      <c r="G21">
        <v>-6.1780509738177543</v>
      </c>
      <c r="H21">
        <v>-4.7500721167714772</v>
      </c>
    </row>
    <row r="22" spans="1:8" x14ac:dyDescent="0.2">
      <c r="A22">
        <v>2012</v>
      </c>
      <c r="B22">
        <v>-2.7649747754398915</v>
      </c>
      <c r="C22">
        <v>-7.1</v>
      </c>
      <c r="D22">
        <v>-5.6553826558997518</v>
      </c>
      <c r="F22">
        <v>2012</v>
      </c>
      <c r="G22">
        <v>-5.6553826558997518</v>
      </c>
      <c r="H22">
        <v>-4.5596099421680814</v>
      </c>
    </row>
    <row r="23" spans="1:8" x14ac:dyDescent="0.2">
      <c r="A23">
        <v>2013</v>
      </c>
      <c r="B23">
        <v>-2.7738008494908386</v>
      </c>
      <c r="C23">
        <v>-4.3</v>
      </c>
      <c r="D23">
        <v>-3.5390755182303613</v>
      </c>
      <c r="F23">
        <v>2013</v>
      </c>
      <c r="G23">
        <v>-3.5390755182303613</v>
      </c>
      <c r="H23">
        <v>-4.1499286167042833</v>
      </c>
    </row>
    <row r="24" spans="1:8" x14ac:dyDescent="0.2">
      <c r="A24">
        <v>2014</v>
      </c>
      <c r="B24">
        <v>-3.1832906446464979</v>
      </c>
      <c r="C24">
        <v>-3</v>
      </c>
      <c r="D24">
        <v>-2.8830738173539956</v>
      </c>
      <c r="F24">
        <v>2014</v>
      </c>
      <c r="G24">
        <v>-2.8830738173539956</v>
      </c>
      <c r="H24">
        <v>-4.2589319688098097</v>
      </c>
    </row>
    <row r="25" spans="1:8" x14ac:dyDescent="0.2">
      <c r="A25">
        <v>2015</v>
      </c>
      <c r="B25">
        <v>-3.7019404208800211</v>
      </c>
      <c r="C25">
        <v>-2.6</v>
      </c>
      <c r="D25">
        <v>-3.00005583458845</v>
      </c>
      <c r="F25">
        <v>2015</v>
      </c>
      <c r="G25">
        <v>-3.00005583458845</v>
      </c>
      <c r="H25">
        <v>-4.1643618474993156</v>
      </c>
    </row>
    <row r="26" spans="1:8" x14ac:dyDescent="0.2">
      <c r="A26">
        <v>2016</v>
      </c>
      <c r="B26">
        <v>-3.679902578583242</v>
      </c>
      <c r="C26">
        <v>-3.3</v>
      </c>
      <c r="D26">
        <v>-3.1584215085023173</v>
      </c>
      <c r="F26">
        <v>2016</v>
      </c>
      <c r="G26">
        <v>-3.1584215085023173</v>
      </c>
      <c r="H26">
        <v>-3.9872692755611574</v>
      </c>
    </row>
    <row r="27" spans="1:8" x14ac:dyDescent="0.2">
      <c r="A27">
        <v>2017</v>
      </c>
      <c r="B27">
        <v>-3.7632023087787658</v>
      </c>
      <c r="C27">
        <v>-3.7</v>
      </c>
      <c r="D27">
        <v>-3.8066306776655603</v>
      </c>
      <c r="F27">
        <v>2017</v>
      </c>
      <c r="G27">
        <v>-3.8066306776655603</v>
      </c>
      <c r="H27">
        <v>-4.0757644515375731</v>
      </c>
    </row>
    <row r="28" spans="1:8" x14ac:dyDescent="0.2">
      <c r="A28">
        <v>2018</v>
      </c>
      <c r="B28">
        <v>-4.0096337714520853</v>
      </c>
      <c r="C28">
        <v>-3.8</v>
      </c>
      <c r="D28">
        <v>-4.2572957509504326</v>
      </c>
      <c r="F28">
        <v>2018</v>
      </c>
      <c r="G28">
        <v>-4.2572957509504326</v>
      </c>
      <c r="H28">
        <v>-4.2541088761406822</v>
      </c>
    </row>
    <row r="29" spans="1:8" x14ac:dyDescent="0.2">
      <c r="A29">
        <v>2019</v>
      </c>
      <c r="B29">
        <v>-3.912539461467039</v>
      </c>
      <c r="C29">
        <v>-4.7</v>
      </c>
      <c r="D29">
        <v>-5.2018009877232787</v>
      </c>
      <c r="F29">
        <v>2019</v>
      </c>
      <c r="G29">
        <v>-5.2018009877232787</v>
      </c>
      <c r="H29">
        <v>-3.9798560817084505</v>
      </c>
    </row>
    <row r="30" spans="1:8" x14ac:dyDescent="0.2">
      <c r="A30">
        <v>2020</v>
      </c>
      <c r="B30">
        <v>-4.3419249699121005</v>
      </c>
      <c r="C30">
        <v>-14.7</v>
      </c>
      <c r="D30">
        <v>-14.709644458096481</v>
      </c>
      <c r="F30">
        <v>2020</v>
      </c>
      <c r="G30">
        <v>-14.709644458096481</v>
      </c>
      <c r="H30">
        <v>-4.2749589071887835</v>
      </c>
    </row>
    <row r="31" spans="1:8" x14ac:dyDescent="0.2">
      <c r="A31">
        <v>2021</v>
      </c>
      <c r="B31">
        <v>-4.5001435738053805</v>
      </c>
      <c r="C31">
        <v>-11.8</v>
      </c>
      <c r="D31">
        <v>-12.061288703776214</v>
      </c>
      <c r="F31">
        <v>2021</v>
      </c>
      <c r="G31">
        <v>-12.061288703776214</v>
      </c>
      <c r="H31">
        <v>-4.5740418559870273</v>
      </c>
    </row>
    <row r="32" spans="1:8" x14ac:dyDescent="0.2">
      <c r="A32">
        <v>2022</v>
      </c>
      <c r="B32">
        <v>-4.5309667818924968</v>
      </c>
      <c r="C32">
        <v>-5.3</v>
      </c>
      <c r="D32">
        <v>-6.2633564977774929</v>
      </c>
      <c r="F32">
        <v>2022</v>
      </c>
      <c r="G32">
        <v>-6.2633564977774929</v>
      </c>
      <c r="H32">
        <v>-4.516355274946263</v>
      </c>
    </row>
    <row r="33" spans="1:8" x14ac:dyDescent="0.2">
      <c r="A33">
        <v>2023</v>
      </c>
      <c r="B33">
        <v>-3.8956231264001278</v>
      </c>
      <c r="C33">
        <v>-6.1</v>
      </c>
      <c r="D33">
        <v>-6.5074292023837774</v>
      </c>
      <c r="F33">
        <v>2023</v>
      </c>
      <c r="G33">
        <v>-6.5074292023837774</v>
      </c>
      <c r="H33">
        <v>-3.8148170861486186</v>
      </c>
    </row>
    <row r="34" spans="1:8" x14ac:dyDescent="0.2">
      <c r="A34">
        <v>2024</v>
      </c>
      <c r="B34">
        <v>-4.2693344846136174</v>
      </c>
      <c r="C34">
        <v>-6.1</v>
      </c>
      <c r="D34">
        <v>-6.5924190087892516</v>
      </c>
      <c r="F34">
        <v>2024</v>
      </c>
      <c r="G34">
        <v>-6.5924190087892516</v>
      </c>
      <c r="H34">
        <v>-4.1644857443403938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4230E-C470-214D-BC9F-1D527A2A5575}">
  <dimension ref="A1:C13"/>
  <sheetViews>
    <sheetView workbookViewId="0">
      <selection activeCell="D31" sqref="D31"/>
    </sheetView>
  </sheetViews>
  <sheetFormatPr baseColWidth="10" defaultRowHeight="16" x14ac:dyDescent="0.2"/>
  <sheetData>
    <row r="1" spans="1:3" x14ac:dyDescent="0.2">
      <c r="B1" t="s">
        <v>92</v>
      </c>
      <c r="C1" t="s">
        <v>93</v>
      </c>
    </row>
    <row r="2" spans="1:3" x14ac:dyDescent="0.2">
      <c r="A2" t="s">
        <v>5</v>
      </c>
      <c r="B2" s="16">
        <v>7.6690089653501321</v>
      </c>
      <c r="C2" s="16">
        <v>3.7856543624161079</v>
      </c>
    </row>
    <row r="3" spans="1:3" x14ac:dyDescent="0.2">
      <c r="A3" t="s">
        <v>94</v>
      </c>
      <c r="B3" s="8">
        <v>16.666666666666664</v>
      </c>
      <c r="C3" s="8">
        <v>11.587301587301591</v>
      </c>
    </row>
    <row r="4" spans="1:3" x14ac:dyDescent="0.2">
      <c r="A4" t="s">
        <v>11</v>
      </c>
      <c r="B4" s="8">
        <v>16.989523621269026</v>
      </c>
      <c r="C4" s="8">
        <v>15.676832530765122</v>
      </c>
    </row>
    <row r="5" spans="1:3" x14ac:dyDescent="0.2">
      <c r="A5" t="s">
        <v>95</v>
      </c>
      <c r="B5" s="16">
        <v>19.445361505447341</v>
      </c>
      <c r="C5" s="16">
        <v>9.1081943081452401</v>
      </c>
    </row>
    <row r="6" spans="1:3" x14ac:dyDescent="0.2">
      <c r="A6" t="s">
        <v>9</v>
      </c>
      <c r="B6" s="16">
        <v>23.110661268556004</v>
      </c>
      <c r="C6" s="16">
        <v>16.33714880332986</v>
      </c>
    </row>
    <row r="7" spans="1:3" x14ac:dyDescent="0.2">
      <c r="A7" t="s">
        <v>96</v>
      </c>
      <c r="B7" s="8">
        <v>23.619047619047617</v>
      </c>
      <c r="C7" s="8">
        <v>21.311475409836067</v>
      </c>
    </row>
    <row r="8" spans="1:3" x14ac:dyDescent="0.2">
      <c r="A8" t="s">
        <v>10</v>
      </c>
      <c r="B8" s="16">
        <v>25.095057034220535</v>
      </c>
      <c r="C8" s="16">
        <v>18.405114401076712</v>
      </c>
    </row>
    <row r="9" spans="1:3" x14ac:dyDescent="0.2">
      <c r="A9" t="s">
        <v>97</v>
      </c>
      <c r="B9" s="16">
        <v>26.086956521739136</v>
      </c>
      <c r="C9" s="16">
        <v>17.674418604651159</v>
      </c>
    </row>
    <row r="10" spans="1:3" x14ac:dyDescent="0.2">
      <c r="A10" t="s">
        <v>98</v>
      </c>
      <c r="B10" s="16">
        <v>30.28391167192429</v>
      </c>
      <c r="C10" s="16">
        <v>4.1666666666666687</v>
      </c>
    </row>
    <row r="11" spans="1:3" x14ac:dyDescent="0.2">
      <c r="A11" t="s">
        <v>99</v>
      </c>
      <c r="B11" s="8">
        <v>31.814273430782457</v>
      </c>
      <c r="C11" s="8">
        <v>28.163580246913579</v>
      </c>
    </row>
    <row r="12" spans="1:3" x14ac:dyDescent="0.2">
      <c r="A12" t="s">
        <v>31</v>
      </c>
      <c r="B12" s="8">
        <v>33.652312599681025</v>
      </c>
      <c r="C12" s="8">
        <v>28.402687472908539</v>
      </c>
    </row>
    <row r="13" spans="1:3" x14ac:dyDescent="0.2">
      <c r="A13" t="s">
        <v>100</v>
      </c>
      <c r="B13" s="8">
        <v>45.204978038067352</v>
      </c>
      <c r="C13" s="8">
        <v>43.882783882783883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73584-1150-074C-88ED-DAAEBA6364C8}">
  <dimension ref="A2:J52"/>
  <sheetViews>
    <sheetView workbookViewId="0">
      <selection activeCell="L14" sqref="L14"/>
    </sheetView>
  </sheetViews>
  <sheetFormatPr baseColWidth="10" defaultRowHeight="16" x14ac:dyDescent="0.2"/>
  <sheetData>
    <row r="2" spans="1:10" x14ac:dyDescent="0.2">
      <c r="B2" t="s">
        <v>85</v>
      </c>
      <c r="C2" t="s">
        <v>86</v>
      </c>
      <c r="D2" t="s">
        <v>87</v>
      </c>
      <c r="E2" t="s">
        <v>88</v>
      </c>
      <c r="F2" t="s">
        <v>89</v>
      </c>
      <c r="I2" t="s">
        <v>90</v>
      </c>
      <c r="J2" t="s">
        <v>91</v>
      </c>
    </row>
    <row r="3" spans="1:10" x14ac:dyDescent="0.2">
      <c r="A3">
        <v>1992</v>
      </c>
      <c r="B3">
        <v>-44</v>
      </c>
      <c r="C3">
        <v>-52.104000000000042</v>
      </c>
      <c r="D3">
        <v>19.32</v>
      </c>
      <c r="E3">
        <v>64.431979166687896</v>
      </c>
      <c r="F3">
        <v>29.985110266469466</v>
      </c>
      <c r="H3">
        <v>1992</v>
      </c>
      <c r="I3">
        <v>-0.67481557597043074</v>
      </c>
      <c r="J3">
        <v>29.985110266469466</v>
      </c>
    </row>
    <row r="4" spans="1:10" x14ac:dyDescent="0.2">
      <c r="A4">
        <v>1993</v>
      </c>
      <c r="B4">
        <v>-49.9</v>
      </c>
      <c r="C4">
        <v>-82.709999999999951</v>
      </c>
      <c r="D4">
        <v>17.010000000000002</v>
      </c>
      <c r="E4">
        <v>65.960488959710602</v>
      </c>
      <c r="F4">
        <v>25.788165412766876</v>
      </c>
      <c r="H4">
        <v>1993</v>
      </c>
      <c r="I4">
        <v>-0.72755372816609798</v>
      </c>
      <c r="J4">
        <v>25.788165412766876</v>
      </c>
    </row>
    <row r="5" spans="1:10" x14ac:dyDescent="0.2">
      <c r="A5">
        <v>1994</v>
      </c>
      <c r="B5">
        <v>-54.2</v>
      </c>
      <c r="C5">
        <v>-111.99</v>
      </c>
      <c r="D5">
        <v>15.86</v>
      </c>
      <c r="E5">
        <v>67.368231578059707</v>
      </c>
      <c r="F5">
        <v>23.542253712898766</v>
      </c>
      <c r="H5">
        <v>1994</v>
      </c>
      <c r="I5">
        <v>-0.74376989790317272</v>
      </c>
      <c r="J5">
        <v>23.542253712898766</v>
      </c>
    </row>
    <row r="6" spans="1:10" x14ac:dyDescent="0.2">
      <c r="A6">
        <v>1995</v>
      </c>
      <c r="B6">
        <v>-51.8</v>
      </c>
      <c r="C6">
        <v>-121.93199999999997</v>
      </c>
      <c r="D6">
        <v>17.02</v>
      </c>
      <c r="E6">
        <v>68.782577040519399</v>
      </c>
      <c r="F6">
        <v>24.744638442339287</v>
      </c>
      <c r="H6">
        <v>1995</v>
      </c>
      <c r="I6">
        <v>-0.67803709569747506</v>
      </c>
      <c r="J6">
        <v>24.744638442339287</v>
      </c>
    </row>
    <row r="7" spans="1:10" x14ac:dyDescent="0.2">
      <c r="A7">
        <v>1996</v>
      </c>
      <c r="B7">
        <v>-53.2</v>
      </c>
      <c r="C7">
        <v>-138.06599999999997</v>
      </c>
      <c r="D7">
        <v>20.64</v>
      </c>
      <c r="E7">
        <v>70.040294219984006</v>
      </c>
      <c r="F7">
        <v>29.468751137985603</v>
      </c>
      <c r="H7">
        <v>1996</v>
      </c>
      <c r="I7">
        <v>-0.65897858319604607</v>
      </c>
      <c r="J7">
        <v>29.468751137985603</v>
      </c>
    </row>
    <row r="8" spans="1:10" x14ac:dyDescent="0.2">
      <c r="A8">
        <v>1997</v>
      </c>
      <c r="B8">
        <v>-61.4</v>
      </c>
      <c r="C8">
        <v>-137.03200000000001</v>
      </c>
      <c r="D8">
        <v>19.11</v>
      </c>
      <c r="E8">
        <v>71.248735334872194</v>
      </c>
      <c r="F8">
        <v>26.821528705291623</v>
      </c>
      <c r="H8">
        <v>1997</v>
      </c>
      <c r="I8">
        <v>-0.71581794441335567</v>
      </c>
      <c r="J8">
        <v>26.821528705291623</v>
      </c>
    </row>
    <row r="9" spans="1:10" x14ac:dyDescent="0.2">
      <c r="A9">
        <v>1998</v>
      </c>
      <c r="B9">
        <v>-43.3</v>
      </c>
      <c r="C9">
        <v>-204.9199999999999</v>
      </c>
      <c r="D9">
        <v>12.76</v>
      </c>
      <c r="E9">
        <v>72.049479845439706</v>
      </c>
      <c r="F9">
        <v>17.710051519279123</v>
      </c>
      <c r="H9">
        <v>1998</v>
      </c>
      <c r="I9">
        <v>-0.47777728737255598</v>
      </c>
      <c r="J9">
        <v>17.710051519279123</v>
      </c>
    </row>
    <row r="10" spans="1:10" x14ac:dyDescent="0.2">
      <c r="A10">
        <v>1999</v>
      </c>
      <c r="B10">
        <v>-59.2</v>
      </c>
      <c r="C10">
        <v>-277.86599999999993</v>
      </c>
      <c r="D10">
        <v>17.899999999999999</v>
      </c>
      <c r="E10">
        <v>73.067858496794102</v>
      </c>
      <c r="F10">
        <v>24.49777558594436</v>
      </c>
      <c r="H10">
        <v>1999</v>
      </c>
      <c r="I10">
        <v>-0.61466899244123263</v>
      </c>
      <c r="J10">
        <v>24.49777558594436</v>
      </c>
    </row>
    <row r="11" spans="1:10" x14ac:dyDescent="0.2">
      <c r="A11">
        <v>2000</v>
      </c>
      <c r="B11">
        <v>-108.3</v>
      </c>
      <c r="C11">
        <v>-338.48199999999991</v>
      </c>
      <c r="D11">
        <v>28.66</v>
      </c>
      <c r="E11">
        <v>74.723877622679595</v>
      </c>
      <c r="F11">
        <v>38.35454062584855</v>
      </c>
      <c r="H11">
        <v>2000</v>
      </c>
      <c r="I11">
        <v>-1.0564822944103014</v>
      </c>
      <c r="J11">
        <v>38.35454062584855</v>
      </c>
    </row>
    <row r="12" spans="1:10" x14ac:dyDescent="0.2">
      <c r="A12">
        <v>2001</v>
      </c>
      <c r="B12">
        <v>-93</v>
      </c>
      <c r="C12">
        <v>-329.36900000000003</v>
      </c>
      <c r="D12">
        <v>24.46</v>
      </c>
      <c r="E12">
        <v>76.410162381998902</v>
      </c>
      <c r="F12">
        <v>32.011448788338676</v>
      </c>
      <c r="H12">
        <v>2001</v>
      </c>
      <c r="I12">
        <v>-0.87885918407847363</v>
      </c>
      <c r="J12">
        <v>32.011448788338676</v>
      </c>
    </row>
    <row r="13" spans="1:10" x14ac:dyDescent="0.2">
      <c r="A13">
        <v>2002</v>
      </c>
      <c r="B13">
        <v>-93.2</v>
      </c>
      <c r="C13">
        <v>-382.04699999999997</v>
      </c>
      <c r="D13">
        <v>24.99</v>
      </c>
      <c r="E13">
        <v>77.596412490603996</v>
      </c>
      <c r="F13">
        <v>32.20509711454249</v>
      </c>
      <c r="H13">
        <v>2002</v>
      </c>
      <c r="I13">
        <v>-0.85276921246946225</v>
      </c>
      <c r="J13">
        <v>32.20509711454249</v>
      </c>
    </row>
    <row r="14" spans="1:10" x14ac:dyDescent="0.2">
      <c r="A14">
        <v>2003</v>
      </c>
      <c r="B14">
        <v>-120.4</v>
      </c>
      <c r="C14">
        <v>-421.245</v>
      </c>
      <c r="D14">
        <v>28.85</v>
      </c>
      <c r="E14">
        <v>79.123570298618802</v>
      </c>
      <c r="F14">
        <v>36.461954245893793</v>
      </c>
      <c r="H14">
        <v>2003</v>
      </c>
      <c r="I14">
        <v>-1.0509317854493083</v>
      </c>
      <c r="J14">
        <v>36.461954245893793</v>
      </c>
    </row>
    <row r="15" spans="1:10" x14ac:dyDescent="0.2">
      <c r="A15">
        <v>2004</v>
      </c>
      <c r="B15">
        <v>-163.4</v>
      </c>
      <c r="C15">
        <v>-501.3649999999999</v>
      </c>
      <c r="D15">
        <v>38.26</v>
      </c>
      <c r="E15">
        <v>81.251266548643201</v>
      </c>
      <c r="F15">
        <v>47.088496740041144</v>
      </c>
      <c r="H15">
        <v>2004</v>
      </c>
      <c r="I15">
        <v>-1.3374586648331859</v>
      </c>
      <c r="J15">
        <v>47.088496740041144</v>
      </c>
    </row>
    <row r="16" spans="1:10" x14ac:dyDescent="0.2">
      <c r="A16">
        <v>2005</v>
      </c>
      <c r="B16">
        <v>-229.2</v>
      </c>
      <c r="C16">
        <v>-553.60400000000004</v>
      </c>
      <c r="D16">
        <v>54.57</v>
      </c>
      <c r="E16">
        <v>83.800385686468999</v>
      </c>
      <c r="F16">
        <v>65.11903203425382</v>
      </c>
      <c r="H16">
        <v>2005</v>
      </c>
      <c r="I16">
        <v>-1.7577765507086323</v>
      </c>
      <c r="J16">
        <v>65.11903203425382</v>
      </c>
    </row>
    <row r="17" spans="1:10" x14ac:dyDescent="0.2">
      <c r="A17">
        <v>2006</v>
      </c>
      <c r="B17">
        <v>-270.89999999999998</v>
      </c>
      <c r="C17">
        <v>-566.38700000000006</v>
      </c>
      <c r="D17">
        <v>65.16</v>
      </c>
      <c r="E17">
        <v>86.387672418808805</v>
      </c>
      <c r="F17">
        <v>75.427428677674371</v>
      </c>
      <c r="H17">
        <v>2006</v>
      </c>
      <c r="I17">
        <v>-1.9608268913402238</v>
      </c>
      <c r="J17">
        <v>75.427428677674371</v>
      </c>
    </row>
    <row r="18" spans="1:10" x14ac:dyDescent="0.2">
      <c r="A18">
        <v>2007</v>
      </c>
      <c r="B18">
        <v>-293.2</v>
      </c>
      <c r="C18">
        <v>-527.99699999999984</v>
      </c>
      <c r="D18">
        <v>72.44</v>
      </c>
      <c r="E18">
        <v>88.727131785401198</v>
      </c>
      <c r="F18">
        <v>81.64357231247611</v>
      </c>
      <c r="H18">
        <v>2007</v>
      </c>
      <c r="I18">
        <v>-2.0256732669163062</v>
      </c>
      <c r="J18">
        <v>81.64357231247611</v>
      </c>
    </row>
    <row r="19" spans="1:10" x14ac:dyDescent="0.2">
      <c r="A19">
        <v>2008</v>
      </c>
      <c r="B19">
        <v>-386.1</v>
      </c>
      <c r="C19">
        <v>-446.39299999999992</v>
      </c>
      <c r="D19">
        <v>96.94</v>
      </c>
      <c r="E19">
        <v>90.443992997954098</v>
      </c>
      <c r="F19">
        <v>107.182353174293</v>
      </c>
      <c r="H19">
        <v>2008</v>
      </c>
      <c r="I19">
        <v>-2.6141002985802206</v>
      </c>
      <c r="J19">
        <v>107.182353174293</v>
      </c>
    </row>
    <row r="20" spans="1:10" x14ac:dyDescent="0.2">
      <c r="A20">
        <v>2009</v>
      </c>
      <c r="B20">
        <v>-204.5</v>
      </c>
      <c r="C20">
        <v>-305.19399999999996</v>
      </c>
      <c r="D20">
        <v>61.74</v>
      </c>
      <c r="E20">
        <v>90.997407150683102</v>
      </c>
      <c r="F20">
        <v>67.848087031495751</v>
      </c>
      <c r="H20">
        <v>2009</v>
      </c>
      <c r="I20">
        <v>-1.4124781566642031</v>
      </c>
      <c r="J20">
        <v>67.848087031495751</v>
      </c>
    </row>
    <row r="21" spans="1:10" x14ac:dyDescent="0.2">
      <c r="A21">
        <v>2010</v>
      </c>
      <c r="B21">
        <v>-265.2</v>
      </c>
      <c r="C21">
        <v>-383.47100000000006</v>
      </c>
      <c r="D21">
        <v>79.61</v>
      </c>
      <c r="E21">
        <v>92.100272913084495</v>
      </c>
      <c r="F21">
        <v>86.438397500872085</v>
      </c>
      <c r="H21">
        <v>2010</v>
      </c>
      <c r="I21">
        <v>-1.7622433384278025</v>
      </c>
      <c r="J21">
        <v>86.438397500872085</v>
      </c>
    </row>
    <row r="22" spans="1:10" x14ac:dyDescent="0.2">
      <c r="A22">
        <v>2011</v>
      </c>
      <c r="B22">
        <v>-325.60000000000002</v>
      </c>
      <c r="C22">
        <v>-415.39700000000005</v>
      </c>
      <c r="D22">
        <v>111.26</v>
      </c>
      <c r="E22">
        <v>94.001567086926102</v>
      </c>
      <c r="F22">
        <v>118.35972893634263</v>
      </c>
      <c r="H22">
        <v>2011</v>
      </c>
      <c r="I22">
        <v>-2.0872196260184492</v>
      </c>
      <c r="J22">
        <v>118.35972893634263</v>
      </c>
    </row>
    <row r="23" spans="1:10" x14ac:dyDescent="0.2">
      <c r="A23">
        <v>2012</v>
      </c>
      <c r="B23">
        <v>-291.7</v>
      </c>
      <c r="C23">
        <v>-449.41899999999993</v>
      </c>
      <c r="D23">
        <v>111.57</v>
      </c>
      <c r="E23">
        <v>95.753485805642697</v>
      </c>
      <c r="F23">
        <v>116.51795134274396</v>
      </c>
      <c r="H23">
        <v>2012</v>
      </c>
      <c r="I23">
        <v>-1.7946351667281899</v>
      </c>
      <c r="J23">
        <v>116.51795134274396</v>
      </c>
    </row>
    <row r="24" spans="1:10" x14ac:dyDescent="0.2">
      <c r="A24">
        <v>2013</v>
      </c>
      <c r="B24">
        <v>-232.3</v>
      </c>
      <c r="C24">
        <v>-468.23700000000002</v>
      </c>
      <c r="D24">
        <v>108.56</v>
      </c>
      <c r="E24">
        <v>97.380827897884402</v>
      </c>
      <c r="F24">
        <v>111.47984910729895</v>
      </c>
      <c r="H24">
        <v>2013</v>
      </c>
      <c r="I24">
        <v>-1.3761277672134449</v>
      </c>
      <c r="J24">
        <v>111.47984910729895</v>
      </c>
    </row>
    <row r="25" spans="1:10" x14ac:dyDescent="0.2">
      <c r="A25">
        <v>2014</v>
      </c>
      <c r="B25">
        <v>-189.4</v>
      </c>
      <c r="C25">
        <v>-560.51699999999994</v>
      </c>
      <c r="D25">
        <v>98.97</v>
      </c>
      <c r="E25">
        <v>99.075686790183397</v>
      </c>
      <c r="F25">
        <v>99.893327219212509</v>
      </c>
      <c r="H25">
        <v>2014</v>
      </c>
      <c r="I25">
        <v>-1.0756413241633114</v>
      </c>
      <c r="J25">
        <v>99.893327219212509</v>
      </c>
    </row>
    <row r="26" spans="1:10" x14ac:dyDescent="0.2">
      <c r="A26">
        <v>2015</v>
      </c>
      <c r="B26">
        <v>-84.6</v>
      </c>
      <c r="C26">
        <v>-677.26999999999987</v>
      </c>
      <c r="D26">
        <v>52.32</v>
      </c>
      <c r="E26">
        <v>99.998462552124593</v>
      </c>
      <c r="F26">
        <v>52.320804405095728</v>
      </c>
      <c r="H26">
        <v>2015</v>
      </c>
      <c r="I26">
        <v>-0.46242142661929486</v>
      </c>
      <c r="J26">
        <v>52.320804405095728</v>
      </c>
    </row>
    <row r="27" spans="1:10" x14ac:dyDescent="0.2">
      <c r="A27">
        <v>2016</v>
      </c>
      <c r="B27">
        <v>-57.8</v>
      </c>
      <c r="C27">
        <v>-692.00200000000018</v>
      </c>
      <c r="D27">
        <v>43.64</v>
      </c>
      <c r="E27">
        <v>100.9472995910063</v>
      </c>
      <c r="F27">
        <v>43.230477860041759</v>
      </c>
      <c r="H27">
        <v>2016</v>
      </c>
      <c r="I27">
        <v>-0.3073666969779153</v>
      </c>
      <c r="J27">
        <v>43.230477860041759</v>
      </c>
    </row>
    <row r="28" spans="1:10" x14ac:dyDescent="0.2">
      <c r="A28">
        <v>2017</v>
      </c>
      <c r="B28">
        <v>-61.3</v>
      </c>
      <c r="C28">
        <v>-738.04300000000035</v>
      </c>
      <c r="D28">
        <v>54.12</v>
      </c>
      <c r="E28">
        <v>102.7530966979768</v>
      </c>
      <c r="F28">
        <v>52.669945470427479</v>
      </c>
      <c r="H28">
        <v>2017</v>
      </c>
      <c r="I28">
        <v>-0.31256214275880706</v>
      </c>
      <c r="J28">
        <v>52.669945470427479</v>
      </c>
    </row>
    <row r="29" spans="1:10" x14ac:dyDescent="0.2">
      <c r="A29">
        <v>2018</v>
      </c>
      <c r="B29">
        <v>-50.5</v>
      </c>
      <c r="C29">
        <v>-828.25</v>
      </c>
      <c r="D29">
        <v>71.34</v>
      </c>
      <c r="E29">
        <v>105.109147529834</v>
      </c>
      <c r="F29">
        <v>67.872303863706037</v>
      </c>
      <c r="H29">
        <v>2018</v>
      </c>
      <c r="I29">
        <v>-0.24447510468859682</v>
      </c>
      <c r="J29">
        <v>67.872303863706037</v>
      </c>
    </row>
    <row r="30" spans="1:10" x14ac:dyDescent="0.2">
      <c r="A30">
        <v>2019</v>
      </c>
      <c r="B30">
        <v>-14.5</v>
      </c>
      <c r="C30">
        <v>-842.76100000000019</v>
      </c>
      <c r="D30">
        <v>64.3</v>
      </c>
      <c r="E30">
        <v>106.8721716965463</v>
      </c>
      <c r="F30">
        <v>60.165334884907118</v>
      </c>
      <c r="H30">
        <v>2019</v>
      </c>
      <c r="I30">
        <v>-6.7316620241411329E-2</v>
      </c>
      <c r="J30">
        <v>60.165334884907118</v>
      </c>
    </row>
    <row r="31" spans="1:10" x14ac:dyDescent="0.2">
      <c r="A31">
        <v>2020</v>
      </c>
      <c r="B31">
        <v>14.3</v>
      </c>
      <c r="C31">
        <v>-927.17899999999986</v>
      </c>
      <c r="D31">
        <v>41.96</v>
      </c>
      <c r="E31">
        <v>108.27206267019579</v>
      </c>
      <c r="F31">
        <v>38.754226127392684</v>
      </c>
      <c r="H31">
        <v>2020</v>
      </c>
      <c r="I31">
        <v>6.6966062723317774E-2</v>
      </c>
      <c r="J31">
        <v>38.754226127392684</v>
      </c>
    </row>
    <row r="32" spans="1:10" x14ac:dyDescent="0.2">
      <c r="A32">
        <v>2021</v>
      </c>
      <c r="B32">
        <v>-17.5</v>
      </c>
      <c r="C32">
        <v>-1065.6879999999999</v>
      </c>
      <c r="D32">
        <v>70.86</v>
      </c>
      <c r="E32">
        <v>113.22433495397399</v>
      </c>
      <c r="F32">
        <v>62.583719329245596</v>
      </c>
      <c r="H32">
        <v>2021</v>
      </c>
      <c r="I32">
        <v>-7.3898282181646194E-2</v>
      </c>
      <c r="J32">
        <v>62.583719329245596</v>
      </c>
    </row>
    <row r="33" spans="1:10" x14ac:dyDescent="0.2">
      <c r="A33">
        <v>2022</v>
      </c>
      <c r="B33">
        <v>3.8</v>
      </c>
      <c r="C33">
        <v>-1178.3639999999998</v>
      </c>
      <c r="D33">
        <v>100.93</v>
      </c>
      <c r="E33">
        <v>121.219139056323</v>
      </c>
      <c r="F33">
        <v>83.262429337255156</v>
      </c>
      <c r="H33">
        <v>2022</v>
      </c>
      <c r="I33">
        <v>1.4611506946233499E-2</v>
      </c>
      <c r="J33">
        <v>83.262429337255156</v>
      </c>
    </row>
    <row r="34" spans="1:10" x14ac:dyDescent="0.2">
      <c r="A34">
        <v>2023</v>
      </c>
      <c r="B34">
        <v>22.4</v>
      </c>
      <c r="C34">
        <v>-1079.8940000000002</v>
      </c>
      <c r="D34">
        <v>82.49</v>
      </c>
      <c r="E34">
        <v>125.5640546140301</v>
      </c>
      <c r="F34">
        <v>65.695552961844896</v>
      </c>
      <c r="H34">
        <v>2023</v>
      </c>
      <c r="I34">
        <v>8.0806040251508796E-2</v>
      </c>
      <c r="J34">
        <v>65.695552961844896</v>
      </c>
    </row>
    <row r="35" spans="1:10" x14ac:dyDescent="0.2">
      <c r="A35">
        <v>2024</v>
      </c>
      <c r="B35">
        <v>30.6</v>
      </c>
      <c r="C35">
        <v>-1246.0009999999997</v>
      </c>
      <c r="D35">
        <v>80.52</v>
      </c>
      <c r="E35">
        <v>128.60169588552563</v>
      </c>
      <c r="F35">
        <v>62.61192703996268</v>
      </c>
      <c r="H35">
        <v>2024</v>
      </c>
      <c r="I35">
        <v>0.10484874027322348</v>
      </c>
      <c r="J35">
        <v>62.61192703996268</v>
      </c>
    </row>
    <row r="37" spans="1:10" x14ac:dyDescent="0.2">
      <c r="B37" t="s">
        <v>80</v>
      </c>
      <c r="C37" t="s">
        <v>81</v>
      </c>
      <c r="D37" t="s">
        <v>82</v>
      </c>
    </row>
    <row r="38" spans="1:10" x14ac:dyDescent="0.2">
      <c r="A38">
        <v>1992</v>
      </c>
      <c r="B38">
        <v>-0.79910433569007622</v>
      </c>
      <c r="C38">
        <v>-5.3</v>
      </c>
      <c r="D38">
        <v>-3.261294281369687</v>
      </c>
    </row>
    <row r="39" spans="1:10" x14ac:dyDescent="0.2">
      <c r="A39">
        <v>1993</v>
      </c>
      <c r="B39">
        <v>-1.2059312396115818</v>
      </c>
      <c r="C39">
        <v>-4.4000000000000004</v>
      </c>
      <c r="D39">
        <v>-2.9626034513687411</v>
      </c>
    </row>
    <row r="40" spans="1:10" x14ac:dyDescent="0.2">
      <c r="A40">
        <v>1994</v>
      </c>
      <c r="B40">
        <v>-1.5368042595235483</v>
      </c>
      <c r="C40">
        <v>-3.6</v>
      </c>
      <c r="D40">
        <v>-3.2677616174350548</v>
      </c>
    </row>
    <row r="41" spans="1:10" x14ac:dyDescent="0.2">
      <c r="A41">
        <v>1995</v>
      </c>
      <c r="B41">
        <v>-1.5960312577719018</v>
      </c>
      <c r="C41">
        <v>-3</v>
      </c>
      <c r="D41">
        <v>-2.670640891345041</v>
      </c>
    </row>
    <row r="42" spans="1:10" x14ac:dyDescent="0.2">
      <c r="A42">
        <v>1996</v>
      </c>
      <c r="B42">
        <v>-1.7101980651794226</v>
      </c>
      <c r="C42">
        <v>-2.2000000000000002</v>
      </c>
      <c r="D42">
        <v>-2.3643577561708087</v>
      </c>
    </row>
    <row r="43" spans="1:10" x14ac:dyDescent="0.2">
      <c r="A43">
        <v>1997</v>
      </c>
      <c r="B43">
        <v>-1.597556426039918</v>
      </c>
      <c r="C43">
        <v>-1.2</v>
      </c>
      <c r="D43">
        <v>-2.2271392529930845</v>
      </c>
    </row>
    <row r="44" spans="1:10" x14ac:dyDescent="0.2">
      <c r="A44">
        <v>1998</v>
      </c>
      <c r="B44">
        <v>-2.2611113563137208</v>
      </c>
      <c r="C44">
        <v>-0.3</v>
      </c>
      <c r="D44">
        <v>-1.8881511635253567</v>
      </c>
    </row>
    <row r="45" spans="1:10" x14ac:dyDescent="0.2">
      <c r="A45">
        <v>1999</v>
      </c>
      <c r="B45">
        <v>-2.885061051582356</v>
      </c>
      <c r="C45">
        <v>0</v>
      </c>
      <c r="D45">
        <v>-2.0188117426953376</v>
      </c>
    </row>
    <row r="46" spans="1:10" x14ac:dyDescent="0.2">
      <c r="A46">
        <v>2000</v>
      </c>
      <c r="B46">
        <v>-3.3019412740220457</v>
      </c>
      <c r="C46">
        <v>0.9</v>
      </c>
      <c r="D46">
        <v>-1.4100885955088089</v>
      </c>
    </row>
    <row r="47" spans="1:10" x14ac:dyDescent="0.2">
      <c r="A47">
        <v>2001</v>
      </c>
      <c r="B47">
        <v>-3.1125695763520733</v>
      </c>
      <c r="C47">
        <v>-0.3</v>
      </c>
      <c r="D47">
        <v>-1.009250384747751</v>
      </c>
    </row>
    <row r="48" spans="1:10" x14ac:dyDescent="0.2">
      <c r="A48">
        <v>2002</v>
      </c>
      <c r="B48">
        <v>-3.4956858295742554</v>
      </c>
      <c r="C48">
        <v>-2.9</v>
      </c>
      <c r="D48">
        <v>-2.9881358802665523</v>
      </c>
    </row>
    <row r="49" spans="1:4" x14ac:dyDescent="0.2">
      <c r="A49">
        <v>2003</v>
      </c>
      <c r="B49">
        <v>-3.6769083053288525</v>
      </c>
      <c r="C49">
        <v>-4.8</v>
      </c>
      <c r="D49">
        <v>-4.9190848835593739</v>
      </c>
    </row>
    <row r="50" spans="1:4" x14ac:dyDescent="0.2">
      <c r="A50">
        <v>2004</v>
      </c>
      <c r="B50">
        <v>-4.1037635464754603</v>
      </c>
      <c r="C50">
        <v>-4.7</v>
      </c>
      <c r="D50">
        <v>-5.7980539803305335</v>
      </c>
    </row>
    <row r="51" spans="1:4" x14ac:dyDescent="0.2">
      <c r="A51">
        <v>2005</v>
      </c>
      <c r="B51">
        <v>-4.2456899196269706</v>
      </c>
      <c r="C51">
        <v>-3.8</v>
      </c>
      <c r="D51">
        <v>-5.6642753333476383</v>
      </c>
    </row>
    <row r="52" spans="1:4" x14ac:dyDescent="0.2">
      <c r="A52">
        <v>2006</v>
      </c>
      <c r="B52">
        <v>-4.0996192709690495</v>
      </c>
      <c r="C52">
        <v>-3.2</v>
      </c>
      <c r="D52">
        <v>-5.1755626737782245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75C65-6556-F041-A399-C3DD1A592C98}">
  <dimension ref="B3:H24"/>
  <sheetViews>
    <sheetView topLeftCell="A9" workbookViewId="0">
      <selection activeCell="J43" sqref="J43"/>
    </sheetView>
  </sheetViews>
  <sheetFormatPr baseColWidth="10" defaultRowHeight="16" x14ac:dyDescent="0.2"/>
  <sheetData>
    <row r="3" spans="2:4" x14ac:dyDescent="0.2">
      <c r="C3" t="s">
        <v>101</v>
      </c>
      <c r="D3" t="s">
        <v>102</v>
      </c>
    </row>
    <row r="4" spans="2:4" x14ac:dyDescent="0.2">
      <c r="B4">
        <v>0</v>
      </c>
      <c r="C4">
        <v>3522</v>
      </c>
      <c r="D4">
        <v>3379.2000000000003</v>
      </c>
    </row>
    <row r="5" spans="2:4" x14ac:dyDescent="0.2">
      <c r="B5">
        <v>5</v>
      </c>
      <c r="C5">
        <v>3001.0983347076653</v>
      </c>
      <c r="D5">
        <v>3210.2400000000002</v>
      </c>
    </row>
    <row r="6" spans="2:4" x14ac:dyDescent="0.2">
      <c r="B6">
        <v>10</v>
      </c>
      <c r="C6">
        <v>2634.6949728797117</v>
      </c>
      <c r="D6">
        <v>3041.28</v>
      </c>
    </row>
    <row r="7" spans="2:4" x14ac:dyDescent="0.2">
      <c r="B7">
        <v>15.000000000000002</v>
      </c>
      <c r="C7">
        <v>2324.8151439621552</v>
      </c>
      <c r="D7">
        <v>2872.32</v>
      </c>
    </row>
    <row r="8" spans="2:4" x14ac:dyDescent="0.2">
      <c r="B8">
        <v>20</v>
      </c>
      <c r="C8">
        <v>2061.0989917112133</v>
      </c>
      <c r="D8">
        <v>2703.3600000000006</v>
      </c>
    </row>
    <row r="9" spans="2:4" x14ac:dyDescent="0.2">
      <c r="B9">
        <v>25</v>
      </c>
      <c r="C9">
        <v>1835.3579923072007</v>
      </c>
      <c r="D9">
        <v>2534.4</v>
      </c>
    </row>
    <row r="10" spans="2:4" x14ac:dyDescent="0.2">
      <c r="B10">
        <v>30</v>
      </c>
      <c r="C10">
        <v>1641.0678503758413</v>
      </c>
      <c r="D10">
        <v>2365.44</v>
      </c>
    </row>
    <row r="11" spans="2:4" x14ac:dyDescent="0.2">
      <c r="B11">
        <v>35</v>
      </c>
      <c r="C11">
        <v>1472.9909285558006</v>
      </c>
      <c r="D11">
        <v>2196.4800000000005</v>
      </c>
    </row>
    <row r="12" spans="2:4" x14ac:dyDescent="0.2">
      <c r="B12">
        <v>40</v>
      </c>
      <c r="C12">
        <v>1326.8925227686263</v>
      </c>
      <c r="D12">
        <v>2027.52</v>
      </c>
    </row>
    <row r="13" spans="2:4" x14ac:dyDescent="0.2">
      <c r="B13">
        <v>44.999999999999993</v>
      </c>
      <c r="C13">
        <v>1199.3257863332626</v>
      </c>
      <c r="D13">
        <v>1858.5600000000004</v>
      </c>
    </row>
    <row r="14" spans="2:4" x14ac:dyDescent="0.2">
      <c r="B14">
        <v>49.999999999999993</v>
      </c>
      <c r="C14">
        <v>1087.4673346194315</v>
      </c>
      <c r="D14">
        <v>1689.6000000000001</v>
      </c>
    </row>
    <row r="15" spans="2:4" x14ac:dyDescent="0.2">
      <c r="B15">
        <v>54.999999999999993</v>
      </c>
      <c r="C15">
        <v>988.99059385570899</v>
      </c>
      <c r="D15">
        <v>1520.6400000000003</v>
      </c>
    </row>
    <row r="16" spans="2:4" x14ac:dyDescent="0.2">
      <c r="B16">
        <v>60</v>
      </c>
      <c r="C16">
        <v>901.96749510477673</v>
      </c>
      <c r="D16">
        <v>1351.6800000000003</v>
      </c>
    </row>
    <row r="17" spans="2:8" x14ac:dyDescent="0.2">
      <c r="B17">
        <v>65</v>
      </c>
      <c r="C17">
        <v>824.79162472206519</v>
      </c>
      <c r="D17">
        <v>1182.72</v>
      </c>
    </row>
    <row r="18" spans="2:8" x14ac:dyDescent="0.2">
      <c r="B18">
        <v>70</v>
      </c>
      <c r="C18">
        <v>756.11774021100553</v>
      </c>
      <c r="D18">
        <v>1013.7600000000002</v>
      </c>
    </row>
    <row r="19" spans="2:8" x14ac:dyDescent="0.2">
      <c r="B19">
        <v>75.000000000000014</v>
      </c>
      <c r="C19">
        <v>694.81385881882238</v>
      </c>
      <c r="D19">
        <v>844.79999999999973</v>
      </c>
    </row>
    <row r="20" spans="2:8" x14ac:dyDescent="0.2">
      <c r="B20">
        <v>80.000000000000014</v>
      </c>
      <c r="C20">
        <v>639.92307190622944</v>
      </c>
      <c r="D20">
        <v>675.83999999999958</v>
      </c>
    </row>
    <row r="21" spans="2:8" x14ac:dyDescent="0.2">
      <c r="B21">
        <v>85.000000000000014</v>
      </c>
      <c r="C21">
        <v>590.63293239872735</v>
      </c>
      <c r="D21">
        <v>506.87999999999977</v>
      </c>
    </row>
    <row r="22" spans="2:8" x14ac:dyDescent="0.2">
      <c r="B22">
        <v>90.000000000000028</v>
      </c>
      <c r="C22">
        <v>546.25077622379661</v>
      </c>
      <c r="D22">
        <v>337.91999999999922</v>
      </c>
      <c r="H22" s="17" t="s">
        <v>103</v>
      </c>
    </row>
    <row r="23" spans="2:8" x14ac:dyDescent="0.2">
      <c r="B23">
        <v>95.000000000000028</v>
      </c>
      <c r="C23">
        <v>506.18372136093876</v>
      </c>
      <c r="D23">
        <v>168.95999999999904</v>
      </c>
    </row>
    <row r="24" spans="2:8" x14ac:dyDescent="0.2">
      <c r="B24">
        <v>100.00000000000003</v>
      </c>
      <c r="C24">
        <v>469.92237533232895</v>
      </c>
      <c r="D24">
        <v>0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BCD37-9B52-624A-9FAC-7F83970CFD84}">
  <dimension ref="B4:D25"/>
  <sheetViews>
    <sheetView tabSelected="1" workbookViewId="0">
      <selection activeCell="K27" sqref="K27"/>
    </sheetView>
  </sheetViews>
  <sheetFormatPr baseColWidth="10" defaultRowHeight="16" x14ac:dyDescent="0.2"/>
  <sheetData>
    <row r="4" spans="2:4" x14ac:dyDescent="0.2">
      <c r="C4" t="s">
        <v>104</v>
      </c>
      <c r="D4" t="s">
        <v>105</v>
      </c>
    </row>
    <row r="5" spans="2:4" x14ac:dyDescent="0.2">
      <c r="B5">
        <v>0</v>
      </c>
      <c r="C5">
        <v>0</v>
      </c>
      <c r="D5">
        <v>0</v>
      </c>
    </row>
    <row r="6" spans="2:4" x14ac:dyDescent="0.2">
      <c r="B6">
        <v>5</v>
      </c>
      <c r="C6">
        <v>150.05491673538327</v>
      </c>
      <c r="D6">
        <v>160.51200000000003</v>
      </c>
    </row>
    <row r="7" spans="2:4" x14ac:dyDescent="0.2">
      <c r="B7">
        <v>10</v>
      </c>
      <c r="C7">
        <v>263.46949728797119</v>
      </c>
      <c r="D7">
        <v>304.12800000000004</v>
      </c>
    </row>
    <row r="8" spans="2:4" x14ac:dyDescent="0.2">
      <c r="B8">
        <v>15</v>
      </c>
      <c r="C8">
        <v>348.72227159432327</v>
      </c>
      <c r="D8">
        <v>430.84800000000001</v>
      </c>
    </row>
    <row r="9" spans="2:4" x14ac:dyDescent="0.2">
      <c r="B9">
        <v>20</v>
      </c>
      <c r="C9">
        <v>412.21979834224271</v>
      </c>
      <c r="D9">
        <v>540.67200000000014</v>
      </c>
    </row>
    <row r="10" spans="2:4" x14ac:dyDescent="0.2">
      <c r="B10">
        <v>25</v>
      </c>
      <c r="C10">
        <v>458.83949807680017</v>
      </c>
      <c r="D10">
        <v>633.6</v>
      </c>
    </row>
    <row r="11" spans="2:4" x14ac:dyDescent="0.2">
      <c r="B11">
        <v>30</v>
      </c>
      <c r="C11">
        <v>492.3203551127524</v>
      </c>
      <c r="D11">
        <v>709.63199999999995</v>
      </c>
    </row>
    <row r="12" spans="2:4" x14ac:dyDescent="0.2">
      <c r="B12">
        <v>35</v>
      </c>
      <c r="C12">
        <v>515.5468249945302</v>
      </c>
      <c r="D12">
        <v>768.76800000000026</v>
      </c>
    </row>
    <row r="13" spans="2:4" x14ac:dyDescent="0.2">
      <c r="B13">
        <v>40</v>
      </c>
      <c r="C13">
        <v>530.75700910745059</v>
      </c>
      <c r="D13">
        <v>811.00800000000004</v>
      </c>
    </row>
    <row r="14" spans="2:4" x14ac:dyDescent="0.2">
      <c r="B14">
        <v>45</v>
      </c>
      <c r="C14">
        <v>539.69660384996814</v>
      </c>
      <c r="D14">
        <v>836.3520000000002</v>
      </c>
    </row>
    <row r="15" spans="2:4" x14ac:dyDescent="0.2">
      <c r="B15">
        <v>50</v>
      </c>
      <c r="C15">
        <v>543.73366730971577</v>
      </c>
      <c r="D15">
        <v>844.80000000000007</v>
      </c>
    </row>
    <row r="16" spans="2:4" x14ac:dyDescent="0.2">
      <c r="B16">
        <v>55</v>
      </c>
      <c r="C16">
        <v>543.94482662064001</v>
      </c>
      <c r="D16">
        <v>836.3520000000002</v>
      </c>
    </row>
    <row r="17" spans="2:4" x14ac:dyDescent="0.2">
      <c r="B17">
        <v>60</v>
      </c>
      <c r="C17">
        <v>541.18049706286604</v>
      </c>
      <c r="D17">
        <v>811.00800000000015</v>
      </c>
    </row>
    <row r="18" spans="2:4" x14ac:dyDescent="0.2">
      <c r="B18">
        <v>65</v>
      </c>
      <c r="C18">
        <v>536.11455606934237</v>
      </c>
      <c r="D18">
        <v>768.76800000000003</v>
      </c>
    </row>
    <row r="19" spans="2:4" x14ac:dyDescent="0.2">
      <c r="B19">
        <v>70</v>
      </c>
      <c r="C19">
        <v>529.28241814770388</v>
      </c>
      <c r="D19">
        <v>709.63200000000018</v>
      </c>
    </row>
    <row r="20" spans="2:4" x14ac:dyDescent="0.2">
      <c r="B20">
        <v>75</v>
      </c>
      <c r="C20">
        <v>521.11039411411684</v>
      </c>
      <c r="D20">
        <v>633.5999999999998</v>
      </c>
    </row>
    <row r="21" spans="2:4" x14ac:dyDescent="0.2">
      <c r="B21">
        <v>80</v>
      </c>
      <c r="C21">
        <v>511.93845752498356</v>
      </c>
      <c r="D21">
        <v>540.67199999999968</v>
      </c>
    </row>
    <row r="22" spans="2:4" x14ac:dyDescent="0.2">
      <c r="B22">
        <v>85</v>
      </c>
      <c r="C22">
        <v>502.03799253891822</v>
      </c>
      <c r="D22">
        <v>430.84799999999979</v>
      </c>
    </row>
    <row r="23" spans="2:4" x14ac:dyDescent="0.2">
      <c r="B23">
        <v>90</v>
      </c>
      <c r="C23">
        <v>491.62569860141696</v>
      </c>
      <c r="D23">
        <v>304.1279999999993</v>
      </c>
    </row>
    <row r="24" spans="2:4" x14ac:dyDescent="0.2">
      <c r="B24">
        <v>95</v>
      </c>
      <c r="C24">
        <v>480.87453529289184</v>
      </c>
      <c r="D24">
        <v>160.51199999999909</v>
      </c>
    </row>
    <row r="25" spans="2:4" x14ac:dyDescent="0.2">
      <c r="B25">
        <v>100</v>
      </c>
      <c r="C25">
        <v>469.92237533232895</v>
      </c>
      <c r="D25">
        <v>0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33591-2D3A-D348-A288-D3CC683EB452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622AE-736D-3444-A9B7-48DB2FC0932E}">
  <dimension ref="A1:H34"/>
  <sheetViews>
    <sheetView workbookViewId="0">
      <selection activeCell="D17" sqref="D17"/>
    </sheetView>
  </sheetViews>
  <sheetFormatPr baseColWidth="10" defaultRowHeight="16" x14ac:dyDescent="0.2"/>
  <sheetData>
    <row r="1" spans="1:8" x14ac:dyDescent="0.2">
      <c r="B1" t="s">
        <v>80</v>
      </c>
      <c r="C1" t="s">
        <v>81</v>
      </c>
      <c r="D1" t="s">
        <v>82</v>
      </c>
      <c r="G1" t="s">
        <v>83</v>
      </c>
      <c r="H1" t="s">
        <v>84</v>
      </c>
    </row>
    <row r="2" spans="1:8" x14ac:dyDescent="0.2">
      <c r="A2">
        <v>1992</v>
      </c>
      <c r="B2">
        <v>-0.79910433569007622</v>
      </c>
      <c r="C2">
        <v>-5.3</v>
      </c>
      <c r="D2">
        <v>-3.261294281369687</v>
      </c>
      <c r="F2">
        <v>1992</v>
      </c>
      <c r="G2">
        <v>-3.261294281369687</v>
      </c>
      <c r="H2">
        <v>-1.4739199116605071</v>
      </c>
    </row>
    <row r="3" spans="1:8" x14ac:dyDescent="0.2">
      <c r="A3">
        <v>1993</v>
      </c>
      <c r="B3">
        <v>-1.2059312396115818</v>
      </c>
      <c r="C3">
        <v>-4.4000000000000004</v>
      </c>
      <c r="D3">
        <v>-2.9626034513687411</v>
      </c>
      <c r="F3">
        <v>1993</v>
      </c>
      <c r="G3">
        <v>-2.9626034513687411</v>
      </c>
      <c r="H3">
        <v>-1.93348496777768</v>
      </c>
    </row>
    <row r="4" spans="1:8" x14ac:dyDescent="0.2">
      <c r="A4">
        <v>1994</v>
      </c>
      <c r="B4">
        <v>-1.5368042595235483</v>
      </c>
      <c r="C4">
        <v>-3.6</v>
      </c>
      <c r="D4">
        <v>-3.2677616174350548</v>
      </c>
      <c r="F4">
        <v>1994</v>
      </c>
      <c r="G4">
        <v>-3.2677616174350548</v>
      </c>
      <c r="H4">
        <v>-2.2805741574267211</v>
      </c>
    </row>
    <row r="5" spans="1:8" x14ac:dyDescent="0.2">
      <c r="A5">
        <v>1995</v>
      </c>
      <c r="B5">
        <v>-1.5960312577719018</v>
      </c>
      <c r="C5">
        <v>-3</v>
      </c>
      <c r="D5">
        <v>-2.670640891345041</v>
      </c>
      <c r="F5">
        <v>1995</v>
      </c>
      <c r="G5">
        <v>-2.670640891345041</v>
      </c>
      <c r="H5">
        <v>-2.2740683534693766</v>
      </c>
    </row>
    <row r="6" spans="1:8" x14ac:dyDescent="0.2">
      <c r="A6">
        <v>1996</v>
      </c>
      <c r="B6">
        <v>-1.7101980651794226</v>
      </c>
      <c r="C6">
        <v>-2.2000000000000002</v>
      </c>
      <c r="D6">
        <v>-2.3643577561708087</v>
      </c>
      <c r="F6">
        <v>1996</v>
      </c>
      <c r="G6">
        <v>-2.3643577561708087</v>
      </c>
      <c r="H6">
        <v>-2.3691766483754684</v>
      </c>
    </row>
    <row r="7" spans="1:8" x14ac:dyDescent="0.2">
      <c r="A7">
        <v>1997</v>
      </c>
      <c r="B7">
        <v>-1.597556426039918</v>
      </c>
      <c r="C7">
        <v>-1.2</v>
      </c>
      <c r="D7">
        <v>-2.2271392529930845</v>
      </c>
      <c r="F7">
        <v>1997</v>
      </c>
      <c r="G7">
        <v>-2.2271392529930845</v>
      </c>
      <c r="H7">
        <v>-2.3133743704532734</v>
      </c>
    </row>
    <row r="8" spans="1:8" x14ac:dyDescent="0.2">
      <c r="A8">
        <v>1998</v>
      </c>
      <c r="B8">
        <v>-2.2611113563137208</v>
      </c>
      <c r="C8">
        <v>-0.3</v>
      </c>
      <c r="D8">
        <v>-1.8881511635253567</v>
      </c>
      <c r="F8">
        <v>1998</v>
      </c>
      <c r="G8">
        <v>-1.8881511635253567</v>
      </c>
      <c r="H8">
        <v>-2.7388886436862774</v>
      </c>
    </row>
    <row r="9" spans="1:8" x14ac:dyDescent="0.2">
      <c r="A9">
        <v>1999</v>
      </c>
      <c r="B9">
        <v>-2.885061051582356</v>
      </c>
      <c r="C9">
        <v>0</v>
      </c>
      <c r="D9">
        <v>-2.0188117426953376</v>
      </c>
      <c r="F9">
        <v>1999</v>
      </c>
      <c r="G9">
        <v>-2.0188117426953376</v>
      </c>
      <c r="H9">
        <v>-3.4997300440235888</v>
      </c>
    </row>
    <row r="10" spans="1:8" x14ac:dyDescent="0.2">
      <c r="A10">
        <v>2000</v>
      </c>
      <c r="B10">
        <v>-3.3019412740220457</v>
      </c>
      <c r="C10">
        <v>0.9</v>
      </c>
      <c r="D10">
        <v>-1.4100885955088089</v>
      </c>
      <c r="F10">
        <v>2000</v>
      </c>
      <c r="G10">
        <v>-1.4100885955088089</v>
      </c>
      <c r="H10">
        <v>-4.3584235684323467</v>
      </c>
    </row>
    <row r="11" spans="1:8" x14ac:dyDescent="0.2">
      <c r="A11">
        <v>2001</v>
      </c>
      <c r="B11">
        <v>-3.1125695763520733</v>
      </c>
      <c r="C11">
        <v>-0.3</v>
      </c>
      <c r="D11">
        <v>-1.009250384747751</v>
      </c>
      <c r="F11">
        <v>2001</v>
      </c>
      <c r="G11">
        <v>-1.009250384747751</v>
      </c>
      <c r="H11">
        <v>-3.991428760430547</v>
      </c>
    </row>
    <row r="12" spans="1:8" x14ac:dyDescent="0.2">
      <c r="A12">
        <v>2002</v>
      </c>
      <c r="B12">
        <v>-3.4956858295742554</v>
      </c>
      <c r="C12">
        <v>-2.9</v>
      </c>
      <c r="D12">
        <v>-2.9881358802665523</v>
      </c>
      <c r="F12">
        <v>2002</v>
      </c>
      <c r="G12">
        <v>-2.9881358802665523</v>
      </c>
      <c r="H12">
        <v>-4.3484550420437174</v>
      </c>
    </row>
    <row r="13" spans="1:8" x14ac:dyDescent="0.2">
      <c r="A13">
        <v>2003</v>
      </c>
      <c r="B13">
        <v>-3.6769083053288525</v>
      </c>
      <c r="C13">
        <v>-4.8</v>
      </c>
      <c r="D13">
        <v>-4.9190848835593739</v>
      </c>
      <c r="F13">
        <v>2003</v>
      </c>
      <c r="G13">
        <v>-4.9190848835593739</v>
      </c>
      <c r="H13">
        <v>-4.7278400907781606</v>
      </c>
    </row>
    <row r="14" spans="1:8" x14ac:dyDescent="0.2">
      <c r="A14">
        <v>2004</v>
      </c>
      <c r="B14">
        <v>-4.1037635464754603</v>
      </c>
      <c r="C14">
        <v>-4.7</v>
      </c>
      <c r="D14">
        <v>-5.7980539803305335</v>
      </c>
      <c r="F14">
        <v>2004</v>
      </c>
      <c r="G14">
        <v>-5.7980539803305335</v>
      </c>
      <c r="H14">
        <v>-5.441222211308645</v>
      </c>
    </row>
    <row r="15" spans="1:8" x14ac:dyDescent="0.2">
      <c r="A15">
        <v>2005</v>
      </c>
      <c r="B15">
        <v>-4.2456899196269706</v>
      </c>
      <c r="C15">
        <v>-3.8</v>
      </c>
      <c r="D15">
        <v>-5.6642753333476383</v>
      </c>
      <c r="F15">
        <v>2005</v>
      </c>
      <c r="G15">
        <v>-5.6642753333476383</v>
      </c>
      <c r="H15">
        <v>-6.0034664703356029</v>
      </c>
    </row>
    <row r="16" spans="1:8" x14ac:dyDescent="0.2">
      <c r="A16">
        <v>2006</v>
      </c>
      <c r="B16">
        <v>-4.0996192709690495</v>
      </c>
      <c r="C16">
        <v>-3.2</v>
      </c>
      <c r="D16">
        <v>-5.1755626737782245</v>
      </c>
      <c r="F16">
        <v>2006</v>
      </c>
      <c r="G16">
        <v>-5.1755626737782245</v>
      </c>
      <c r="H16">
        <v>-6.0604461623092734</v>
      </c>
    </row>
    <row r="17" spans="1:8" x14ac:dyDescent="0.2">
      <c r="A17">
        <v>2007</v>
      </c>
      <c r="B17">
        <v>-3.6478492766439583</v>
      </c>
      <c r="C17">
        <v>-2.4</v>
      </c>
      <c r="D17">
        <v>-3.2925412075030578</v>
      </c>
      <c r="F17">
        <v>2007</v>
      </c>
      <c r="G17">
        <v>-3.2925412075030578</v>
      </c>
      <c r="H17">
        <v>-5.6735225435602645</v>
      </c>
    </row>
    <row r="18" spans="1:8" x14ac:dyDescent="0.2">
      <c r="A18">
        <v>2008</v>
      </c>
      <c r="B18">
        <v>-3.0223156554885264</v>
      </c>
      <c r="C18">
        <v>-4.3</v>
      </c>
      <c r="D18">
        <v>-3.4998558814551499</v>
      </c>
      <c r="F18">
        <v>2008</v>
      </c>
      <c r="G18">
        <v>-3.4998558814551499</v>
      </c>
      <c r="H18">
        <v>-5.6364159540687471</v>
      </c>
    </row>
    <row r="19" spans="1:8" x14ac:dyDescent="0.2">
      <c r="A19">
        <v>2009</v>
      </c>
      <c r="B19">
        <v>-2.1079699684350843</v>
      </c>
      <c r="C19">
        <v>-10.7</v>
      </c>
      <c r="D19">
        <v>-6.4536056680762517</v>
      </c>
      <c r="F19">
        <v>2009</v>
      </c>
      <c r="G19">
        <v>-6.4536056680762517</v>
      </c>
      <c r="H19">
        <v>-3.5204481250992874</v>
      </c>
    </row>
    <row r="20" spans="1:8" x14ac:dyDescent="0.2">
      <c r="A20">
        <v>2010</v>
      </c>
      <c r="B20">
        <v>-2.5481493786962592</v>
      </c>
      <c r="C20">
        <v>-9.1999999999999993</v>
      </c>
      <c r="D20">
        <v>-6.0148597589684094</v>
      </c>
      <c r="F20">
        <v>2010</v>
      </c>
      <c r="G20">
        <v>-6.0148597589684094</v>
      </c>
      <c r="H20">
        <v>-4.3103927171240617</v>
      </c>
    </row>
    <row r="21" spans="1:8" x14ac:dyDescent="0.2">
      <c r="A21">
        <v>2011</v>
      </c>
      <c r="B21">
        <v>-2.6628524907530275</v>
      </c>
      <c r="C21">
        <v>-8.8000000000000007</v>
      </c>
      <c r="D21">
        <v>-6.1780509738177543</v>
      </c>
      <c r="F21">
        <v>2011</v>
      </c>
      <c r="G21">
        <v>-6.1780509738177543</v>
      </c>
      <c r="H21">
        <v>-4.7500721167714772</v>
      </c>
    </row>
    <row r="22" spans="1:8" x14ac:dyDescent="0.2">
      <c r="A22">
        <v>2012</v>
      </c>
      <c r="B22">
        <v>-2.7649747754398915</v>
      </c>
      <c r="C22">
        <v>-7.1</v>
      </c>
      <c r="D22">
        <v>-5.6553826558997518</v>
      </c>
      <c r="F22">
        <v>2012</v>
      </c>
      <c r="G22">
        <v>-5.6553826558997518</v>
      </c>
      <c r="H22">
        <v>-4.5596099421680814</v>
      </c>
    </row>
    <row r="23" spans="1:8" x14ac:dyDescent="0.2">
      <c r="A23">
        <v>2013</v>
      </c>
      <c r="B23">
        <v>-2.7738008494908386</v>
      </c>
      <c r="C23">
        <v>-4.3</v>
      </c>
      <c r="D23">
        <v>-3.5390755182303613</v>
      </c>
      <c r="F23">
        <v>2013</v>
      </c>
      <c r="G23">
        <v>-3.5390755182303613</v>
      </c>
      <c r="H23">
        <v>-4.1499286167042833</v>
      </c>
    </row>
    <row r="24" spans="1:8" x14ac:dyDescent="0.2">
      <c r="A24">
        <v>2014</v>
      </c>
      <c r="B24">
        <v>-3.1832906446464979</v>
      </c>
      <c r="C24">
        <v>-3</v>
      </c>
      <c r="D24">
        <v>-2.8830738173539956</v>
      </c>
      <c r="F24">
        <v>2014</v>
      </c>
      <c r="G24">
        <v>-2.8830738173539956</v>
      </c>
      <c r="H24">
        <v>-4.2589319688098097</v>
      </c>
    </row>
    <row r="25" spans="1:8" x14ac:dyDescent="0.2">
      <c r="A25">
        <v>2015</v>
      </c>
      <c r="B25">
        <v>-3.7019404208800211</v>
      </c>
      <c r="C25">
        <v>-2.6</v>
      </c>
      <c r="D25">
        <v>-3.00005583458845</v>
      </c>
      <c r="F25">
        <v>2015</v>
      </c>
      <c r="G25">
        <v>-3.00005583458845</v>
      </c>
      <c r="H25">
        <v>-4.1643618474993156</v>
      </c>
    </row>
    <row r="26" spans="1:8" x14ac:dyDescent="0.2">
      <c r="A26">
        <v>2016</v>
      </c>
      <c r="B26">
        <v>-3.679902578583242</v>
      </c>
      <c r="C26">
        <v>-3.3</v>
      </c>
      <c r="D26">
        <v>-3.1584215085023173</v>
      </c>
      <c r="F26">
        <v>2016</v>
      </c>
      <c r="G26">
        <v>-3.1584215085023173</v>
      </c>
      <c r="H26">
        <v>-3.9872692755611574</v>
      </c>
    </row>
    <row r="27" spans="1:8" x14ac:dyDescent="0.2">
      <c r="A27">
        <v>2017</v>
      </c>
      <c r="B27">
        <v>-3.7632023087787658</v>
      </c>
      <c r="C27">
        <v>-3.7</v>
      </c>
      <c r="D27">
        <v>-3.8066306776655603</v>
      </c>
      <c r="F27">
        <v>2017</v>
      </c>
      <c r="G27">
        <v>-3.8066306776655603</v>
      </c>
      <c r="H27">
        <v>-4.0757644515375731</v>
      </c>
    </row>
    <row r="28" spans="1:8" x14ac:dyDescent="0.2">
      <c r="A28">
        <v>2018</v>
      </c>
      <c r="B28">
        <v>-4.0096337714520853</v>
      </c>
      <c r="C28">
        <v>-3.8</v>
      </c>
      <c r="D28">
        <v>-4.2572957509504326</v>
      </c>
      <c r="F28">
        <v>2018</v>
      </c>
      <c r="G28">
        <v>-4.2572957509504326</v>
      </c>
      <c r="H28">
        <v>-4.2541088761406822</v>
      </c>
    </row>
    <row r="29" spans="1:8" x14ac:dyDescent="0.2">
      <c r="A29">
        <v>2019</v>
      </c>
      <c r="B29">
        <v>-3.912539461467039</v>
      </c>
      <c r="C29">
        <v>-4.7</v>
      </c>
      <c r="D29">
        <v>-5.2018009877232787</v>
      </c>
      <c r="F29">
        <v>2019</v>
      </c>
      <c r="G29">
        <v>-5.2018009877232787</v>
      </c>
      <c r="H29">
        <v>-3.9798560817084505</v>
      </c>
    </row>
    <row r="30" spans="1:8" x14ac:dyDescent="0.2">
      <c r="A30">
        <v>2020</v>
      </c>
      <c r="B30">
        <v>-4.3419249699121005</v>
      </c>
      <c r="C30">
        <v>-14.7</v>
      </c>
      <c r="D30">
        <v>-14.709644458096481</v>
      </c>
      <c r="F30">
        <v>2020</v>
      </c>
      <c r="G30">
        <v>-14.709644458096481</v>
      </c>
      <c r="H30">
        <v>-4.2749589071887835</v>
      </c>
    </row>
    <row r="31" spans="1:8" x14ac:dyDescent="0.2">
      <c r="A31">
        <v>2021</v>
      </c>
      <c r="B31">
        <v>-4.5001435738053805</v>
      </c>
      <c r="C31">
        <v>-11.8</v>
      </c>
      <c r="D31">
        <v>-12.061288703776214</v>
      </c>
      <c r="F31">
        <v>2021</v>
      </c>
      <c r="G31">
        <v>-12.061288703776214</v>
      </c>
      <c r="H31">
        <v>-4.5740418559870273</v>
      </c>
    </row>
    <row r="32" spans="1:8" x14ac:dyDescent="0.2">
      <c r="A32">
        <v>2022</v>
      </c>
      <c r="B32">
        <v>-4.5309667818924968</v>
      </c>
      <c r="C32">
        <v>-5.3</v>
      </c>
      <c r="D32">
        <v>-6.2633564977774929</v>
      </c>
      <c r="F32">
        <v>2022</v>
      </c>
      <c r="G32">
        <v>-6.2633564977774929</v>
      </c>
      <c r="H32">
        <v>-4.516355274946263</v>
      </c>
    </row>
    <row r="33" spans="1:8" x14ac:dyDescent="0.2">
      <c r="A33">
        <v>2023</v>
      </c>
      <c r="B33">
        <v>-3.8956231264001278</v>
      </c>
      <c r="C33">
        <v>-6.1</v>
      </c>
      <c r="D33">
        <v>-6.5074292023837774</v>
      </c>
      <c r="F33">
        <v>2023</v>
      </c>
      <c r="G33">
        <v>-6.5074292023837774</v>
      </c>
      <c r="H33">
        <v>-3.8148170861486186</v>
      </c>
    </row>
    <row r="34" spans="1:8" x14ac:dyDescent="0.2">
      <c r="A34">
        <v>2024</v>
      </c>
      <c r="B34">
        <v>-4.2693344846136174</v>
      </c>
      <c r="C34">
        <v>-6.1</v>
      </c>
      <c r="D34">
        <v>-6.5924190087892516</v>
      </c>
      <c r="F34">
        <v>2024</v>
      </c>
      <c r="G34">
        <v>-6.5924190087892516</v>
      </c>
      <c r="H34">
        <v>-4.1644857443403938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729EB-D77E-F144-8575-6CC48980A9BD}">
  <dimension ref="A2:J52"/>
  <sheetViews>
    <sheetView topLeftCell="A17" workbookViewId="0">
      <selection activeCell="Q48" sqref="Q48"/>
    </sheetView>
  </sheetViews>
  <sheetFormatPr baseColWidth="10" defaultRowHeight="16" x14ac:dyDescent="0.2"/>
  <sheetData>
    <row r="2" spans="1:10" x14ac:dyDescent="0.2">
      <c r="B2" t="s">
        <v>85</v>
      </c>
      <c r="C2" t="s">
        <v>86</v>
      </c>
      <c r="D2" t="s">
        <v>87</v>
      </c>
      <c r="E2" t="s">
        <v>88</v>
      </c>
      <c r="F2" t="s">
        <v>89</v>
      </c>
      <c r="I2" t="s">
        <v>90</v>
      </c>
      <c r="J2" t="s">
        <v>91</v>
      </c>
    </row>
    <row r="3" spans="1:10" x14ac:dyDescent="0.2">
      <c r="A3">
        <v>1992</v>
      </c>
      <c r="B3">
        <v>-44</v>
      </c>
      <c r="C3">
        <v>-52.104000000000042</v>
      </c>
      <c r="D3">
        <v>19.32</v>
      </c>
      <c r="E3">
        <v>64.431979166687896</v>
      </c>
      <c r="F3">
        <v>29.985110266469466</v>
      </c>
      <c r="H3">
        <v>1992</v>
      </c>
      <c r="I3">
        <v>-0.67481557597043074</v>
      </c>
      <c r="J3">
        <v>29.985110266469466</v>
      </c>
    </row>
    <row r="4" spans="1:10" x14ac:dyDescent="0.2">
      <c r="A4">
        <v>1993</v>
      </c>
      <c r="B4">
        <v>-49.9</v>
      </c>
      <c r="C4">
        <v>-82.709999999999951</v>
      </c>
      <c r="D4">
        <v>17.010000000000002</v>
      </c>
      <c r="E4">
        <v>65.960488959710602</v>
      </c>
      <c r="F4">
        <v>25.788165412766876</v>
      </c>
      <c r="H4">
        <v>1993</v>
      </c>
      <c r="I4">
        <v>-0.72755372816609798</v>
      </c>
      <c r="J4">
        <v>25.788165412766876</v>
      </c>
    </row>
    <row r="5" spans="1:10" x14ac:dyDescent="0.2">
      <c r="A5">
        <v>1994</v>
      </c>
      <c r="B5">
        <v>-54.2</v>
      </c>
      <c r="C5">
        <v>-111.99</v>
      </c>
      <c r="D5">
        <v>15.86</v>
      </c>
      <c r="E5">
        <v>67.368231578059707</v>
      </c>
      <c r="F5">
        <v>23.542253712898766</v>
      </c>
      <c r="H5">
        <v>1994</v>
      </c>
      <c r="I5">
        <v>-0.74376989790317272</v>
      </c>
      <c r="J5">
        <v>23.542253712898766</v>
      </c>
    </row>
    <row r="6" spans="1:10" x14ac:dyDescent="0.2">
      <c r="A6">
        <v>1995</v>
      </c>
      <c r="B6">
        <v>-51.8</v>
      </c>
      <c r="C6">
        <v>-121.93199999999997</v>
      </c>
      <c r="D6">
        <v>17.02</v>
      </c>
      <c r="E6">
        <v>68.782577040519399</v>
      </c>
      <c r="F6">
        <v>24.744638442339287</v>
      </c>
      <c r="H6">
        <v>1995</v>
      </c>
      <c r="I6">
        <v>-0.67803709569747506</v>
      </c>
      <c r="J6">
        <v>24.744638442339287</v>
      </c>
    </row>
    <row r="7" spans="1:10" x14ac:dyDescent="0.2">
      <c r="A7">
        <v>1996</v>
      </c>
      <c r="B7">
        <v>-53.2</v>
      </c>
      <c r="C7">
        <v>-138.06599999999997</v>
      </c>
      <c r="D7">
        <v>20.64</v>
      </c>
      <c r="E7">
        <v>70.040294219984006</v>
      </c>
      <c r="F7">
        <v>29.468751137985603</v>
      </c>
      <c r="H7">
        <v>1996</v>
      </c>
      <c r="I7">
        <v>-0.65897858319604607</v>
      </c>
      <c r="J7">
        <v>29.468751137985603</v>
      </c>
    </row>
    <row r="8" spans="1:10" x14ac:dyDescent="0.2">
      <c r="A8">
        <v>1997</v>
      </c>
      <c r="B8">
        <v>-61.4</v>
      </c>
      <c r="C8">
        <v>-137.03200000000001</v>
      </c>
      <c r="D8">
        <v>19.11</v>
      </c>
      <c r="E8">
        <v>71.248735334872194</v>
      </c>
      <c r="F8">
        <v>26.821528705291623</v>
      </c>
      <c r="H8">
        <v>1997</v>
      </c>
      <c r="I8">
        <v>-0.71581794441335567</v>
      </c>
      <c r="J8">
        <v>26.821528705291623</v>
      </c>
    </row>
    <row r="9" spans="1:10" x14ac:dyDescent="0.2">
      <c r="A9">
        <v>1998</v>
      </c>
      <c r="B9">
        <v>-43.3</v>
      </c>
      <c r="C9">
        <v>-204.9199999999999</v>
      </c>
      <c r="D9">
        <v>12.76</v>
      </c>
      <c r="E9">
        <v>72.049479845439706</v>
      </c>
      <c r="F9">
        <v>17.710051519279123</v>
      </c>
      <c r="H9">
        <v>1998</v>
      </c>
      <c r="I9">
        <v>-0.47777728737255598</v>
      </c>
      <c r="J9">
        <v>17.710051519279123</v>
      </c>
    </row>
    <row r="10" spans="1:10" x14ac:dyDescent="0.2">
      <c r="A10">
        <v>1999</v>
      </c>
      <c r="B10">
        <v>-59.2</v>
      </c>
      <c r="C10">
        <v>-277.86599999999993</v>
      </c>
      <c r="D10">
        <v>17.899999999999999</v>
      </c>
      <c r="E10">
        <v>73.067858496794102</v>
      </c>
      <c r="F10">
        <v>24.49777558594436</v>
      </c>
      <c r="H10">
        <v>1999</v>
      </c>
      <c r="I10">
        <v>-0.61466899244123263</v>
      </c>
      <c r="J10">
        <v>24.49777558594436</v>
      </c>
    </row>
    <row r="11" spans="1:10" x14ac:dyDescent="0.2">
      <c r="A11">
        <v>2000</v>
      </c>
      <c r="B11">
        <v>-108.3</v>
      </c>
      <c r="C11">
        <v>-338.48199999999991</v>
      </c>
      <c r="D11">
        <v>28.66</v>
      </c>
      <c r="E11">
        <v>74.723877622679595</v>
      </c>
      <c r="F11">
        <v>38.35454062584855</v>
      </c>
      <c r="H11">
        <v>2000</v>
      </c>
      <c r="I11">
        <v>-1.0564822944103014</v>
      </c>
      <c r="J11">
        <v>38.35454062584855</v>
      </c>
    </row>
    <row r="12" spans="1:10" x14ac:dyDescent="0.2">
      <c r="A12">
        <v>2001</v>
      </c>
      <c r="B12">
        <v>-93</v>
      </c>
      <c r="C12">
        <v>-329.36900000000003</v>
      </c>
      <c r="D12">
        <v>24.46</v>
      </c>
      <c r="E12">
        <v>76.410162381998902</v>
      </c>
      <c r="F12">
        <v>32.011448788338676</v>
      </c>
      <c r="H12">
        <v>2001</v>
      </c>
      <c r="I12">
        <v>-0.87885918407847363</v>
      </c>
      <c r="J12">
        <v>32.011448788338676</v>
      </c>
    </row>
    <row r="13" spans="1:10" x14ac:dyDescent="0.2">
      <c r="A13">
        <v>2002</v>
      </c>
      <c r="B13">
        <v>-93.2</v>
      </c>
      <c r="C13">
        <v>-382.04699999999997</v>
      </c>
      <c r="D13">
        <v>24.99</v>
      </c>
      <c r="E13">
        <v>77.596412490603996</v>
      </c>
      <c r="F13">
        <v>32.20509711454249</v>
      </c>
      <c r="H13">
        <v>2002</v>
      </c>
      <c r="I13">
        <v>-0.85276921246946225</v>
      </c>
      <c r="J13">
        <v>32.20509711454249</v>
      </c>
    </row>
    <row r="14" spans="1:10" x14ac:dyDescent="0.2">
      <c r="A14">
        <v>2003</v>
      </c>
      <c r="B14">
        <v>-120.4</v>
      </c>
      <c r="C14">
        <v>-421.245</v>
      </c>
      <c r="D14">
        <v>28.85</v>
      </c>
      <c r="E14">
        <v>79.123570298618802</v>
      </c>
      <c r="F14">
        <v>36.461954245893793</v>
      </c>
      <c r="H14">
        <v>2003</v>
      </c>
      <c r="I14">
        <v>-1.0509317854493083</v>
      </c>
      <c r="J14">
        <v>36.461954245893793</v>
      </c>
    </row>
    <row r="15" spans="1:10" x14ac:dyDescent="0.2">
      <c r="A15">
        <v>2004</v>
      </c>
      <c r="B15">
        <v>-163.4</v>
      </c>
      <c r="C15">
        <v>-501.3649999999999</v>
      </c>
      <c r="D15">
        <v>38.26</v>
      </c>
      <c r="E15">
        <v>81.251266548643201</v>
      </c>
      <c r="F15">
        <v>47.088496740041144</v>
      </c>
      <c r="H15">
        <v>2004</v>
      </c>
      <c r="I15">
        <v>-1.3374586648331859</v>
      </c>
      <c r="J15">
        <v>47.088496740041144</v>
      </c>
    </row>
    <row r="16" spans="1:10" x14ac:dyDescent="0.2">
      <c r="A16">
        <v>2005</v>
      </c>
      <c r="B16">
        <v>-229.2</v>
      </c>
      <c r="C16">
        <v>-553.60400000000004</v>
      </c>
      <c r="D16">
        <v>54.57</v>
      </c>
      <c r="E16">
        <v>83.800385686468999</v>
      </c>
      <c r="F16">
        <v>65.11903203425382</v>
      </c>
      <c r="H16">
        <v>2005</v>
      </c>
      <c r="I16">
        <v>-1.7577765507086323</v>
      </c>
      <c r="J16">
        <v>65.11903203425382</v>
      </c>
    </row>
    <row r="17" spans="1:10" x14ac:dyDescent="0.2">
      <c r="A17">
        <v>2006</v>
      </c>
      <c r="B17">
        <v>-270.89999999999998</v>
      </c>
      <c r="C17">
        <v>-566.38700000000006</v>
      </c>
      <c r="D17">
        <v>65.16</v>
      </c>
      <c r="E17">
        <v>86.387672418808805</v>
      </c>
      <c r="F17">
        <v>75.427428677674371</v>
      </c>
      <c r="H17">
        <v>2006</v>
      </c>
      <c r="I17">
        <v>-1.9608268913402238</v>
      </c>
      <c r="J17">
        <v>75.427428677674371</v>
      </c>
    </row>
    <row r="18" spans="1:10" x14ac:dyDescent="0.2">
      <c r="A18">
        <v>2007</v>
      </c>
      <c r="B18">
        <v>-293.2</v>
      </c>
      <c r="C18">
        <v>-527.99699999999984</v>
      </c>
      <c r="D18">
        <v>72.44</v>
      </c>
      <c r="E18">
        <v>88.727131785401198</v>
      </c>
      <c r="F18">
        <v>81.64357231247611</v>
      </c>
      <c r="H18">
        <v>2007</v>
      </c>
      <c r="I18">
        <v>-2.0256732669163062</v>
      </c>
      <c r="J18">
        <v>81.64357231247611</v>
      </c>
    </row>
    <row r="19" spans="1:10" x14ac:dyDescent="0.2">
      <c r="A19">
        <v>2008</v>
      </c>
      <c r="B19">
        <v>-386.1</v>
      </c>
      <c r="C19">
        <v>-446.39299999999992</v>
      </c>
      <c r="D19">
        <v>96.94</v>
      </c>
      <c r="E19">
        <v>90.443992997954098</v>
      </c>
      <c r="F19">
        <v>107.182353174293</v>
      </c>
      <c r="H19">
        <v>2008</v>
      </c>
      <c r="I19">
        <v>-2.6141002985802206</v>
      </c>
      <c r="J19">
        <v>107.182353174293</v>
      </c>
    </row>
    <row r="20" spans="1:10" x14ac:dyDescent="0.2">
      <c r="A20">
        <v>2009</v>
      </c>
      <c r="B20">
        <v>-204.5</v>
      </c>
      <c r="C20">
        <v>-305.19399999999996</v>
      </c>
      <c r="D20">
        <v>61.74</v>
      </c>
      <c r="E20">
        <v>90.997407150683102</v>
      </c>
      <c r="F20">
        <v>67.848087031495751</v>
      </c>
      <c r="H20">
        <v>2009</v>
      </c>
      <c r="I20">
        <v>-1.4124781566642031</v>
      </c>
      <c r="J20">
        <v>67.848087031495751</v>
      </c>
    </row>
    <row r="21" spans="1:10" x14ac:dyDescent="0.2">
      <c r="A21">
        <v>2010</v>
      </c>
      <c r="B21">
        <v>-265.2</v>
      </c>
      <c r="C21">
        <v>-383.47100000000006</v>
      </c>
      <c r="D21">
        <v>79.61</v>
      </c>
      <c r="E21">
        <v>92.100272913084495</v>
      </c>
      <c r="F21">
        <v>86.438397500872085</v>
      </c>
      <c r="H21">
        <v>2010</v>
      </c>
      <c r="I21">
        <v>-1.7622433384278025</v>
      </c>
      <c r="J21">
        <v>86.438397500872085</v>
      </c>
    </row>
    <row r="22" spans="1:10" x14ac:dyDescent="0.2">
      <c r="A22">
        <v>2011</v>
      </c>
      <c r="B22">
        <v>-325.60000000000002</v>
      </c>
      <c r="C22">
        <v>-415.39700000000005</v>
      </c>
      <c r="D22">
        <v>111.26</v>
      </c>
      <c r="E22">
        <v>94.001567086926102</v>
      </c>
      <c r="F22">
        <v>118.35972893634263</v>
      </c>
      <c r="H22">
        <v>2011</v>
      </c>
      <c r="I22">
        <v>-2.0872196260184492</v>
      </c>
      <c r="J22">
        <v>118.35972893634263</v>
      </c>
    </row>
    <row r="23" spans="1:10" x14ac:dyDescent="0.2">
      <c r="A23">
        <v>2012</v>
      </c>
      <c r="B23">
        <v>-291.7</v>
      </c>
      <c r="C23">
        <v>-449.41899999999993</v>
      </c>
      <c r="D23">
        <v>111.57</v>
      </c>
      <c r="E23">
        <v>95.753485805642697</v>
      </c>
      <c r="F23">
        <v>116.51795134274396</v>
      </c>
      <c r="H23">
        <v>2012</v>
      </c>
      <c r="I23">
        <v>-1.7946351667281899</v>
      </c>
      <c r="J23">
        <v>116.51795134274396</v>
      </c>
    </row>
    <row r="24" spans="1:10" x14ac:dyDescent="0.2">
      <c r="A24">
        <v>2013</v>
      </c>
      <c r="B24">
        <v>-232.3</v>
      </c>
      <c r="C24">
        <v>-468.23700000000002</v>
      </c>
      <c r="D24">
        <v>108.56</v>
      </c>
      <c r="E24">
        <v>97.380827897884402</v>
      </c>
      <c r="F24">
        <v>111.47984910729895</v>
      </c>
      <c r="H24">
        <v>2013</v>
      </c>
      <c r="I24">
        <v>-1.3761277672134449</v>
      </c>
      <c r="J24">
        <v>111.47984910729895</v>
      </c>
    </row>
    <row r="25" spans="1:10" x14ac:dyDescent="0.2">
      <c r="A25">
        <v>2014</v>
      </c>
      <c r="B25">
        <v>-189.4</v>
      </c>
      <c r="C25">
        <v>-560.51699999999994</v>
      </c>
      <c r="D25">
        <v>98.97</v>
      </c>
      <c r="E25">
        <v>99.075686790183397</v>
      </c>
      <c r="F25">
        <v>99.893327219212509</v>
      </c>
      <c r="H25">
        <v>2014</v>
      </c>
      <c r="I25">
        <v>-1.0756413241633114</v>
      </c>
      <c r="J25">
        <v>99.893327219212509</v>
      </c>
    </row>
    <row r="26" spans="1:10" x14ac:dyDescent="0.2">
      <c r="A26">
        <v>2015</v>
      </c>
      <c r="B26">
        <v>-84.6</v>
      </c>
      <c r="C26">
        <v>-677.26999999999987</v>
      </c>
      <c r="D26">
        <v>52.32</v>
      </c>
      <c r="E26">
        <v>99.998462552124593</v>
      </c>
      <c r="F26">
        <v>52.320804405095728</v>
      </c>
      <c r="H26">
        <v>2015</v>
      </c>
      <c r="I26">
        <v>-0.46242142661929486</v>
      </c>
      <c r="J26">
        <v>52.320804405095728</v>
      </c>
    </row>
    <row r="27" spans="1:10" x14ac:dyDescent="0.2">
      <c r="A27">
        <v>2016</v>
      </c>
      <c r="B27">
        <v>-57.8</v>
      </c>
      <c r="C27">
        <v>-692.00200000000018</v>
      </c>
      <c r="D27">
        <v>43.64</v>
      </c>
      <c r="E27">
        <v>100.9472995910063</v>
      </c>
      <c r="F27">
        <v>43.230477860041759</v>
      </c>
      <c r="H27">
        <v>2016</v>
      </c>
      <c r="I27">
        <v>-0.3073666969779153</v>
      </c>
      <c r="J27">
        <v>43.230477860041759</v>
      </c>
    </row>
    <row r="28" spans="1:10" x14ac:dyDescent="0.2">
      <c r="A28">
        <v>2017</v>
      </c>
      <c r="B28">
        <v>-61.3</v>
      </c>
      <c r="C28">
        <v>-738.04300000000035</v>
      </c>
      <c r="D28">
        <v>54.12</v>
      </c>
      <c r="E28">
        <v>102.7530966979768</v>
      </c>
      <c r="F28">
        <v>52.669945470427479</v>
      </c>
      <c r="H28">
        <v>2017</v>
      </c>
      <c r="I28">
        <v>-0.31256214275880706</v>
      </c>
      <c r="J28">
        <v>52.669945470427479</v>
      </c>
    </row>
    <row r="29" spans="1:10" x14ac:dyDescent="0.2">
      <c r="A29">
        <v>2018</v>
      </c>
      <c r="B29">
        <v>-50.5</v>
      </c>
      <c r="C29">
        <v>-828.25</v>
      </c>
      <c r="D29">
        <v>71.34</v>
      </c>
      <c r="E29">
        <v>105.109147529834</v>
      </c>
      <c r="F29">
        <v>67.872303863706037</v>
      </c>
      <c r="H29">
        <v>2018</v>
      </c>
      <c r="I29">
        <v>-0.24447510468859682</v>
      </c>
      <c r="J29">
        <v>67.872303863706037</v>
      </c>
    </row>
    <row r="30" spans="1:10" x14ac:dyDescent="0.2">
      <c r="A30">
        <v>2019</v>
      </c>
      <c r="B30">
        <v>-14.5</v>
      </c>
      <c r="C30">
        <v>-842.76100000000019</v>
      </c>
      <c r="D30">
        <v>64.3</v>
      </c>
      <c r="E30">
        <v>106.8721716965463</v>
      </c>
      <c r="F30">
        <v>60.165334884907118</v>
      </c>
      <c r="H30">
        <v>2019</v>
      </c>
      <c r="I30">
        <v>-6.7316620241411329E-2</v>
      </c>
      <c r="J30">
        <v>60.165334884907118</v>
      </c>
    </row>
    <row r="31" spans="1:10" x14ac:dyDescent="0.2">
      <c r="A31">
        <v>2020</v>
      </c>
      <c r="B31">
        <v>14.3</v>
      </c>
      <c r="C31">
        <v>-927.17899999999986</v>
      </c>
      <c r="D31">
        <v>41.96</v>
      </c>
      <c r="E31">
        <v>108.27206267019579</v>
      </c>
      <c r="F31">
        <v>38.754226127392684</v>
      </c>
      <c r="H31">
        <v>2020</v>
      </c>
      <c r="I31">
        <v>6.6966062723317774E-2</v>
      </c>
      <c r="J31">
        <v>38.754226127392684</v>
      </c>
    </row>
    <row r="32" spans="1:10" x14ac:dyDescent="0.2">
      <c r="A32">
        <v>2021</v>
      </c>
      <c r="B32">
        <v>-17.5</v>
      </c>
      <c r="C32">
        <v>-1065.6879999999999</v>
      </c>
      <c r="D32">
        <v>70.86</v>
      </c>
      <c r="E32">
        <v>113.22433495397399</v>
      </c>
      <c r="F32">
        <v>62.583719329245596</v>
      </c>
      <c r="H32">
        <v>2021</v>
      </c>
      <c r="I32">
        <v>-7.3898282181646194E-2</v>
      </c>
      <c r="J32">
        <v>62.583719329245596</v>
      </c>
    </row>
    <row r="33" spans="1:10" x14ac:dyDescent="0.2">
      <c r="A33">
        <v>2022</v>
      </c>
      <c r="B33">
        <v>3.8</v>
      </c>
      <c r="C33">
        <v>-1178.3639999999998</v>
      </c>
      <c r="D33">
        <v>100.93</v>
      </c>
      <c r="E33">
        <v>121.219139056323</v>
      </c>
      <c r="F33">
        <v>83.262429337255156</v>
      </c>
      <c r="H33">
        <v>2022</v>
      </c>
      <c r="I33">
        <v>1.4611506946233499E-2</v>
      </c>
      <c r="J33">
        <v>83.262429337255156</v>
      </c>
    </row>
    <row r="34" spans="1:10" x14ac:dyDescent="0.2">
      <c r="A34">
        <v>2023</v>
      </c>
      <c r="B34">
        <v>22.4</v>
      </c>
      <c r="C34">
        <v>-1079.8940000000002</v>
      </c>
      <c r="D34">
        <v>82.49</v>
      </c>
      <c r="E34">
        <v>125.5640546140301</v>
      </c>
      <c r="F34">
        <v>65.695552961844896</v>
      </c>
      <c r="H34">
        <v>2023</v>
      </c>
      <c r="I34">
        <v>8.0806040251508796E-2</v>
      </c>
      <c r="J34">
        <v>65.695552961844896</v>
      </c>
    </row>
    <row r="35" spans="1:10" x14ac:dyDescent="0.2">
      <c r="A35">
        <v>2024</v>
      </c>
      <c r="B35">
        <v>30.6</v>
      </c>
      <c r="C35">
        <v>-1246.0009999999997</v>
      </c>
      <c r="D35">
        <v>80.52</v>
      </c>
      <c r="E35">
        <v>128.60169588552563</v>
      </c>
      <c r="F35">
        <v>62.61192703996268</v>
      </c>
      <c r="H35">
        <v>2024</v>
      </c>
      <c r="I35">
        <v>0.10484874027322348</v>
      </c>
      <c r="J35">
        <v>62.61192703996268</v>
      </c>
    </row>
    <row r="37" spans="1:10" x14ac:dyDescent="0.2">
      <c r="B37" t="s">
        <v>80</v>
      </c>
      <c r="C37" t="s">
        <v>81</v>
      </c>
      <c r="D37" t="s">
        <v>82</v>
      </c>
    </row>
    <row r="38" spans="1:10" x14ac:dyDescent="0.2">
      <c r="A38">
        <v>1992</v>
      </c>
      <c r="B38">
        <v>-0.79910433569007622</v>
      </c>
      <c r="C38">
        <v>-5.3</v>
      </c>
      <c r="D38">
        <v>-3.261294281369687</v>
      </c>
    </row>
    <row r="39" spans="1:10" x14ac:dyDescent="0.2">
      <c r="A39">
        <v>1993</v>
      </c>
      <c r="B39">
        <v>-1.2059312396115818</v>
      </c>
      <c r="C39">
        <v>-4.4000000000000004</v>
      </c>
      <c r="D39">
        <v>-2.9626034513687411</v>
      </c>
    </row>
    <row r="40" spans="1:10" x14ac:dyDescent="0.2">
      <c r="A40">
        <v>1994</v>
      </c>
      <c r="B40">
        <v>-1.5368042595235483</v>
      </c>
      <c r="C40">
        <v>-3.6</v>
      </c>
      <c r="D40">
        <v>-3.2677616174350548</v>
      </c>
    </row>
    <row r="41" spans="1:10" x14ac:dyDescent="0.2">
      <c r="A41">
        <v>1995</v>
      </c>
      <c r="B41">
        <v>-1.5960312577719018</v>
      </c>
      <c r="C41">
        <v>-3</v>
      </c>
      <c r="D41">
        <v>-2.670640891345041</v>
      </c>
    </row>
    <row r="42" spans="1:10" x14ac:dyDescent="0.2">
      <c r="A42">
        <v>1996</v>
      </c>
      <c r="B42">
        <v>-1.7101980651794226</v>
      </c>
      <c r="C42">
        <v>-2.2000000000000002</v>
      </c>
      <c r="D42">
        <v>-2.3643577561708087</v>
      </c>
    </row>
    <row r="43" spans="1:10" x14ac:dyDescent="0.2">
      <c r="A43">
        <v>1997</v>
      </c>
      <c r="B43">
        <v>-1.597556426039918</v>
      </c>
      <c r="C43">
        <v>-1.2</v>
      </c>
      <c r="D43">
        <v>-2.2271392529930845</v>
      </c>
    </row>
    <row r="44" spans="1:10" x14ac:dyDescent="0.2">
      <c r="A44">
        <v>1998</v>
      </c>
      <c r="B44">
        <v>-2.2611113563137208</v>
      </c>
      <c r="C44">
        <v>-0.3</v>
      </c>
      <c r="D44">
        <v>-1.8881511635253567</v>
      </c>
    </row>
    <row r="45" spans="1:10" x14ac:dyDescent="0.2">
      <c r="A45">
        <v>1999</v>
      </c>
      <c r="B45">
        <v>-2.885061051582356</v>
      </c>
      <c r="C45">
        <v>0</v>
      </c>
      <c r="D45">
        <v>-2.0188117426953376</v>
      </c>
    </row>
    <row r="46" spans="1:10" x14ac:dyDescent="0.2">
      <c r="A46">
        <v>2000</v>
      </c>
      <c r="B46">
        <v>-3.3019412740220457</v>
      </c>
      <c r="C46">
        <v>0.9</v>
      </c>
      <c r="D46">
        <v>-1.4100885955088089</v>
      </c>
    </row>
    <row r="47" spans="1:10" x14ac:dyDescent="0.2">
      <c r="A47">
        <v>2001</v>
      </c>
      <c r="B47">
        <v>-3.1125695763520733</v>
      </c>
      <c r="C47">
        <v>-0.3</v>
      </c>
      <c r="D47">
        <v>-1.009250384747751</v>
      </c>
    </row>
    <row r="48" spans="1:10" x14ac:dyDescent="0.2">
      <c r="A48">
        <v>2002</v>
      </c>
      <c r="B48">
        <v>-3.4956858295742554</v>
      </c>
      <c r="C48">
        <v>-2.9</v>
      </c>
      <c r="D48">
        <v>-2.9881358802665523</v>
      </c>
    </row>
    <row r="49" spans="1:4" x14ac:dyDescent="0.2">
      <c r="A49">
        <v>2003</v>
      </c>
      <c r="B49">
        <v>-3.6769083053288525</v>
      </c>
      <c r="C49">
        <v>-4.8</v>
      </c>
      <c r="D49">
        <v>-4.9190848835593739</v>
      </c>
    </row>
    <row r="50" spans="1:4" x14ac:dyDescent="0.2">
      <c r="A50">
        <v>2004</v>
      </c>
      <c r="B50">
        <v>-4.1037635464754603</v>
      </c>
      <c r="C50">
        <v>-4.7</v>
      </c>
      <c r="D50">
        <v>-5.7980539803305335</v>
      </c>
    </row>
    <row r="51" spans="1:4" x14ac:dyDescent="0.2">
      <c r="A51">
        <v>2005</v>
      </c>
      <c r="B51">
        <v>-4.2456899196269706</v>
      </c>
      <c r="C51">
        <v>-3.8</v>
      </c>
      <c r="D51">
        <v>-5.6642753333476383</v>
      </c>
    </row>
    <row r="52" spans="1:4" x14ac:dyDescent="0.2">
      <c r="A52">
        <v>2006</v>
      </c>
      <c r="B52">
        <v>-4.0996192709690495</v>
      </c>
      <c r="C52">
        <v>-3.2</v>
      </c>
      <c r="D52">
        <v>-5.1755626737782245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Fig1</vt:lpstr>
      <vt:lpstr>Fig2</vt:lpstr>
      <vt:lpstr>Fig3</vt:lpstr>
      <vt:lpstr>Fig4</vt:lpstr>
      <vt:lpstr>Fig5</vt:lpstr>
      <vt:lpstr>Fig6</vt:lpstr>
      <vt:lpstr>Fig7</vt:lpstr>
      <vt:lpstr>Fig8</vt:lpstr>
      <vt:lpstr>Fig9</vt:lpstr>
      <vt:lpstr>Fig10</vt:lpstr>
      <vt:lpstr>FigA.1</vt:lpstr>
      <vt:lpstr>FigC1A</vt:lpstr>
      <vt:lpstr>test</vt:lpstr>
      <vt:lpstr>FigC.1b</vt:lpstr>
      <vt:lpstr>FigD1</vt:lpstr>
      <vt:lpstr>FigC2</vt:lpstr>
      <vt:lpstr>FigE1</vt:lpstr>
      <vt:lpstr>figureE2</vt:lpstr>
      <vt:lpstr>FigE2</vt:lpstr>
      <vt:lpstr>FigC1B</vt:lpstr>
      <vt:lpstr>FigC.2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Cline</dc:creator>
  <cp:lastModifiedBy>William Cline</cp:lastModifiedBy>
  <dcterms:created xsi:type="dcterms:W3CDTF">2026-03-04T15:40:05Z</dcterms:created>
  <dcterms:modified xsi:type="dcterms:W3CDTF">2026-03-04T19:08:41Z</dcterms:modified>
</cp:coreProperties>
</file>